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385" yWindow="-15" windowWidth="14430" windowHeight="14190" tabRatio="771"/>
  </bookViews>
  <sheets>
    <sheet name="Titel" sheetId="33" r:id="rId1"/>
    <sheet name="Vorbemerkung" sheetId="2" r:id="rId2"/>
    <sheet name="Inhalt" sheetId="3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15." sheetId="30" r:id="rId30"/>
    <sheet name="Bevölkerung" sheetId="31" r:id="rId31"/>
    <sheet name="Qualitätsbericht+Fragebogen" sheetId="32" r:id="rId32"/>
  </sheets>
  <definedNames>
    <definedName name="_xlnm.Print_Area" localSheetId="4">'1.1.1 '!$A$1:$K$44</definedName>
    <definedName name="_xlnm.Print_Area" localSheetId="5">'1.1.2'!$A$1:$K$46</definedName>
    <definedName name="_xlnm.Print_Area" localSheetId="6">'1.1.3 '!$A$1:$K$46</definedName>
    <definedName name="_xlnm.Print_Area" localSheetId="7">'1.2.1 '!$A$1:$H$92</definedName>
    <definedName name="_xlnm.Print_Area" localSheetId="8">'1.2.2 '!$A$1:$F$237</definedName>
    <definedName name="_xlnm.Print_Area" localSheetId="9">'1.3.1'!$A$1:$G$126</definedName>
    <definedName name="_xlnm.Print_Area" localSheetId="10">'1.3.2 '!$A$1:$G$402</definedName>
    <definedName name="_xlnm.Print_Area" localSheetId="11">'1.4.1'!$A$1:$G$126</definedName>
    <definedName name="_xlnm.Print_Area" localSheetId="12">'1.4.2 '!$A$1:$G$402</definedName>
    <definedName name="_xlnm.Print_Area" localSheetId="13">'1.5.1'!$A$1:$G$105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29">'15.'!$A$1:$D$29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30">Bevölkerung!$A$1:$B$31</definedName>
    <definedName name="_xlnm.Print_Area" localSheetId="2">Inhalt!$A$1:$J$85</definedName>
    <definedName name="_xlnm.Print_Area" localSheetId="0">Titel!$A$1:$H$61</definedName>
    <definedName name="_xlnm.Print_Titles" localSheetId="7">'1.2.1 '!$1:$7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'1.4.1'!$1:$7</definedName>
    <definedName name="_xlnm.Print_Titles" localSheetId="12">'1.4.2 '!$1:$7</definedName>
    <definedName name="_xlnm.Print_Titles" localSheetId="13">'1.5.1'!$1:$7</definedName>
    <definedName name="_xlnm.Print_Titles" localSheetId="14">'1.5.2'!$1:$7</definedName>
    <definedName name="Print_Area" localSheetId="23">'9.'!$A$1:$S$53</definedName>
    <definedName name="Print_Area" localSheetId="30">Bevölkerung!$A$1:$B$31</definedName>
    <definedName name="Z_32294B0D_767F_41E7_848D_282C8D939FD0_.wvu.Cols" localSheetId="12" hidden="1">'1.4.2 '!$J:$J</definedName>
    <definedName name="Z_32294B0D_767F_41E7_848D_282C8D939FD0_.wvu.PrintArea" localSheetId="4" hidden="1">'1.1.1 '!$A$1:$K$44</definedName>
    <definedName name="Z_32294B0D_767F_41E7_848D_282C8D939FD0_.wvu.PrintArea" localSheetId="5" hidden="1">'1.1.2'!$A$1:$K$46</definedName>
    <definedName name="Z_32294B0D_767F_41E7_848D_282C8D939FD0_.wvu.PrintArea" localSheetId="6" hidden="1">'1.1.3 '!$A$1:$K$46</definedName>
    <definedName name="Z_32294B0D_767F_41E7_848D_282C8D939FD0_.wvu.PrintArea" localSheetId="7" hidden="1">'1.2.1 '!$A$1:$H$92</definedName>
    <definedName name="Z_32294B0D_767F_41E7_848D_282C8D939FD0_.wvu.PrintArea" localSheetId="8" hidden="1">'1.2.2 '!$A$1:$F$237</definedName>
    <definedName name="Z_32294B0D_767F_41E7_848D_282C8D939FD0_.wvu.PrintArea" localSheetId="9" hidden="1">'1.3.1'!$A$1:$G$135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'1.4.1'!$A$1:$G$135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'1.5.1'!$A$1:$G$111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29" hidden="1">'15.'!$A$1:$D$28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30" hidden="1">Bevölkerung!$A$1:$B$26</definedName>
    <definedName name="Z_32294B0D_767F_41E7_848D_282C8D939FD0_.wvu.PrintArea" localSheetId="2" hidden="1">Inhalt!$A$1:$J$85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'!$A$1:$K$44</definedName>
    <definedName name="Z_642A9DAC_10AC_4013_B3F5_A81D601EE5B8_.wvu.PrintArea" localSheetId="5" hidden="1">'1.1.2'!$A$1:$K$46</definedName>
    <definedName name="Z_642A9DAC_10AC_4013_B3F5_A81D601EE5B8_.wvu.PrintArea" localSheetId="6" hidden="1">'1.1.3 '!$A$1:$K$46</definedName>
    <definedName name="Z_642A9DAC_10AC_4013_B3F5_A81D601EE5B8_.wvu.PrintArea" localSheetId="7" hidden="1">'1.2.1 '!$A$1:$H$92</definedName>
    <definedName name="Z_642A9DAC_10AC_4013_B3F5_A81D601EE5B8_.wvu.PrintArea" localSheetId="8" hidden="1">'1.2.2 '!$A$1:$F$238</definedName>
    <definedName name="Z_642A9DAC_10AC_4013_B3F5_A81D601EE5B8_.wvu.PrintArea" localSheetId="9" hidden="1">'1.3.1'!$A$1:$G$135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'1.4.1'!$A$1:$G$135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'1.5.1'!$A$1:$G$111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29" hidden="1">'15.'!$A$1:$D$28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30" hidden="1">Bevölkerung!$A$1:$B$26</definedName>
    <definedName name="Z_642A9DAC_10AC_4013_B3F5_A81D601EE5B8_.wvu.PrintArea" localSheetId="2" hidden="1">Inhalt!$A$1:$J$85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'!$A$1:$K$44</definedName>
    <definedName name="Z_8F75C551_7266_4842_BBBE_2DE20A17E6BA_.wvu.PrintArea" localSheetId="5" hidden="1">'1.1.2'!$A$1:$K$46</definedName>
    <definedName name="Z_8F75C551_7266_4842_BBBE_2DE20A17E6BA_.wvu.PrintArea" localSheetId="6" hidden="1">'1.1.3 '!$A$1:$K$46</definedName>
    <definedName name="Z_8F75C551_7266_4842_BBBE_2DE20A17E6BA_.wvu.PrintArea" localSheetId="7" hidden="1">'1.2.1 '!$A$1:$H$92</definedName>
    <definedName name="Z_8F75C551_7266_4842_BBBE_2DE20A17E6BA_.wvu.PrintArea" localSheetId="8" hidden="1">'1.2.2 '!$A$1:$F$238</definedName>
    <definedName name="Z_8F75C551_7266_4842_BBBE_2DE20A17E6BA_.wvu.PrintArea" localSheetId="9" hidden="1">'1.3.1'!$A$1:$G$135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'1.4.1'!$A$1:$G$135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'1.5.1'!$A$1:$G$111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29" hidden="1">'15.'!$A$1:$D$28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30" hidden="1">Bevölkerung!$A$1:$B$31</definedName>
    <definedName name="Z_8F75C551_7266_4842_BBBE_2DE20A17E6BA_.wvu.PrintArea" localSheetId="2" hidden="1">Inhalt!$A$1:$J$85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'!$A$1:$K$44</definedName>
    <definedName name="Z_B553F108_58A6_4B1F_9223_3BEB301C255B_.wvu.PrintArea" localSheetId="5" hidden="1">'1.1.2'!$A$1:$K$46</definedName>
    <definedName name="Z_B553F108_58A6_4B1F_9223_3BEB301C255B_.wvu.PrintArea" localSheetId="6" hidden="1">'1.1.3 '!$A$1:$K$46</definedName>
    <definedName name="Z_B553F108_58A6_4B1F_9223_3BEB301C255B_.wvu.PrintArea" localSheetId="7" hidden="1">'1.2.1 '!$A$1:$H$92</definedName>
    <definedName name="Z_B553F108_58A6_4B1F_9223_3BEB301C255B_.wvu.PrintArea" localSheetId="8" hidden="1">'1.2.2 '!$A$1:$F$237</definedName>
    <definedName name="Z_B553F108_58A6_4B1F_9223_3BEB301C255B_.wvu.PrintArea" localSheetId="9" hidden="1">'1.3.1'!$A$1:$G$135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'1.4.1'!$A$1:$G$135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'1.5.1'!$A$1:$G$111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29" hidden="1">'15.'!$A$1:$D$28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30" hidden="1">Bevölkerung!$A$1:$B$26</definedName>
    <definedName name="Z_B553F108_58A6_4B1F_9223_3BEB301C255B_.wvu.PrintArea" localSheetId="2" hidden="1">Inhalt!$A$1:$J$85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'!$A$1:$K$44</definedName>
    <definedName name="Z_B9FE14E7_D4B3_4132_B2AC_78BF2DB8FADC_.wvu.PrintArea" localSheetId="5" hidden="1">'1.1.2'!$A$1:$K$46</definedName>
    <definedName name="Z_B9FE14E7_D4B3_4132_B2AC_78BF2DB8FADC_.wvu.PrintArea" localSheetId="6" hidden="1">'1.1.3 '!$A$1:$K$46</definedName>
    <definedName name="Z_B9FE14E7_D4B3_4132_B2AC_78BF2DB8FADC_.wvu.PrintArea" localSheetId="7" hidden="1">'1.2.1 '!$A$1:$H$92</definedName>
    <definedName name="Z_B9FE14E7_D4B3_4132_B2AC_78BF2DB8FADC_.wvu.PrintArea" localSheetId="8" hidden="1">'1.2.2 '!$A$1:$F$238</definedName>
    <definedName name="Z_B9FE14E7_D4B3_4132_B2AC_78BF2DB8FADC_.wvu.PrintArea" localSheetId="9" hidden="1">'1.3.1'!$A$1:$G$135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'1.4.1'!$A$1:$G$135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'1.5.1'!$A$1:$G$111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29" hidden="1">'15.'!$A$1:$D$28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30" hidden="1">Bevölkerung!$A$1:$B$31</definedName>
    <definedName name="Z_B9FE14E7_D4B3_4132_B2AC_78BF2DB8FADC_.wvu.PrintArea" localSheetId="2" hidden="1">Inhalt!$A$1:$J$85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'!$A$1:$K$44</definedName>
    <definedName name="Z_EE65783B_992C_44C8_A46A_6C9E64D0A95E_.wvu.PrintArea" localSheetId="5" hidden="1">'1.1.2'!$A$1:$K$46</definedName>
    <definedName name="Z_EE65783B_992C_44C8_A46A_6C9E64D0A95E_.wvu.PrintArea" localSheetId="6" hidden="1">'1.1.3 '!$A$1:$K$46</definedName>
    <definedName name="Z_EE65783B_992C_44C8_A46A_6C9E64D0A95E_.wvu.PrintArea" localSheetId="7" hidden="1">'1.2.1 '!$A$1:$H$92</definedName>
    <definedName name="Z_EE65783B_992C_44C8_A46A_6C9E64D0A95E_.wvu.PrintArea" localSheetId="8" hidden="1">'1.2.2 '!$A$1:$F$237</definedName>
    <definedName name="Z_EE65783B_992C_44C8_A46A_6C9E64D0A95E_.wvu.PrintArea" localSheetId="9" hidden="1">'1.3.1'!$A$1:$G$135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'1.4.1'!$A$1:$G$135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'1.5.1'!$A$1:$G$111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29" hidden="1">'15.'!$A$1:$D$28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30" hidden="1">Bevölkerung!$A$1:$B$26</definedName>
    <definedName name="Z_EE65783B_992C_44C8_A46A_6C9E64D0A95E_.wvu.PrintArea" localSheetId="2" hidden="1">Inhalt!$A$1:$J$85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45621"/>
  <customWorkbookViews>
    <customWorkbookView name="Studer, Christina (F306) - Persönliche Ansicht" guid="{8F75C551-7266-4842-BBBE-2DE20A17E6BA}" mergeInterval="0" personalView="1" maximized="1" windowWidth="1916" windowHeight="975" tabRatio="771" activeSheetId="3"/>
    <customWorkbookView name="Schneider, Claudia - Persönliche Ansicht" guid="{B9FE14E7-D4B3-4132-B2AC-78BF2DB8FADC}" mergeInterval="0" personalView="1" maximized="1" windowWidth="1904" windowHeight="899" tabRatio="771" activeSheetId="25"/>
  </customWorkbookViews>
</workbook>
</file>

<file path=xl/calcChain.xml><?xml version="1.0" encoding="utf-8"?>
<calcChain xmlns="http://schemas.openxmlformats.org/spreadsheetml/2006/main">
  <c r="G35" i="12" l="1"/>
  <c r="B34" i="5" l="1"/>
  <c r="C34" i="5" s="1"/>
  <c r="D34" i="5"/>
  <c r="E34" i="5" s="1"/>
  <c r="F34" i="5"/>
  <c r="G34" i="5" s="1"/>
  <c r="H34" i="5"/>
  <c r="J34" i="5"/>
  <c r="K34" i="5" s="1"/>
  <c r="B34" i="6"/>
  <c r="C34" i="6" s="1"/>
  <c r="D34" i="6"/>
  <c r="E34" i="6" s="1"/>
  <c r="F34" i="6"/>
  <c r="G34" i="6" s="1"/>
  <c r="H34" i="6"/>
  <c r="J34" i="6"/>
  <c r="K34" i="6" s="1"/>
  <c r="B33" i="7"/>
  <c r="C33" i="7" s="1"/>
  <c r="D33" i="7"/>
  <c r="E33" i="7" s="1"/>
  <c r="F33" i="7"/>
  <c r="G33" i="7" s="1"/>
  <c r="H33" i="7"/>
  <c r="J33" i="7"/>
  <c r="K33" i="7" s="1"/>
  <c r="B26" i="31"/>
  <c r="B25" i="31"/>
  <c r="I34" i="6" l="1"/>
  <c r="I33" i="7"/>
  <c r="I34" i="5"/>
  <c r="G105" i="14"/>
  <c r="F105" i="14"/>
  <c r="E105" i="14"/>
  <c r="D105" i="14"/>
  <c r="C105" i="14"/>
  <c r="B105" i="14"/>
  <c r="G98" i="14"/>
  <c r="F98" i="14"/>
  <c r="E98" i="14"/>
  <c r="D98" i="14"/>
  <c r="C98" i="14"/>
  <c r="B98" i="14"/>
  <c r="G91" i="14"/>
  <c r="F91" i="14"/>
  <c r="E91" i="14"/>
  <c r="D91" i="14"/>
  <c r="C91" i="14"/>
  <c r="B91" i="14"/>
  <c r="G84" i="14"/>
  <c r="F84" i="14"/>
  <c r="E84" i="14"/>
  <c r="D84" i="14"/>
  <c r="C84" i="14"/>
  <c r="B84" i="14"/>
  <c r="G77" i="14"/>
  <c r="F77" i="14"/>
  <c r="E77" i="14"/>
  <c r="D77" i="14"/>
  <c r="C77" i="14"/>
  <c r="B77" i="14"/>
  <c r="G70" i="14"/>
  <c r="F70" i="14"/>
  <c r="E70" i="14"/>
  <c r="D70" i="14"/>
  <c r="C70" i="14"/>
  <c r="B70" i="14"/>
  <c r="G63" i="14"/>
  <c r="F63" i="14"/>
  <c r="E63" i="14"/>
  <c r="D63" i="14"/>
  <c r="C63" i="14"/>
  <c r="B63" i="14"/>
  <c r="G56" i="14"/>
  <c r="F56" i="14"/>
  <c r="E56" i="14"/>
  <c r="D56" i="14"/>
  <c r="C56" i="14"/>
  <c r="B56" i="14"/>
  <c r="G49" i="14"/>
  <c r="F49" i="14"/>
  <c r="E49" i="14"/>
  <c r="D49" i="14"/>
  <c r="C49" i="14"/>
  <c r="B49" i="14"/>
  <c r="G42" i="14"/>
  <c r="F42" i="14"/>
  <c r="E42" i="14"/>
  <c r="D42" i="14"/>
  <c r="C42" i="14"/>
  <c r="B42" i="14"/>
  <c r="G35" i="14"/>
  <c r="F35" i="14"/>
  <c r="E35" i="14"/>
  <c r="D35" i="14"/>
  <c r="C35" i="14"/>
  <c r="B35" i="14"/>
  <c r="G28" i="14"/>
  <c r="F28" i="14"/>
  <c r="E28" i="14"/>
  <c r="D28" i="14"/>
  <c r="C28" i="14"/>
  <c r="B28" i="14"/>
  <c r="G21" i="14"/>
  <c r="F21" i="14"/>
  <c r="E21" i="14"/>
  <c r="D21" i="14"/>
  <c r="C21" i="14"/>
  <c r="B21" i="14"/>
  <c r="G14" i="14"/>
  <c r="F14" i="14"/>
  <c r="E14" i="14"/>
  <c r="D14" i="14"/>
  <c r="C14" i="14"/>
  <c r="B14" i="14"/>
  <c r="G126" i="12"/>
  <c r="F126" i="12"/>
  <c r="E126" i="12"/>
  <c r="D126" i="12"/>
  <c r="C126" i="12"/>
  <c r="B126" i="12"/>
  <c r="G119" i="12"/>
  <c r="F119" i="12"/>
  <c r="E119" i="12"/>
  <c r="D119" i="12"/>
  <c r="C119" i="12"/>
  <c r="B119" i="12"/>
  <c r="G112" i="12"/>
  <c r="F112" i="12"/>
  <c r="E112" i="12"/>
  <c r="D112" i="12"/>
  <c r="C112" i="12"/>
  <c r="B112" i="12"/>
  <c r="G105" i="12"/>
  <c r="F105" i="12"/>
  <c r="E105" i="12"/>
  <c r="D105" i="12"/>
  <c r="C105" i="12"/>
  <c r="B105" i="12"/>
  <c r="G98" i="12"/>
  <c r="F98" i="12"/>
  <c r="E98" i="12"/>
  <c r="D98" i="12"/>
  <c r="C98" i="12"/>
  <c r="B98" i="12"/>
  <c r="G91" i="12"/>
  <c r="F91" i="12"/>
  <c r="E91" i="12"/>
  <c r="D91" i="12"/>
  <c r="C91" i="12"/>
  <c r="B91" i="12"/>
  <c r="G84" i="12"/>
  <c r="F84" i="12"/>
  <c r="E84" i="12"/>
  <c r="D84" i="12"/>
  <c r="C84" i="12"/>
  <c r="B84" i="12"/>
  <c r="G77" i="12"/>
  <c r="F77" i="12"/>
  <c r="E77" i="12"/>
  <c r="D77" i="12"/>
  <c r="C77" i="12"/>
  <c r="B77" i="12"/>
  <c r="G70" i="12"/>
  <c r="F70" i="12"/>
  <c r="E70" i="12"/>
  <c r="D70" i="12"/>
  <c r="C70" i="12"/>
  <c r="B70" i="12"/>
  <c r="G63" i="12"/>
  <c r="F63" i="12"/>
  <c r="E63" i="12"/>
  <c r="D63" i="12"/>
  <c r="C63" i="12"/>
  <c r="B63" i="12"/>
  <c r="G56" i="12"/>
  <c r="F56" i="12"/>
  <c r="E56" i="12"/>
  <c r="D56" i="12"/>
  <c r="C56" i="12"/>
  <c r="B56" i="12"/>
  <c r="G49" i="12"/>
  <c r="F49" i="12"/>
  <c r="E49" i="12"/>
  <c r="D49" i="12"/>
  <c r="C49" i="12"/>
  <c r="B49" i="12"/>
  <c r="G42" i="12"/>
  <c r="F42" i="12"/>
  <c r="E42" i="12"/>
  <c r="D42" i="12"/>
  <c r="C42" i="12"/>
  <c r="B42" i="12"/>
  <c r="F35" i="12"/>
  <c r="E35" i="12"/>
  <c r="D35" i="12"/>
  <c r="C35" i="12"/>
  <c r="B35" i="12"/>
  <c r="G28" i="12"/>
  <c r="F28" i="12"/>
  <c r="E28" i="12"/>
  <c r="D28" i="12"/>
  <c r="C28" i="12"/>
  <c r="B28" i="12"/>
  <c r="G21" i="12"/>
  <c r="F21" i="12"/>
  <c r="E21" i="12"/>
  <c r="D21" i="12"/>
  <c r="C21" i="12"/>
  <c r="B21" i="12"/>
  <c r="G14" i="12"/>
  <c r="F14" i="12"/>
  <c r="E14" i="12"/>
  <c r="D14" i="12"/>
  <c r="C14" i="12"/>
  <c r="B14" i="12"/>
  <c r="G126" i="10"/>
  <c r="F126" i="10"/>
  <c r="E126" i="10"/>
  <c r="D126" i="10"/>
  <c r="C126" i="10"/>
  <c r="B126" i="10"/>
  <c r="G119" i="10"/>
  <c r="F119" i="10"/>
  <c r="E119" i="10"/>
  <c r="D119" i="10"/>
  <c r="C119" i="10"/>
  <c r="B119" i="10"/>
  <c r="G112" i="10"/>
  <c r="F112" i="10"/>
  <c r="E112" i="10"/>
  <c r="D112" i="10"/>
  <c r="C112" i="10"/>
  <c r="B112" i="10"/>
  <c r="G105" i="10"/>
  <c r="F105" i="10"/>
  <c r="E105" i="10"/>
  <c r="D105" i="10"/>
  <c r="C105" i="10"/>
  <c r="B105" i="10"/>
  <c r="G98" i="10"/>
  <c r="F98" i="10"/>
  <c r="E98" i="10"/>
  <c r="D98" i="10"/>
  <c r="C98" i="10"/>
  <c r="B98" i="10"/>
  <c r="G91" i="10"/>
  <c r="F91" i="10"/>
  <c r="E91" i="10"/>
  <c r="D91" i="10"/>
  <c r="C91" i="10"/>
  <c r="B91" i="10"/>
  <c r="G84" i="10"/>
  <c r="F84" i="10"/>
  <c r="E84" i="10"/>
  <c r="D84" i="10"/>
  <c r="C84" i="10"/>
  <c r="B84" i="10"/>
  <c r="G77" i="10"/>
  <c r="F77" i="10"/>
  <c r="E77" i="10"/>
  <c r="D77" i="10"/>
  <c r="C77" i="10"/>
  <c r="B77" i="10"/>
  <c r="G70" i="10"/>
  <c r="F70" i="10"/>
  <c r="E70" i="10"/>
  <c r="D70" i="10"/>
  <c r="C70" i="10"/>
  <c r="B70" i="10"/>
  <c r="G63" i="10"/>
  <c r="F63" i="10"/>
  <c r="E63" i="10"/>
  <c r="D63" i="10"/>
  <c r="C63" i="10"/>
  <c r="B63" i="10"/>
  <c r="G56" i="10"/>
  <c r="F56" i="10"/>
  <c r="E56" i="10"/>
  <c r="D56" i="10"/>
  <c r="C56" i="10"/>
  <c r="B56" i="10"/>
  <c r="G49" i="10"/>
  <c r="F49" i="10"/>
  <c r="E49" i="10"/>
  <c r="D49" i="10"/>
  <c r="C49" i="10"/>
  <c r="B49" i="10"/>
  <c r="G42" i="10"/>
  <c r="F42" i="10"/>
  <c r="E42" i="10"/>
  <c r="D42" i="10"/>
  <c r="C42" i="10"/>
  <c r="B42" i="10"/>
  <c r="G35" i="10"/>
  <c r="F35" i="10"/>
  <c r="E35" i="10"/>
  <c r="D35" i="10"/>
  <c r="C35" i="10"/>
  <c r="B35" i="10"/>
  <c r="G28" i="10"/>
  <c r="F28" i="10"/>
  <c r="E28" i="10"/>
  <c r="D28" i="10"/>
  <c r="C28" i="10"/>
  <c r="B28" i="10"/>
  <c r="G21" i="10"/>
  <c r="F21" i="10"/>
  <c r="E21" i="10"/>
  <c r="D21" i="10"/>
  <c r="C21" i="10"/>
  <c r="B21" i="10"/>
  <c r="G14" i="10"/>
  <c r="F14" i="10"/>
  <c r="E14" i="10"/>
  <c r="D14" i="10"/>
  <c r="C14" i="10"/>
  <c r="B14" i="10"/>
  <c r="H84" i="8"/>
  <c r="G84" i="8"/>
  <c r="F84" i="8"/>
  <c r="E84" i="8"/>
  <c r="D84" i="8"/>
  <c r="H70" i="8"/>
  <c r="G70" i="8"/>
  <c r="F70" i="8"/>
  <c r="E70" i="8"/>
  <c r="D70" i="8"/>
  <c r="H63" i="8"/>
  <c r="G63" i="8"/>
  <c r="F63" i="8"/>
  <c r="E63" i="8"/>
  <c r="D63" i="8"/>
  <c r="H49" i="8"/>
  <c r="G49" i="8"/>
  <c r="F49" i="8"/>
  <c r="E49" i="8"/>
  <c r="D49" i="8"/>
  <c r="H42" i="8"/>
  <c r="G42" i="8"/>
  <c r="F42" i="8"/>
  <c r="E42" i="8"/>
  <c r="D42" i="8"/>
  <c r="H28" i="8"/>
  <c r="G28" i="8"/>
  <c r="F28" i="8"/>
  <c r="E28" i="8"/>
  <c r="D28" i="8"/>
  <c r="H21" i="8"/>
  <c r="G21" i="8"/>
  <c r="F21" i="8"/>
  <c r="E21" i="8"/>
  <c r="D21" i="8"/>
  <c r="H14" i="8"/>
  <c r="G14" i="8"/>
  <c r="F14" i="8"/>
  <c r="E14" i="8"/>
  <c r="D14" i="8"/>
  <c r="E35" i="8" l="1"/>
  <c r="G56" i="8"/>
  <c r="E77" i="8"/>
  <c r="G77" i="8"/>
  <c r="F77" i="8"/>
  <c r="H77" i="8"/>
  <c r="D77" i="8"/>
  <c r="E56" i="8"/>
  <c r="D56" i="8"/>
  <c r="H56" i="8"/>
  <c r="F56" i="8"/>
  <c r="F35" i="8"/>
  <c r="D35" i="8"/>
  <c r="H35" i="8"/>
  <c r="G35" i="8"/>
  <c r="F93" i="9" l="1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D6" i="30" l="1"/>
  <c r="D7" i="30"/>
  <c r="D8" i="30"/>
  <c r="D9" i="30"/>
  <c r="D10" i="30"/>
  <c r="D11" i="30"/>
  <c r="D12" i="30"/>
  <c r="D13" i="30"/>
  <c r="D14" i="30"/>
  <c r="D15" i="30"/>
  <c r="D16" i="30"/>
  <c r="D17" i="30"/>
  <c r="D18" i="30"/>
  <c r="D19" i="30"/>
  <c r="D20" i="30"/>
  <c r="D21" i="30"/>
  <c r="D22" i="30"/>
  <c r="D23" i="30"/>
  <c r="D24" i="30"/>
  <c r="D25" i="30"/>
  <c r="D5" i="30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<sst xmlns="http://schemas.openxmlformats.org/spreadsheetml/2006/main" count="1908" uniqueCount="330">
  <si>
    <t>Statistisches Bundesamt</t>
  </si>
  <si>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</si>
  <si>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</si>
  <si>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</si>
  <si>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</si>
  <si>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</si>
  <si>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</si>
  <si>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</si>
  <si>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</si>
  <si>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</si>
  <si>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</si>
  <si>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</si>
  <si>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</si>
  <si>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</si>
  <si>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</si>
  <si>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</si>
  <si>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</si>
  <si>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</si>
  <si>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</si>
  <si>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</si>
  <si>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</si>
  <si>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</si>
  <si>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</si>
  <si>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</si>
  <si>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</si>
  <si>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</si>
  <si>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</si>
  <si>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</si>
  <si>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</si>
  <si>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</si>
  <si>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</si>
  <si>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</si>
  <si>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</si>
  <si>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</si>
  <si>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</si>
  <si>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</si>
  <si>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</si>
  <si>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</si>
  <si>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</si>
  <si>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</si>
  <si>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</si>
  <si>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</si>
  <si>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</si>
  <si>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</si>
  <si>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</si>
  <si>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</si>
  <si>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</si>
  <si>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</si>
  <si>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</si>
  <si>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</si>
  <si>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</si>
  <si>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15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</si>
  <si>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</si>
  <si>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</si>
  <si>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</si>
  <si>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</si>
  <si>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</si>
  <si>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</si>
  <si>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</si>
  <si>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</si>
  <si>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</si>
  <si>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</si>
  <si>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</si>
  <si>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</si>
  <si>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</si>
  <si>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</si>
  <si>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</si>
  <si>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</si>
  <si>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</si>
  <si>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</si>
  <si>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</si>
  <si>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</si>
  <si>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</si>
  <si>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</si>
  <si>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</si>
  <si>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</si>
  <si>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</si>
  <si>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</si>
  <si>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</si>
  <si>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</si>
  <si>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</si>
  <si>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</si>
  <si>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</si>
  <si>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</si>
  <si>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</si>
  <si>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</si>
  <si>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</si>
  <si>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</si>
  <si>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</si>
  <si>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</si>
  <si>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</si>
  <si>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</si>
  <si>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</si>
  <si>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</si>
  <si>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</si>
  <si>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</si>
  <si>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</si>
  <si>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</si>
  <si>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</si>
  <si>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</si>
  <si>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</si>
  <si>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</si>
  <si>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</si>
  <si>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</si>
  <si>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</si>
  <si>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</si>
  <si>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</si>
  <si>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</si>
  <si>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</si>
  <si>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</si>
  <si>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</si>
  <si>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</si>
  <si>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</si>
  <si>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</si>
  <si>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</si>
  <si>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</si>
  <si>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</si>
  <si>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</si>
  <si>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</si>
  <si>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</si>
  <si>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</si>
  <si>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</si>
  <si>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</si>
  <si>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</si>
  <si>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</si>
  <si>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</si>
  <si>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</si>
  <si>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</si>
  <si>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</si>
  <si>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</si>
  <si>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</si>
  <si>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</si>
  <si>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</si>
  <si>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</si>
  <si>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</si>
  <si>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</si>
  <si>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</si>
  <si>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</si>
  <si>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</si>
  <si>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</si>
  <si>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</si>
  <si>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</si>
  <si>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</si>
  <si>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</si>
  <si>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</si>
  <si>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</si>
  <si>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</si>
  <si>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</si>
  <si>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</si>
  <si>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</si>
  <si>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</si>
  <si>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</si>
  <si>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</si>
  <si>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</si>
  <si>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</si>
  <si>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</si>
  <si>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</si>
  <si>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</si>
  <si>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</si>
  <si>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</si>
  <si>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</si>
  <si>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</si>
  <si>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</si>
  <si>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</si>
  <si>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</si>
  <si>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</si>
  <si>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</si>
  <si>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</si>
  <si>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</si>
  <si>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</si>
  <si>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</si>
  <si>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</si>
  <si>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</si>
  <si>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</si>
  <si>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</si>
  <si>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</si>
  <si>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</si>
  <si>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</si>
  <si>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</si>
  <si>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</si>
  <si>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</si>
  <si>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</si>
  <si>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</si>
  <si>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</si>
  <si>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</si>
  <si>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</si>
  <si>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</si>
  <si>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</si>
  <si>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</si>
  <si>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</si>
  <si>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</si>
  <si>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</si>
  <si>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</si>
  <si>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</si>
  <si>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</si>
  <si>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</si>
  <si>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</si>
  <si>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</si>
  <si>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</si>
  <si>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</si>
  <si>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</si>
  <si>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</si>
  <si>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</si>
  <si>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</si>
  <si>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</si>
  <si>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</si>
  <si>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</si>
  <si>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</si>
  <si>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</si>
  <si>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</si>
  <si>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</si>
  <si>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</si>
  <si>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</si>
  <si>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</si>
  <si>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</si>
  <si>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Körperschaftsgruppen</t>
  </si>
  <si>
    <t>in Prozent</t>
  </si>
  <si>
    <t xml:space="preserve">  Flächenländer</t>
  </si>
  <si>
    <t xml:space="preserve">  Stadtstaaten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</si>
  <si>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</si>
  <si>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</si>
  <si>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</si>
  <si>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</si>
  <si>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</si>
  <si>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</si>
  <si>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</si>
  <si>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</si>
  <si>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</si>
  <si>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</si>
  <si>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</si>
  <si>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</si>
  <si>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</si>
  <si>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</si>
  <si>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</si>
  <si>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</t>
  </si>
  <si>
    <t xml:space="preserve">                                                      30.06.2016</t>
  </si>
  <si>
    <t>Kernhaushalte der Länder</t>
  </si>
  <si>
    <t>Vorläufiger Schuldenstand des Öffentlichen Gesamthaushalts</t>
  </si>
  <si>
    <t>Fachserie 14  Reihe 5.2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</si>
  <si>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</si>
  <si>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</si>
  <si>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</si>
  <si>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</si>
  <si>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</si>
  <si>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</si>
  <si>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</si>
  <si>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</si>
  <si>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</si>
  <si>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</si>
  <si>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</si>
  <si>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</si>
  <si>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</si>
  <si>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</si>
  <si>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</si>
  <si>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</si>
  <si>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</si>
  <si>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</si>
  <si>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</si>
  <si>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</si>
  <si>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</si>
  <si>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</si>
  <si>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</si>
  <si>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</si>
  <si>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</si>
  <si>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</si>
  <si>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</si>
  <si>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</si>
  <si>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</si>
  <si>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</si>
  <si>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</si>
  <si>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</si>
  <si>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</si>
  <si>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</si>
  <si>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</si>
  <si>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</si>
  <si>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</si>
  <si>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</si>
  <si>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</si>
  <si>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</si>
  <si>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</si>
  <si>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</si>
  <si>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>30.09.2016</t>
  </si>
  <si>
    <t>* Nach haushaltsrechtlicher Abgrenzung.</t>
  </si>
  <si>
    <t>Telefon: +49 (0) 611 / 75 24 05</t>
  </si>
  <si>
    <t>Bevölkerung in den Ländern Deutschlands am 30. Juni 2015</t>
  </si>
  <si>
    <t>4. Vierteljahr 2016</t>
  </si>
  <si>
    <t>Schuldenstand 31.03.2016 - 31.12.2016</t>
  </si>
  <si>
    <t>Schuldenstand des Öffentlichen Gesamthaushalts am 31.12.2016 nach Ebenen und Art der Schulden</t>
  </si>
  <si>
    <t>Schuldenstand der Kernhaushalte am 31.12.2016 nach Ebenen und Art der Schulden</t>
  </si>
  <si>
    <t>Schuldenstand nach Ländern und Art der Schulden am 31.12.2016</t>
  </si>
  <si>
    <t>Schuldenstand am 31.12.2016 nach Ländern in EUR je Einwohner</t>
  </si>
  <si>
    <t>Schuldenstand am 31.12.2016 nach Ländern und Art der Schulden</t>
  </si>
  <si>
    <t>Schuldenstand der Länder am 31.12.2016 nach Ländern und Art der Schulden</t>
  </si>
  <si>
    <t>Schuldenstand am 31.12.2016 nach Ländern und Laufzeit der Kredite</t>
  </si>
  <si>
    <t>Schuldenstand der Gemeinden und Gemeindeverbände am 31.12.2016 nach Ländern und Art der Schulden</t>
  </si>
  <si>
    <t>Schuldenstand der Kernhaushalte der Gemeinden und Gemeindeverbände am 31.12.2016 nach Ländern und Art der Schulden</t>
  </si>
  <si>
    <t>Schuldenstand der Kernhaushalte der kreisfreien Städte am 31.12.2016 nach Ländern und Art der Schulden</t>
  </si>
  <si>
    <t>Schuldenstand der Kernhaushalte der kreisangehörigen Gemeinden und Ämter am 31.12.2016 nach Ländern und Art der Schulden</t>
  </si>
  <si>
    <t>Schuldenstand der Kernhaushalte der Landkreise am 31.12.2016 nach Ländern und Art der Schulden</t>
  </si>
  <si>
    <t>Schuldenstand der Kernhaushalte der Bezirksverbände am 31.12.2016 nach Ländern und Art der Schulden</t>
  </si>
  <si>
    <t>Schuldenstand der Sozialversicherung am 31.12.2016 nach Art der Schulden</t>
  </si>
  <si>
    <t>1.2.1 Schuldenstand 31.03.2016 - 31.12.2016</t>
  </si>
  <si>
    <t>1.3.1 Schuldenstand 31.03.2016 - 31.12.2016</t>
  </si>
  <si>
    <t>1.4.1 Schuldenstand 31.03.2016 - 31.12.2016</t>
  </si>
  <si>
    <t>1.5.1 Schuldenstand 31.03.2016 - 31.12.2016</t>
  </si>
  <si>
    <t>2 Schuldenstand des Öffentlichen Gesamthaushalts am 31.12.2016 nach Ebenen und Art der Schulden</t>
  </si>
  <si>
    <t>3 Schuldenstand der Kernhaushalte am 31.12.2016 nach Ebenen und Art der Schulden</t>
  </si>
  <si>
    <t>4.1 Schuldenstand nach Ländern und Art der Schulden am 31.12.2016</t>
  </si>
  <si>
    <t xml:space="preserve">4.2 Schuldenstand am 31.12.2016 nach Ländern in EUR je Einwohner  </t>
  </si>
  <si>
    <t>5.1 Schuldenstand  nach Ländern und Art der Schulden am 31.12.2016</t>
  </si>
  <si>
    <t xml:space="preserve">5.2 Schuldenstand am 31.12.2016 nach Ländern in EUR je Einwohner </t>
  </si>
  <si>
    <t>6 Schuldenstand der Länder am 31.12.2016 nach Ländern und Art der Schulden</t>
  </si>
  <si>
    <t>7.1 Schuldenstand am 31.12.2016 nach Ländern und Art der Schulden</t>
  </si>
  <si>
    <t>7.2 Schuldenstand am 31.12.2016 nach Ländern und Laufzeit der Kredite</t>
  </si>
  <si>
    <t xml:space="preserve">8 Schuldenstand der Gemeinden und Gemeindeverbände am 31.12.2016 nach Ländern und Art der Schulden </t>
  </si>
  <si>
    <t>9 Schuldenstand der Kernhaushalte der Gemeinden und Gemeindeverbände am 31.12.2016 nach Ländern und Art der Schulden</t>
  </si>
  <si>
    <t>9 Schulden der Kernhaushalte der Gemeinden und Gemeindeverbände am 31.12.2016 nach Ländern und Art der Schulden</t>
  </si>
  <si>
    <t>10 Schuldenstand der Kernhaushalte der kreisfreien Städte am 31.12.2016 nach Ländern und Art der Schulden</t>
  </si>
  <si>
    <t>11 Schuldenstand der Kernhaushalte der kreisangehörigen Gemeinden und Ämter am 31.12.2016 nach Ländern und Art der Schulden</t>
  </si>
  <si>
    <t>12 Schuldenstand der Kernhaushalte der Landkreise am 31.12.2016 nach Ländern und Art der Schulden</t>
  </si>
  <si>
    <t>13 Schuldenstand der Kernhaushalte der Bezirksverbände am 31.12.2016 nach Ländern und Art der Schulden</t>
  </si>
  <si>
    <t>14 Schuldenstand der Sozialversicherung am 31.12.2016 nach Art der Schulden</t>
  </si>
  <si>
    <t>31.12.2016</t>
  </si>
  <si>
    <t>15 Kreditmarktschulden der Kernhaushalte von Bund und Ländern am 30.09.2016 und 31.12.2016 *</t>
  </si>
  <si>
    <t>Veränderung 31.12.2016 gegenüber 30.09.2016</t>
  </si>
  <si>
    <t>am 30. Juni 2015</t>
  </si>
  <si>
    <t>Kreditmarktschulden der Kernhaushalte von Bund und Ländern am 30.09.2016 und 31.12.2016</t>
  </si>
  <si>
    <t>Artikelnummer: 2140520163245</t>
  </si>
  <si>
    <t>Erschienen am 28.03.2017, revidiert am 27.03.2018</t>
  </si>
  <si>
    <t>© Statistisches Bundesamt (Destatis),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</si>
</sst>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7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  <numFmt numFmtId="190" formatCode="0.00_ ;\-0.00\ "/>
  </numFmts>
  <fonts count="6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b/>
      <i/>
      <sz val="10"/>
      <name val="MetaNormalLF-Roman"/>
      <family val="2"/>
    </font>
  </fonts>
  <fills count="2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100">
    <xf numFmtId="0" fontId="0" fillId="0" borderId="0"/>
    <xf numFmtId="0" fontId="3" fillId="0" borderId="0"/>
    <xf numFmtId="0" fontId="3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11" fillId="0" borderId="0"/>
    <xf numFmtId="0" fontId="3" fillId="0" borderId="0"/>
    <xf numFmtId="0" fontId="3" fillId="0" borderId="0"/>
    <xf numFmtId="175" fontId="37" fillId="0" borderId="0"/>
    <xf numFmtId="49" fontId="37" fillId="0" borderId="0"/>
    <xf numFmtId="176" fontId="37" fillId="0" borderId="0">
      <alignment horizontal="center"/>
    </xf>
    <xf numFmtId="177" fontId="37" fillId="0" borderId="0"/>
    <xf numFmtId="0" fontId="37" fillId="0" borderId="0"/>
    <xf numFmtId="178" fontId="37" fillId="0" borderId="0"/>
    <xf numFmtId="179" fontId="37" fillId="0" borderId="0"/>
    <xf numFmtId="180" fontId="38" fillId="0" borderId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181" fontId="40" fillId="0" borderId="0"/>
    <xf numFmtId="182" fontId="38" fillId="0" borderId="0"/>
    <xf numFmtId="183" fontId="37" fillId="0" borderId="0"/>
    <xf numFmtId="184" fontId="37" fillId="0" borderId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6" borderId="0" applyNumberFormat="0" applyBorder="0" applyAlignment="0" applyProtection="0"/>
    <xf numFmtId="0" fontId="39" fillId="9" borderId="0" applyNumberFormat="0" applyBorder="0" applyAlignment="0" applyProtection="0"/>
    <xf numFmtId="0" fontId="39" fillId="12" borderId="0" applyNumberFormat="0" applyBorder="0" applyAlignment="0" applyProtection="0"/>
    <xf numFmtId="185" fontId="37" fillId="0" borderId="0"/>
    <xf numFmtId="186" fontId="38" fillId="0" borderId="0"/>
    <xf numFmtId="0" fontId="41" fillId="13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187" fontId="37" fillId="0" borderId="0">
      <alignment horizontal="center"/>
    </xf>
    <xf numFmtId="0" fontId="37" fillId="0" borderId="0">
      <alignment horizontal="center"/>
    </xf>
    <xf numFmtId="188" fontId="37" fillId="0" borderId="0">
      <alignment horizontal="center"/>
    </xf>
    <xf numFmtId="189" fontId="37" fillId="0" borderId="0">
      <alignment horizontal="center"/>
    </xf>
    <xf numFmtId="0" fontId="37" fillId="0" borderId="0">
      <alignment horizontal="center"/>
    </xf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20" borderId="0" applyNumberFormat="0" applyBorder="0" applyAlignment="0" applyProtection="0"/>
    <xf numFmtId="0" fontId="42" fillId="21" borderId="16" applyNumberFormat="0" applyAlignment="0" applyProtection="0"/>
    <xf numFmtId="0" fontId="43" fillId="21" borderId="17" applyNumberFormat="0" applyAlignment="0" applyProtection="0"/>
    <xf numFmtId="0" fontId="44" fillId="8" borderId="17" applyNumberFormat="0" applyAlignment="0" applyProtection="0"/>
    <xf numFmtId="0" fontId="45" fillId="0" borderId="18" applyNumberFormat="0" applyFill="0" applyAlignment="0" applyProtection="0"/>
    <xf numFmtId="0" fontId="46" fillId="0" borderId="0" applyNumberFormat="0" applyFill="0" applyBorder="0" applyAlignment="0" applyProtection="0"/>
    <xf numFmtId="0" fontId="37" fillId="0" borderId="4"/>
    <xf numFmtId="0" fontId="47" fillId="5" borderId="0" applyNumberFormat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175" fontId="38" fillId="0" borderId="0"/>
    <xf numFmtId="0" fontId="49" fillId="22" borderId="0" applyNumberFormat="0" applyBorder="0" applyAlignment="0" applyProtection="0"/>
    <xf numFmtId="0" fontId="3" fillId="23" borderId="19" applyNumberFormat="0" applyFont="0" applyAlignment="0" applyProtection="0"/>
    <xf numFmtId="49" fontId="38" fillId="0" borderId="0"/>
    <xf numFmtId="0" fontId="50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20" applyNumberFormat="0" applyFill="0" applyAlignment="0" applyProtection="0"/>
    <xf numFmtId="0" fontId="52" fillId="0" borderId="21" applyNumberFormat="0" applyFill="0" applyAlignment="0" applyProtection="0"/>
    <xf numFmtId="0" fontId="53" fillId="0" borderId="22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23" applyNumberFormat="0" applyFill="0" applyAlignment="0" applyProtection="0"/>
    <xf numFmtId="0" fontId="56" fillId="0" borderId="0" applyNumberFormat="0" applyFill="0" applyBorder="0" applyAlignment="0" applyProtection="0"/>
    <xf numFmtId="0" fontId="57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19">
    <xf numFmtId="0" fontId="0" fillId="0" borderId="0" xfId="0"/>
    <xf numFmtId="0" fontId="3" fillId="2" borderId="1" xfId="1" applyFill="1" applyBorder="1"/>
    <xf numFmtId="0" fontId="3" fillId="2" borderId="0" xfId="1" applyFill="1"/>
    <xf numFmtId="0" fontId="6" fillId="2" borderId="0" xfId="1" applyFont="1" applyFill="1"/>
    <xf numFmtId="0" fontId="3" fillId="2" borderId="0" xfId="1" applyFill="1" applyProtection="1">
      <protection locked="0"/>
    </xf>
    <xf numFmtId="0" fontId="7" fillId="2" borderId="0" xfId="1" applyFont="1" applyFill="1" applyProtection="1">
      <protection locked="0"/>
    </xf>
    <xf numFmtId="49" fontId="8" fillId="2" borderId="0" xfId="1" applyNumberFormat="1" applyFont="1" applyFill="1" applyProtection="1">
      <protection locked="0"/>
    </xf>
    <xf numFmtId="0" fontId="8" fillId="2" borderId="0" xfId="1" applyFont="1" applyFill="1" applyProtection="1">
      <protection locked="0"/>
    </xf>
    <xf numFmtId="0" fontId="9" fillId="2" borderId="0" xfId="1" applyFont="1" applyFill="1" applyProtection="1">
      <protection locked="0"/>
    </xf>
    <xf numFmtId="0" fontId="3" fillId="2" borderId="0" xfId="1" applyFill="1" applyAlignment="1" applyProtection="1">
      <alignment horizontal="left" indent="1"/>
      <protection locked="0"/>
    </xf>
    <xf numFmtId="49" fontId="3" fillId="2" borderId="0" xfId="1" applyNumberFormat="1" applyFill="1" applyAlignment="1"/>
    <xf numFmtId="0" fontId="3" fillId="2" borderId="0" xfId="1" applyFill="1" applyAlignment="1">
      <alignment horizontal="left" indent="1"/>
    </xf>
    <xf numFmtId="0" fontId="3" fillId="2" borderId="0" xfId="1" applyFill="1" applyAlignment="1"/>
    <xf numFmtId="0" fontId="11" fillId="0" borderId="0" xfId="2" applyFont="1"/>
    <xf numFmtId="0" fontId="11" fillId="2" borderId="0" xfId="1" applyFont="1" applyFill="1" applyAlignment="1" applyProtection="1">
      <alignment horizontal="left" indent="1"/>
      <protection locked="0"/>
    </xf>
    <xf numFmtId="0" fontId="11" fillId="2" borderId="0" xfId="1" applyFont="1" applyFill="1" applyAlignment="1" applyProtection="1">
      <protection locked="0"/>
    </xf>
    <xf numFmtId="0" fontId="13" fillId="2" borderId="0" xfId="1" applyFont="1" applyFill="1" applyAlignment="1"/>
    <xf numFmtId="0" fontId="11" fillId="2" borderId="0" xfId="1" applyFont="1" applyFill="1" applyAlignment="1"/>
    <xf numFmtId="0" fontId="14" fillId="2" borderId="0" xfId="4" applyFill="1"/>
    <xf numFmtId="0" fontId="14" fillId="2" borderId="0" xfId="5" applyFont="1" applyFill="1"/>
    <xf numFmtId="49" fontId="15" fillId="2" borderId="0" xfId="5" applyNumberFormat="1" applyFont="1" applyFill="1" applyBorder="1" applyAlignment="1">
      <alignment horizontal="right"/>
    </xf>
    <xf numFmtId="49" fontId="16" fillId="2" borderId="0" xfId="5" applyNumberFormat="1" applyFont="1" applyFill="1" applyBorder="1" applyAlignment="1">
      <alignment horizontal="left"/>
    </xf>
    <xf numFmtId="49" fontId="16" fillId="2" borderId="0" xfId="5" applyNumberFormat="1" applyFont="1" applyFill="1" applyBorder="1" applyAlignment="1">
      <alignment horizontal="right"/>
    </xf>
    <xf numFmtId="49" fontId="14" fillId="2" borderId="0" xfId="6" applyNumberFormat="1" applyFont="1" applyFill="1" applyBorder="1" applyAlignment="1" applyProtection="1">
      <alignment horizontal="left"/>
    </xf>
    <xf numFmtId="0" fontId="14" fillId="2" borderId="0" xfId="6" applyFont="1" applyFill="1" applyAlignment="1" applyProtection="1"/>
    <xf numFmtId="49" fontId="18" fillId="2" borderId="0" xfId="5" applyNumberFormat="1" applyFont="1" applyFill="1" applyBorder="1" applyAlignment="1">
      <alignment horizontal="right"/>
    </xf>
    <xf numFmtId="49" fontId="14" fillId="2" borderId="0" xfId="6" applyNumberFormat="1" applyFont="1" applyFill="1" applyBorder="1" applyAlignment="1" applyProtection="1">
      <alignment horizontal="right"/>
    </xf>
    <xf numFmtId="0" fontId="14" fillId="2" borderId="0" xfId="6" applyFont="1" applyFill="1" applyAlignment="1" applyProtection="1">
      <alignment horizontal="left" indent="5"/>
    </xf>
    <xf numFmtId="0" fontId="14" fillId="2" borderId="0" xfId="5" applyFont="1" applyFill="1" applyBorder="1"/>
    <xf numFmtId="0" fontId="14" fillId="2" borderId="0" xfId="5" applyFont="1" applyFill="1" applyAlignment="1">
      <alignment horizontal="right"/>
    </xf>
    <xf numFmtId="49" fontId="14" fillId="2" borderId="0" xfId="6" applyNumberFormat="1" applyFont="1" applyFill="1" applyAlignment="1" applyProtection="1">
      <alignment horizontal="right"/>
    </xf>
    <xf numFmtId="0" fontId="11" fillId="2" borderId="0" xfId="1" applyFont="1" applyFill="1"/>
    <xf numFmtId="49" fontId="19" fillId="2" borderId="0" xfId="5" applyNumberFormat="1" applyFont="1" applyFill="1" applyBorder="1" applyAlignment="1">
      <alignment horizontal="right" indent="5"/>
    </xf>
    <xf numFmtId="0" fontId="3" fillId="0" borderId="0" xfId="1" quotePrefix="1" applyFont="1"/>
    <xf numFmtId="0" fontId="14" fillId="0" borderId="0" xfId="6" applyFont="1" applyAlignment="1" applyProtection="1"/>
    <xf numFmtId="0" fontId="14" fillId="0" borderId="0" xfId="6" applyFont="1" applyFill="1" applyAlignment="1" applyProtection="1">
      <alignment horizontal="left" indent="5"/>
    </xf>
    <xf numFmtId="0" fontId="3" fillId="0" borderId="0" xfId="1" applyFont="1"/>
    <xf numFmtId="0" fontId="14" fillId="2" borderId="0" xfId="6" quotePrefix="1" applyFont="1" applyFill="1" applyBorder="1" applyAlignment="1" applyProtection="1"/>
    <xf numFmtId="0" fontId="14" fillId="2" borderId="0" xfId="1" applyFont="1" applyFill="1"/>
    <xf numFmtId="49" fontId="14" fillId="2" borderId="0" xfId="6" quotePrefix="1" applyNumberFormat="1" applyFont="1" applyFill="1" applyBorder="1" applyAlignment="1" applyProtection="1">
      <alignment horizontal="right"/>
    </xf>
    <xf numFmtId="0" fontId="14" fillId="2" borderId="0" xfId="6" applyFont="1" applyFill="1" applyAlignment="1" applyProtection="1">
      <alignment horizontal="right"/>
    </xf>
    <xf numFmtId="49" fontId="16" fillId="2" borderId="0" xfId="1" applyNumberFormat="1" applyFont="1" applyFill="1" applyAlignment="1">
      <alignment horizontal="left"/>
    </xf>
    <xf numFmtId="0" fontId="14" fillId="2" borderId="0" xfId="6" applyFont="1" applyFill="1" applyAlignment="1" applyProtection="1">
      <alignment horizontal="left" vertical="center"/>
    </xf>
    <xf numFmtId="49" fontId="19" fillId="2" borderId="0" xfId="5" applyNumberFormat="1" applyFont="1" applyFill="1" applyBorder="1" applyAlignment="1">
      <alignment horizontal="right" vertical="center"/>
    </xf>
    <xf numFmtId="0" fontId="16" fillId="2" borderId="0" xfId="5" applyFont="1" applyFill="1" applyAlignment="1">
      <alignment horizontal="left"/>
    </xf>
    <xf numFmtId="0" fontId="11" fillId="2" borderId="0" xfId="1" applyFont="1" applyFill="1" applyAlignment="1">
      <alignment horizontal="left" vertical="center"/>
    </xf>
    <xf numFmtId="0" fontId="18" fillId="2" borderId="0" xfId="5" applyFont="1" applyFill="1" applyAlignment="1">
      <alignment horizontal="center"/>
    </xf>
    <xf numFmtId="0" fontId="14" fillId="2" borderId="0" xfId="5" applyFont="1" applyFill="1" applyAlignment="1">
      <alignment horizontal="left" wrapText="1"/>
    </xf>
    <xf numFmtId="0" fontId="14" fillId="2" borderId="0" xfId="5" applyFont="1" applyFill="1" applyAlignment="1"/>
    <xf numFmtId="49" fontId="14" fillId="2" borderId="0" xfId="5" applyNumberFormat="1" applyFont="1" applyFill="1" applyBorder="1" applyAlignment="1">
      <alignment horizontal="right" vertical="top" wrapText="1"/>
    </xf>
    <xf numFmtId="0" fontId="14" fillId="2" borderId="0" xfId="5" applyFont="1" applyFill="1" applyAlignment="1">
      <alignment horizontal="center" vertical="top" wrapText="1"/>
    </xf>
    <xf numFmtId="49" fontId="14" fillId="2" borderId="0" xfId="5" quotePrefix="1" applyNumberFormat="1" applyFont="1" applyFill="1" applyBorder="1" applyAlignment="1">
      <alignment horizontal="right" vertical="top" wrapText="1"/>
    </xf>
    <xf numFmtId="0" fontId="14" fillId="2" borderId="0" xfId="1" applyFont="1" applyFill="1" applyAlignment="1">
      <alignment horizontal="left"/>
    </xf>
    <xf numFmtId="49" fontId="19" fillId="2" borderId="0" xfId="5" applyNumberFormat="1" applyFont="1" applyFill="1" applyBorder="1" applyAlignment="1">
      <alignment horizontal="right" vertical="top" wrapText="1"/>
    </xf>
    <xf numFmtId="0" fontId="19" fillId="2" borderId="0" xfId="5" applyFont="1" applyFill="1" applyAlignment="1">
      <alignment horizontal="center" vertical="top" wrapText="1"/>
    </xf>
    <xf numFmtId="0" fontId="14" fillId="2" borderId="0" xfId="5" applyFont="1" applyFill="1" applyBorder="1" applyAlignment="1">
      <alignment horizontal="left" wrapText="1"/>
    </xf>
    <xf numFmtId="0" fontId="14" fillId="2" borderId="0" xfId="5" applyFont="1" applyFill="1" applyAlignment="1">
      <alignment horizontal="left"/>
    </xf>
    <xf numFmtId="0" fontId="14" fillId="2" borderId="0" xfId="5" applyFont="1" applyFill="1" applyBorder="1" applyAlignment="1">
      <alignment horizontal="center" vertical="top" wrapText="1"/>
    </xf>
    <xf numFmtId="0" fontId="14" fillId="2" borderId="0" xfId="5" applyFont="1" applyFill="1" applyBorder="1" applyAlignment="1"/>
    <xf numFmtId="0" fontId="14" fillId="2" borderId="0" xfId="5" applyFont="1" applyFill="1" applyBorder="1" applyAlignment="1">
      <alignment horizontal="left"/>
    </xf>
    <xf numFmtId="49" fontId="14" fillId="2" borderId="0" xfId="5" applyNumberFormat="1" applyFont="1" applyFill="1" applyBorder="1" applyAlignment="1">
      <alignment horizontal="right"/>
    </xf>
    <xf numFmtId="0" fontId="14" fillId="2" borderId="0" xfId="7" applyFont="1" applyFill="1"/>
    <xf numFmtId="49" fontId="19" fillId="2" borderId="0" xfId="5" applyNumberFormat="1" applyFont="1" applyFill="1" applyBorder="1" applyAlignment="1">
      <alignment horizontal="right"/>
    </xf>
    <xf numFmtId="0" fontId="19" fillId="2" borderId="0" xfId="7" applyFont="1" applyFill="1"/>
    <xf numFmtId="0" fontId="14" fillId="2" borderId="0" xfId="1" applyFont="1" applyFill="1" applyAlignment="1">
      <alignment horizontal="left" vertical="center" wrapText="1"/>
    </xf>
    <xf numFmtId="0" fontId="14" fillId="2" borderId="0" xfId="1" applyFont="1" applyFill="1" applyAlignment="1"/>
    <xf numFmtId="0" fontId="14" fillId="2" borderId="0" xfId="5" applyFont="1" applyFill="1" applyAlignment="1">
      <alignment horizontal="left" vertical="center" wrapText="1"/>
    </xf>
    <xf numFmtId="49" fontId="14" fillId="2" borderId="0" xfId="5" applyNumberFormat="1" applyFont="1" applyFill="1" applyBorder="1" applyAlignment="1">
      <alignment horizontal="right" vertical="center" wrapText="1"/>
    </xf>
    <xf numFmtId="0" fontId="15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2" fillId="2" borderId="0" xfId="1" applyFont="1" applyFill="1" applyBorder="1" applyAlignment="1"/>
    <xf numFmtId="0" fontId="21" fillId="0" borderId="0" xfId="1" applyFont="1" applyFill="1" applyBorder="1" applyAlignment="1"/>
    <xf numFmtId="0" fontId="11" fillId="2" borderId="0" xfId="1" applyFont="1" applyFill="1" applyBorder="1"/>
    <xf numFmtId="0" fontId="11" fillId="2" borderId="0" xfId="1" applyFont="1" applyFill="1" applyBorder="1" applyAlignment="1">
      <alignment horizontal="center"/>
    </xf>
    <xf numFmtId="0" fontId="11" fillId="2" borderId="8" xfId="1" applyFont="1" applyFill="1" applyBorder="1" applyAlignment="1">
      <alignment horizontal="center" vertical="center" wrapText="1"/>
    </xf>
    <xf numFmtId="0" fontId="11" fillId="2" borderId="9" xfId="1" applyFont="1" applyFill="1" applyBorder="1" applyAlignment="1">
      <alignment horizontal="center" vertical="center" wrapText="1"/>
    </xf>
    <xf numFmtId="0" fontId="11" fillId="2" borderId="0" xfId="1" applyFont="1" applyFill="1" applyBorder="1" applyAlignment="1">
      <alignment horizontal="left" vertical="center" indent="2"/>
    </xf>
    <xf numFmtId="166" fontId="25" fillId="2" borderId="0" xfId="1" applyNumberFormat="1" applyFont="1" applyFill="1" applyAlignment="1" applyProtection="1">
      <protection locked="0"/>
    </xf>
    <xf numFmtId="166" fontId="25" fillId="2" borderId="0" xfId="1" applyNumberFormat="1" applyFont="1" applyFill="1" applyAlignment="1" applyProtection="1">
      <alignment horizontal="right"/>
      <protection locked="0"/>
    </xf>
    <xf numFmtId="14" fontId="11" fillId="0" borderId="5" xfId="1" quotePrefix="1" applyNumberFormat="1" applyFont="1" applyFill="1" applyBorder="1" applyAlignment="1">
      <alignment horizontal="left" indent="2"/>
    </xf>
    <xf numFmtId="0" fontId="11" fillId="0" borderId="0" xfId="1" applyFont="1" applyFill="1"/>
    <xf numFmtId="166" fontId="25" fillId="0" borderId="0" xfId="1" applyNumberFormat="1" applyFont="1" applyFill="1" applyAlignment="1" applyProtection="1">
      <protection locked="0"/>
    </xf>
    <xf numFmtId="166" fontId="25" fillId="0" borderId="0" xfId="1" applyNumberFormat="1" applyFont="1" applyFill="1" applyAlignment="1" applyProtection="1">
      <alignment horizontal="right"/>
      <protection locked="0"/>
    </xf>
    <xf numFmtId="14" fontId="11" fillId="2" borderId="0" xfId="1" quotePrefix="1" applyNumberFormat="1" applyFont="1" applyFill="1" applyBorder="1" applyAlignment="1">
      <alignment horizontal="left" indent="2"/>
    </xf>
    <xf numFmtId="165" fontId="11" fillId="2" borderId="0" xfId="8" applyNumberFormat="1" applyFont="1" applyFill="1" applyBorder="1" applyAlignment="1">
      <alignment horizontal="right"/>
    </xf>
    <xf numFmtId="165" fontId="26" fillId="2" borderId="0" xfId="8" applyNumberFormat="1" applyFont="1" applyFill="1" applyBorder="1" applyAlignment="1">
      <alignment horizontal="right"/>
    </xf>
    <xf numFmtId="14" fontId="11" fillId="2" borderId="0" xfId="1" applyNumberFormat="1" applyFont="1" applyFill="1" applyBorder="1" applyAlignment="1">
      <alignment horizontal="left" indent="2"/>
    </xf>
    <xf numFmtId="165" fontId="11" fillId="0" borderId="0" xfId="8" applyNumberFormat="1" applyFont="1" applyFill="1" applyBorder="1" applyAlignment="1">
      <alignment horizontal="right"/>
    </xf>
    <xf numFmtId="165" fontId="26" fillId="0" borderId="0" xfId="8" applyNumberFormat="1" applyFont="1" applyFill="1" applyBorder="1" applyAlignment="1">
      <alignment horizontal="right"/>
    </xf>
    <xf numFmtId="0" fontId="3" fillId="2" borderId="0" xfId="1" applyFill="1" applyBorder="1"/>
    <xf numFmtId="0" fontId="25" fillId="2" borderId="0" xfId="1" applyFont="1" applyFill="1"/>
    <xf numFmtId="0" fontId="11" fillId="2" borderId="0" xfId="1" applyFont="1" applyFill="1" applyBorder="1" applyAlignment="1">
      <alignment horizontal="left" indent="2"/>
    </xf>
    <xf numFmtId="165" fontId="11" fillId="2" borderId="0" xfId="1" applyNumberFormat="1" applyFont="1" applyFill="1"/>
    <xf numFmtId="0" fontId="11" fillId="2" borderId="5" xfId="1" applyFont="1" applyFill="1" applyBorder="1" applyAlignment="1">
      <alignment horizontal="left" indent="2"/>
    </xf>
    <xf numFmtId="0" fontId="11" fillId="0" borderId="0" xfId="1" applyFont="1" applyFill="1" applyBorder="1"/>
    <xf numFmtId="0" fontId="11" fillId="0" borderId="0" xfId="1" applyFont="1" applyFill="1" applyBorder="1" applyAlignment="1">
      <alignment horizontal="center"/>
    </xf>
    <xf numFmtId="0" fontId="11" fillId="0" borderId="0" xfId="1" applyFont="1" applyFill="1" applyBorder="1" applyAlignment="1">
      <alignment horizontal="left" vertical="center" indent="2"/>
    </xf>
    <xf numFmtId="14" fontId="11" fillId="0" borderId="0" xfId="1" applyNumberFormat="1" applyFont="1" applyFill="1" applyBorder="1" applyAlignment="1">
      <alignment horizontal="left" indent="2"/>
    </xf>
    <xf numFmtId="0" fontId="11" fillId="0" borderId="0" xfId="1" applyFont="1" applyFill="1" applyBorder="1" applyAlignment="1">
      <alignment horizontal="left" indent="2"/>
    </xf>
    <xf numFmtId="3" fontId="11" fillId="0" borderId="0" xfId="1" applyNumberFormat="1" applyFont="1" applyFill="1"/>
    <xf numFmtId="0" fontId="11" fillId="0" borderId="5" xfId="1" applyFont="1" applyFill="1" applyBorder="1" applyAlignment="1">
      <alignment horizontal="left" indent="2"/>
    </xf>
    <xf numFmtId="0" fontId="11" fillId="0" borderId="0" xfId="9" applyFont="1" applyFill="1" applyBorder="1"/>
    <xf numFmtId="0" fontId="11" fillId="0" borderId="3" xfId="9" applyFont="1" applyFill="1" applyBorder="1" applyAlignment="1">
      <alignment horizontal="center" vertical="center" wrapText="1"/>
    </xf>
    <xf numFmtId="0" fontId="11" fillId="0" borderId="0" xfId="9" applyFont="1" applyFill="1" applyBorder="1" applyAlignment="1">
      <alignment horizontal="center"/>
    </xf>
    <xf numFmtId="168" fontId="14" fillId="0" borderId="0" xfId="9" applyNumberFormat="1" applyFont="1" applyFill="1" applyBorder="1" applyAlignment="1">
      <alignment horizontal="left" vertical="center" wrapText="1"/>
    </xf>
    <xf numFmtId="0" fontId="14" fillId="0" borderId="0" xfId="9" applyFont="1" applyFill="1" applyBorder="1" applyAlignment="1">
      <alignment horizontal="centerContinuous" vertical="center" wrapText="1"/>
    </xf>
    <xf numFmtId="0" fontId="27" fillId="0" borderId="0" xfId="1" applyFont="1" applyFill="1" applyAlignment="1"/>
    <xf numFmtId="0" fontId="3" fillId="0" borderId="0" xfId="1" applyFill="1" applyAlignment="1"/>
    <xf numFmtId="0" fontId="11" fillId="0" borderId="0" xfId="9" applyFont="1" applyFill="1" applyAlignment="1">
      <alignment vertical="center"/>
    </xf>
    <xf numFmtId="0" fontId="18" fillId="0" borderId="0" xfId="9" applyFont="1" applyFill="1" applyAlignment="1">
      <alignment horizontal="center" vertical="center"/>
    </xf>
    <xf numFmtId="14" fontId="11" fillId="0" borderId="0" xfId="9" applyNumberFormat="1" applyFont="1" applyFill="1" applyAlignment="1">
      <alignment horizontal="left" vertical="center" indent="1"/>
    </xf>
    <xf numFmtId="0" fontId="11" fillId="0" borderId="0" xfId="9" applyFont="1" applyFill="1" applyAlignment="1">
      <alignment horizontal="left" vertical="center" indent="1"/>
    </xf>
    <xf numFmtId="168" fontId="14" fillId="0" borderId="0" xfId="9" applyNumberFormat="1" applyFont="1" applyFill="1" applyBorder="1" applyAlignment="1">
      <alignment horizontal="left" vertical="center"/>
    </xf>
    <xf numFmtId="165" fontId="18" fillId="0" borderId="0" xfId="8" applyNumberFormat="1" applyFont="1" applyFill="1" applyBorder="1" applyAlignment="1">
      <alignment horizontal="left" indent="1"/>
    </xf>
    <xf numFmtId="165" fontId="18" fillId="0" borderId="0" xfId="8" applyNumberFormat="1" applyFont="1" applyFill="1" applyBorder="1" applyAlignment="1"/>
    <xf numFmtId="165" fontId="18" fillId="0" borderId="0" xfId="8" applyNumberFormat="1" applyFont="1" applyFill="1" applyBorder="1" applyAlignment="1">
      <alignment horizontal="left"/>
    </xf>
    <xf numFmtId="0" fontId="11" fillId="0" borderId="0" xfId="9" applyFont="1" applyFill="1" applyAlignment="1">
      <alignment horizontal="left" vertical="center"/>
    </xf>
    <xf numFmtId="14" fontId="11" fillId="0" borderId="0" xfId="9" quotePrefix="1" applyNumberFormat="1" applyFont="1" applyFill="1" applyBorder="1" applyAlignment="1">
      <alignment horizontal="left" indent="1"/>
    </xf>
    <xf numFmtId="0" fontId="11" fillId="0" borderId="0" xfId="9" applyFont="1" applyFill="1"/>
    <xf numFmtId="0" fontId="18" fillId="0" borderId="0" xfId="9" applyFont="1" applyFill="1" applyAlignment="1">
      <alignment horizontal="left" vertical="center" indent="3"/>
    </xf>
    <xf numFmtId="0" fontId="18" fillId="0" borderId="0" xfId="9" applyFont="1" applyFill="1" applyAlignment="1">
      <alignment horizontal="left" vertical="center"/>
    </xf>
    <xf numFmtId="0" fontId="11" fillId="0" borderId="0" xfId="9" applyFont="1" applyFill="1" applyAlignment="1">
      <alignment horizontal="left" vertical="center" indent="4"/>
    </xf>
    <xf numFmtId="0" fontId="18" fillId="0" borderId="0" xfId="9" applyFont="1" applyFill="1" applyAlignment="1">
      <alignment horizontal="left" vertical="center" indent="1"/>
    </xf>
    <xf numFmtId="168" fontId="11" fillId="0" borderId="0" xfId="9" applyNumberFormat="1" applyFont="1" applyFill="1" applyBorder="1" applyAlignment="1">
      <alignment horizontal="left"/>
    </xf>
    <xf numFmtId="0" fontId="11" fillId="0" borderId="0" xfId="9" applyFont="1" applyFill="1" applyAlignment="1">
      <alignment horizontal="left" vertical="center" indent="3"/>
    </xf>
    <xf numFmtId="14" fontId="11" fillId="0" borderId="0" xfId="9" applyNumberFormat="1" applyFont="1" applyFill="1" applyAlignment="1">
      <alignment horizontal="right" vertical="center" indent="4"/>
    </xf>
    <xf numFmtId="0" fontId="11" fillId="0" borderId="0" xfId="9" applyFont="1" applyFill="1" applyAlignment="1">
      <alignment horizontal="left" vertical="center" indent="2"/>
    </xf>
    <xf numFmtId="0" fontId="27" fillId="0" borderId="0" xfId="1" applyFont="1" applyFill="1" applyAlignment="1">
      <alignment horizontal="left"/>
    </xf>
    <xf numFmtId="0" fontId="3" fillId="0" borderId="0" xfId="1" applyFill="1" applyAlignment="1">
      <alignment horizontal="left" wrapText="1"/>
    </xf>
    <xf numFmtId="14" fontId="11" fillId="0" borderId="0" xfId="9" quotePrefix="1" applyNumberFormat="1" applyFont="1" applyFill="1" applyBorder="1" applyAlignment="1">
      <alignment horizontal="center"/>
    </xf>
    <xf numFmtId="0" fontId="3" fillId="0" borderId="0" xfId="1" applyFill="1" applyBorder="1"/>
    <xf numFmtId="168" fontId="11" fillId="0" borderId="0" xfId="9" applyNumberFormat="1" applyFont="1" applyFill="1" applyBorder="1"/>
    <xf numFmtId="165" fontId="11" fillId="0" borderId="0" xfId="9" applyNumberFormat="1" applyFont="1" applyFill="1" applyBorder="1"/>
    <xf numFmtId="0" fontId="14" fillId="0" borderId="8" xfId="9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vertical="center"/>
    </xf>
    <xf numFmtId="0" fontId="16" fillId="0" borderId="0" xfId="9" applyFont="1" applyFill="1" applyBorder="1" applyAlignment="1">
      <alignment horizontal="left" vertical="center"/>
    </xf>
    <xf numFmtId="0" fontId="14" fillId="0" borderId="0" xfId="9" applyFont="1" applyFill="1" applyAlignment="1">
      <alignment horizontal="centerContinuous" vertical="center"/>
    </xf>
    <xf numFmtId="164" fontId="11" fillId="0" borderId="0" xfId="0" applyNumberFormat="1" applyFont="1" applyFill="1" applyBorder="1" applyAlignment="1">
      <alignment horizontal="right" vertical="center"/>
    </xf>
    <xf numFmtId="14" fontId="11" fillId="0" borderId="0" xfId="9" applyNumberFormat="1" applyFont="1" applyFill="1" applyBorder="1" applyAlignment="1">
      <alignment horizontal="left" indent="1"/>
    </xf>
    <xf numFmtId="166" fontId="11" fillId="0" borderId="0" xfId="1" applyNumberFormat="1" applyFont="1" applyFill="1" applyBorder="1" applyAlignment="1" applyProtection="1">
      <alignment horizontal="right"/>
      <protection locked="0"/>
    </xf>
    <xf numFmtId="0" fontId="16" fillId="0" borderId="0" xfId="9" applyFont="1" applyFill="1" applyAlignment="1">
      <alignment horizontal="left" vertical="center"/>
    </xf>
    <xf numFmtId="0" fontId="16" fillId="0" borderId="0" xfId="1" applyFont="1" applyFill="1" applyBorder="1" applyAlignment="1">
      <alignment vertical="center"/>
    </xf>
    <xf numFmtId="169" fontId="11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6" fillId="0" borderId="0" xfId="1" applyFont="1" applyFill="1" applyBorder="1" applyAlignment="1">
      <alignment horizontal="left" vertical="center"/>
    </xf>
    <xf numFmtId="0" fontId="18" fillId="0" borderId="0" xfId="1" applyFont="1" applyFill="1" applyAlignment="1">
      <alignment horizontal="center" vertical="center"/>
    </xf>
    <xf numFmtId="0" fontId="11" fillId="0" borderId="0" xfId="10" applyFont="1" applyFill="1"/>
    <xf numFmtId="0" fontId="11" fillId="0" borderId="0" xfId="10" applyFont="1" applyFill="1" applyBorder="1" applyAlignment="1">
      <alignment horizontal="center" vertical="center" wrapText="1"/>
    </xf>
    <xf numFmtId="0" fontId="11" fillId="0" borderId="0" xfId="10" applyFont="1" applyFill="1" applyBorder="1" applyAlignment="1">
      <alignment horizontal="centerContinuous" vertical="center" wrapText="1"/>
    </xf>
    <xf numFmtId="0" fontId="11" fillId="0" borderId="0" xfId="10" applyFont="1" applyFill="1" applyBorder="1"/>
    <xf numFmtId="14" fontId="11" fillId="0" borderId="0" xfId="9" applyNumberFormat="1" applyFont="1" applyFill="1" applyAlignment="1">
      <alignment horizontal="left" indent="4"/>
    </xf>
    <xf numFmtId="0" fontId="11" fillId="0" borderId="0" xfId="10" applyFont="1" applyFill="1" applyBorder="1" applyAlignment="1">
      <alignment horizontal="left" wrapText="1" indent="4"/>
    </xf>
    <xf numFmtId="0" fontId="11" fillId="0" borderId="0" xfId="10" applyFont="1" applyFill="1" applyBorder="1" applyAlignment="1">
      <alignment horizontal="left" indent="4"/>
    </xf>
    <xf numFmtId="0" fontId="11" fillId="0" borderId="0" xfId="10" applyFont="1" applyFill="1" applyBorder="1" applyAlignment="1">
      <alignment horizontal="left"/>
    </xf>
    <xf numFmtId="0" fontId="11" fillId="0" borderId="0" xfId="10" applyFont="1" applyFill="1" applyAlignment="1">
      <alignment horizontal="left" indent="4"/>
    </xf>
    <xf numFmtId="0" fontId="11" fillId="0" borderId="0" xfId="10" applyFont="1" applyFill="1" applyAlignment="1">
      <alignment horizontal="left"/>
    </xf>
    <xf numFmtId="14" fontId="11" fillId="0" borderId="0" xfId="9" quotePrefix="1" applyNumberFormat="1" applyFont="1" applyFill="1" applyBorder="1" applyAlignment="1">
      <alignment horizontal="left" indent="4"/>
    </xf>
    <xf numFmtId="168" fontId="19" fillId="0" borderId="0" xfId="9" applyNumberFormat="1" applyFont="1" applyFill="1"/>
    <xf numFmtId="0" fontId="19" fillId="0" borderId="0" xfId="1" applyFont="1" applyFill="1" applyAlignment="1"/>
    <xf numFmtId="170" fontId="11" fillId="0" borderId="0" xfId="10" applyNumberFormat="1" applyFont="1" applyFill="1"/>
    <xf numFmtId="0" fontId="11" fillId="2" borderId="0" xfId="10" applyFont="1" applyFill="1"/>
    <xf numFmtId="0" fontId="11" fillId="2" borderId="0" xfId="10" applyFont="1" applyFill="1" applyBorder="1" applyAlignment="1">
      <alignment horizontal="center" vertical="center" wrapText="1"/>
    </xf>
    <xf numFmtId="0" fontId="11" fillId="2" borderId="0" xfId="10" applyFont="1" applyFill="1" applyBorder="1" applyAlignment="1">
      <alignment horizontal="centerContinuous" vertical="center" wrapText="1"/>
    </xf>
    <xf numFmtId="0" fontId="11" fillId="2" borderId="0" xfId="10" applyFont="1" applyFill="1" applyBorder="1" applyAlignment="1">
      <alignment vertical="center"/>
    </xf>
    <xf numFmtId="0" fontId="18" fillId="2" borderId="0" xfId="10" applyFont="1" applyFill="1" applyBorder="1" applyAlignment="1">
      <alignment horizontal="left" vertical="center"/>
    </xf>
    <xf numFmtId="0" fontId="18" fillId="2" borderId="0" xfId="10" applyFont="1" applyFill="1" applyBorder="1" applyAlignment="1">
      <alignment horizontal="center" vertical="center"/>
    </xf>
    <xf numFmtId="170" fontId="11" fillId="2" borderId="0" xfId="10" applyNumberFormat="1" applyFont="1" applyFill="1" applyAlignment="1" applyProtection="1">
      <alignment horizontal="right"/>
      <protection locked="0"/>
    </xf>
    <xf numFmtId="0" fontId="11" fillId="2" borderId="0" xfId="10" applyFont="1" applyFill="1" applyAlignment="1">
      <alignment horizontal="center"/>
    </xf>
    <xf numFmtId="0" fontId="18" fillId="2" borderId="0" xfId="1" applyFont="1" applyFill="1" applyAlignment="1">
      <alignment horizontal="left" vertical="center"/>
    </xf>
    <xf numFmtId="0" fontId="11" fillId="2" borderId="0" xfId="1" applyFont="1" applyFill="1" applyAlignment="1">
      <alignment horizontal="center"/>
    </xf>
    <xf numFmtId="169" fontId="11" fillId="0" borderId="0" xfId="10" applyNumberFormat="1" applyFont="1" applyFill="1" applyAlignment="1" applyProtection="1">
      <alignment horizontal="right"/>
      <protection locked="0"/>
    </xf>
    <xf numFmtId="170" fontId="11" fillId="2" borderId="0" xfId="1" applyNumberFormat="1" applyFont="1" applyFill="1" applyAlignment="1" applyProtection="1">
      <alignment horizontal="right"/>
      <protection locked="0"/>
    </xf>
    <xf numFmtId="171" fontId="11" fillId="2" borderId="0" xfId="1" applyNumberFormat="1" applyFont="1" applyFill="1" applyAlignment="1" applyProtection="1">
      <alignment horizontal="right"/>
      <protection locked="0"/>
    </xf>
    <xf numFmtId="170" fontId="11" fillId="2" borderId="15" xfId="1" applyNumberFormat="1" applyFont="1" applyFill="1" applyBorder="1" applyAlignment="1" applyProtection="1">
      <alignment horizontal="right" vertical="top"/>
      <protection locked="0"/>
    </xf>
    <xf numFmtId="170" fontId="11" fillId="2" borderId="0" xfId="1" applyNumberFormat="1" applyFont="1" applyFill="1" applyBorder="1" applyAlignment="1" applyProtection="1">
      <alignment horizontal="right" vertical="top"/>
      <protection locked="0"/>
    </xf>
    <xf numFmtId="170" fontId="11" fillId="2" borderId="0" xfId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center"/>
    </xf>
    <xf numFmtId="170" fontId="18" fillId="2" borderId="0" xfId="10" applyNumberFormat="1" applyFont="1" applyFill="1" applyAlignment="1" applyProtection="1">
      <alignment horizontal="left" vertical="center"/>
      <protection locked="0"/>
    </xf>
    <xf numFmtId="170" fontId="18" fillId="2" borderId="0" xfId="10" applyNumberFormat="1" applyFont="1" applyFill="1" applyAlignment="1" applyProtection="1">
      <alignment horizontal="right"/>
      <protection locked="0"/>
    </xf>
    <xf numFmtId="0" fontId="18" fillId="2" borderId="0" xfId="10" applyFont="1" applyFill="1"/>
    <xf numFmtId="0" fontId="3" fillId="2" borderId="0" xfId="1" applyFill="1" applyAlignment="1">
      <alignment horizontal="center" vertical="center"/>
    </xf>
    <xf numFmtId="172" fontId="11" fillId="2" borderId="0" xfId="1" quotePrefix="1" applyNumberFormat="1" applyFont="1" applyFill="1" applyAlignment="1" applyProtection="1">
      <alignment horizontal="right" vertical="top"/>
      <protection locked="0"/>
    </xf>
    <xf numFmtId="170" fontId="11" fillId="2" borderId="0" xfId="10" applyNumberFormat="1" applyFont="1" applyFill="1" applyAlignment="1" applyProtection="1">
      <alignment horizontal="right" vertical="top"/>
      <protection locked="0"/>
    </xf>
    <xf numFmtId="14" fontId="11" fillId="2" borderId="0" xfId="1" applyNumberFormat="1" applyFont="1" applyFill="1" applyBorder="1" applyAlignment="1">
      <alignment horizontal="center"/>
    </xf>
    <xf numFmtId="0" fontId="18" fillId="2" borderId="0" xfId="1" applyFont="1" applyFill="1" applyAlignment="1">
      <alignment horizontal="center" vertical="center"/>
    </xf>
    <xf numFmtId="170" fontId="11" fillId="2" borderId="0" xfId="1" quotePrefix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left" vertical="center"/>
    </xf>
    <xf numFmtId="0" fontId="18" fillId="2" borderId="0" xfId="1" applyFont="1" applyFill="1" applyBorder="1" applyAlignment="1">
      <alignment horizontal="center" vertical="center"/>
    </xf>
    <xf numFmtId="14" fontId="11" fillId="2" borderId="0" xfId="10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1" fillId="0" borderId="0" xfId="0" applyNumberFormat="1" applyFont="1" applyFill="1" applyAlignment="1" applyProtection="1">
      <alignment horizontal="right"/>
      <protection locked="0"/>
    </xf>
    <xf numFmtId="14" fontId="11" fillId="2" borderId="0" xfId="9" quotePrefix="1" applyNumberFormat="1" applyFont="1" applyFill="1" applyBorder="1" applyAlignment="1">
      <alignment horizontal="center"/>
    </xf>
    <xf numFmtId="170" fontId="11" fillId="2" borderId="0" xfId="10" applyNumberFormat="1" applyFont="1" applyFill="1"/>
    <xf numFmtId="0" fontId="26" fillId="0" borderId="0" xfId="10" applyFont="1" applyFill="1"/>
    <xf numFmtId="0" fontId="14" fillId="0" borderId="0" xfId="9" applyFont="1" applyFill="1" applyBorder="1"/>
    <xf numFmtId="0" fontId="14" fillId="0" borderId="0" xfId="9" applyFont="1" applyFill="1" applyBorder="1" applyAlignment="1">
      <alignment horizontal="center"/>
    </xf>
    <xf numFmtId="0" fontId="18" fillId="0" borderId="0" xfId="0" applyFont="1" applyFill="1" applyBorder="1" applyAlignment="1">
      <alignment vertical="center"/>
    </xf>
    <xf numFmtId="0" fontId="30" fillId="0" borderId="0" xfId="0" applyFont="1" applyFill="1" applyBorder="1" applyAlignment="1">
      <alignment horizontal="left" vertical="center" indent="4"/>
    </xf>
    <xf numFmtId="169" fontId="11" fillId="0" borderId="0" xfId="0" applyNumberFormat="1" applyFont="1" applyFill="1" applyBorder="1" applyAlignment="1" applyProtection="1">
      <alignment horizontal="right"/>
      <protection locked="0"/>
    </xf>
    <xf numFmtId="169" fontId="11" fillId="2" borderId="0" xfId="0" applyNumberFormat="1" applyFont="1" applyFill="1" applyAlignment="1" applyProtection="1">
      <alignment horizontal="right"/>
      <protection locked="0"/>
    </xf>
    <xf numFmtId="0" fontId="11" fillId="2" borderId="0" xfId="0" applyFont="1" applyFill="1" applyBorder="1"/>
    <xf numFmtId="164" fontId="11" fillId="2" borderId="0" xfId="10" applyNumberFormat="1" applyFont="1" applyFill="1" applyAlignment="1" applyProtection="1">
      <alignment horizontal="right" vertical="top"/>
      <protection locked="0"/>
    </xf>
    <xf numFmtId="170" fontId="18" fillId="2" borderId="0" xfId="10" applyNumberFormat="1" applyFont="1" applyFill="1" applyBorder="1" applyAlignment="1">
      <alignment horizontal="center" vertical="center"/>
    </xf>
    <xf numFmtId="0" fontId="11" fillId="2" borderId="0" xfId="11" applyFont="1" applyFill="1"/>
    <xf numFmtId="164" fontId="11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1" fillId="2" borderId="0" xfId="8" applyFont="1" applyFill="1"/>
    <xf numFmtId="49" fontId="14" fillId="2" borderId="2" xfId="8" applyNumberFormat="1" applyFont="1" applyFill="1" applyBorder="1" applyAlignment="1">
      <alignment vertical="center" wrapText="1"/>
    </xf>
    <xf numFmtId="0" fontId="14" fillId="2" borderId="0" xfId="8" applyFont="1" applyFill="1"/>
    <xf numFmtId="49" fontId="14" fillId="2" borderId="5" xfId="8" applyNumberFormat="1" applyFont="1" applyFill="1" applyBorder="1" applyAlignment="1">
      <alignment vertical="center" wrapText="1"/>
    </xf>
    <xf numFmtId="49" fontId="14" fillId="2" borderId="8" xfId="8" applyNumberFormat="1" applyFont="1" applyFill="1" applyBorder="1" applyAlignment="1">
      <alignment horizontal="center" vertical="center"/>
    </xf>
    <xf numFmtId="49" fontId="14" fillId="2" borderId="13" xfId="8" applyNumberFormat="1" applyFont="1" applyFill="1" applyBorder="1" applyAlignment="1">
      <alignment horizontal="center" vertical="center"/>
    </xf>
    <xf numFmtId="49" fontId="14" fillId="2" borderId="1" xfId="8" applyNumberFormat="1" applyFont="1" applyFill="1" applyBorder="1" applyAlignment="1">
      <alignment vertical="center" wrapText="1"/>
    </xf>
    <xf numFmtId="0" fontId="11" fillId="2" borderId="0" xfId="8" applyFont="1" applyFill="1" applyAlignment="1">
      <alignment vertical="center"/>
    </xf>
    <xf numFmtId="49" fontId="16" fillId="2" borderId="0" xfId="8" applyNumberFormat="1" applyFont="1" applyFill="1" applyBorder="1" applyAlignment="1">
      <alignment horizontal="left" indent="1"/>
    </xf>
    <xf numFmtId="0" fontId="16" fillId="2" borderId="0" xfId="8" applyFont="1" applyFill="1" applyAlignment="1">
      <alignment horizontal="center" vertical="center"/>
    </xf>
    <xf numFmtId="0" fontId="16" fillId="2" borderId="15" xfId="8" applyNumberFormat="1" applyFont="1" applyFill="1" applyBorder="1" applyAlignment="1">
      <alignment horizontal="left" vertical="center"/>
    </xf>
    <xf numFmtId="0" fontId="16" fillId="2" borderId="0" xfId="8" applyNumberFormat="1" applyFont="1" applyFill="1" applyBorder="1" applyAlignment="1">
      <alignment horizontal="left" vertical="center"/>
    </xf>
    <xf numFmtId="49" fontId="14" fillId="2" borderId="0" xfId="8" applyNumberFormat="1" applyFont="1" applyFill="1" applyBorder="1" applyAlignment="1">
      <alignment horizontal="left" indent="2"/>
    </xf>
    <xf numFmtId="165" fontId="14" fillId="2" borderId="15" xfId="8" applyNumberFormat="1" applyFont="1" applyFill="1" applyBorder="1" applyAlignment="1">
      <alignment horizontal="right"/>
    </xf>
    <xf numFmtId="165" fontId="14" fillId="2" borderId="0" xfId="8" applyNumberFormat="1" applyFont="1" applyFill="1" applyBorder="1" applyAlignment="1">
      <alignment horizontal="right"/>
    </xf>
    <xf numFmtId="49" fontId="16" fillId="2" borderId="0" xfId="8" applyNumberFormat="1" applyFont="1" applyFill="1" applyBorder="1" applyAlignment="1">
      <alignment horizontal="right"/>
    </xf>
    <xf numFmtId="0" fontId="18" fillId="2" borderId="0" xfId="8" applyFont="1" applyFill="1" applyAlignment="1">
      <alignment vertical="center"/>
    </xf>
    <xf numFmtId="173" fontId="18" fillId="2" borderId="0" xfId="8" applyNumberFormat="1" applyFont="1" applyFill="1" applyBorder="1" applyAlignment="1"/>
    <xf numFmtId="0" fontId="18" fillId="2" borderId="0" xfId="8" applyFont="1" applyFill="1" applyBorder="1" applyAlignment="1"/>
    <xf numFmtId="49" fontId="16" fillId="2" borderId="0" xfId="8" applyNumberFormat="1" applyFont="1" applyFill="1" applyBorder="1" applyAlignment="1">
      <alignment horizontal="left" indent="15"/>
    </xf>
    <xf numFmtId="0" fontId="11" fillId="2" borderId="0" xfId="8" applyFont="1" applyFill="1" applyBorder="1" applyAlignment="1"/>
    <xf numFmtId="0" fontId="11" fillId="2" borderId="0" xfId="8" applyFont="1" applyFill="1" applyBorder="1" applyAlignment="1">
      <alignment vertical="center"/>
    </xf>
    <xf numFmtId="49" fontId="18" fillId="2" borderId="0" xfId="8" applyNumberFormat="1" applyFont="1" applyFill="1" applyBorder="1" applyAlignment="1">
      <alignment horizontal="right"/>
    </xf>
    <xf numFmtId="49" fontId="18" fillId="2" borderId="0" xfId="8" applyNumberFormat="1" applyFont="1" applyFill="1" applyBorder="1" applyAlignment="1">
      <alignment horizontal="left" indent="15"/>
    </xf>
    <xf numFmtId="165" fontId="11" fillId="2" borderId="0" xfId="8" applyNumberFormat="1" applyFont="1" applyFill="1"/>
    <xf numFmtId="0" fontId="25" fillId="2" borderId="0" xfId="8" applyFont="1" applyFill="1" applyAlignment="1">
      <alignment horizontal="left" vertical="top"/>
    </xf>
    <xf numFmtId="0" fontId="33" fillId="2" borderId="0" xfId="8" applyFont="1" applyFill="1"/>
    <xf numFmtId="49" fontId="14" fillId="2" borderId="0" xfId="8" applyNumberFormat="1" applyFont="1" applyFill="1"/>
    <xf numFmtId="0" fontId="18" fillId="2" borderId="0" xfId="8" applyFont="1" applyFill="1" applyAlignment="1">
      <alignment horizontal="center" vertical="center"/>
    </xf>
    <xf numFmtId="165" fontId="11" fillId="2" borderId="15" xfId="8" applyNumberFormat="1" applyFont="1" applyFill="1" applyBorder="1" applyAlignment="1">
      <alignment horizontal="right"/>
    </xf>
    <xf numFmtId="165" fontId="18" fillId="2" borderId="15" xfId="8" applyNumberFormat="1" applyFont="1" applyFill="1" applyBorder="1" applyAlignment="1">
      <alignment horizontal="right"/>
    </xf>
    <xf numFmtId="165" fontId="18" fillId="2" borderId="0" xfId="8" applyNumberFormat="1" applyFont="1" applyFill="1" applyBorder="1" applyAlignment="1">
      <alignment horizontal="right"/>
    </xf>
    <xf numFmtId="49" fontId="11" fillId="2" borderId="0" xfId="8" applyNumberFormat="1" applyFont="1" applyFill="1"/>
    <xf numFmtId="49" fontId="11" fillId="2" borderId="2" xfId="8" applyNumberFormat="1" applyFont="1" applyFill="1" applyBorder="1" applyAlignment="1">
      <alignment vertical="center" wrapText="1"/>
    </xf>
    <xf numFmtId="49" fontId="11" fillId="2" borderId="5" xfId="8" applyNumberFormat="1" applyFont="1" applyFill="1" applyBorder="1" applyAlignment="1">
      <alignment vertical="center" wrapText="1"/>
    </xf>
    <xf numFmtId="49" fontId="11" fillId="2" borderId="1" xfId="8" applyNumberFormat="1" applyFont="1" applyFill="1" applyBorder="1" applyAlignment="1">
      <alignment vertical="center" wrapText="1"/>
    </xf>
    <xf numFmtId="49" fontId="18" fillId="2" borderId="0" xfId="8" applyNumberFormat="1" applyFont="1" applyFill="1" applyBorder="1" applyAlignment="1">
      <alignment horizontal="left" indent="1"/>
    </xf>
    <xf numFmtId="49" fontId="11" fillId="2" borderId="0" xfId="8" applyNumberFormat="1" applyFont="1" applyFill="1" applyBorder="1" applyAlignment="1">
      <alignment horizontal="left" indent="2"/>
    </xf>
    <xf numFmtId="49" fontId="11" fillId="2" borderId="0" xfId="8" applyNumberFormat="1" applyFont="1" applyFill="1" applyBorder="1" applyAlignment="1">
      <alignment horizontal="left" indent="1"/>
    </xf>
    <xf numFmtId="49" fontId="15" fillId="2" borderId="0" xfId="0" applyNumberFormat="1" applyFont="1" applyFill="1" applyAlignment="1">
      <alignment horizontal="left"/>
    </xf>
    <xf numFmtId="49" fontId="15" fillId="2" borderId="0" xfId="0" applyNumberFormat="1" applyFont="1" applyFill="1" applyBorder="1" applyAlignment="1">
      <alignment horizontal="left"/>
    </xf>
    <xf numFmtId="49" fontId="22" fillId="2" borderId="0" xfId="12" applyNumberFormat="1" applyFont="1" applyFill="1" applyBorder="1" applyAlignment="1">
      <alignment horizontal="left"/>
    </xf>
    <xf numFmtId="49" fontId="22" fillId="2" borderId="0" xfId="0" applyNumberFormat="1" applyFont="1" applyFill="1" applyBorder="1" applyAlignment="1">
      <alignment horizontal="left"/>
    </xf>
    <xf numFmtId="49" fontId="11" fillId="2" borderId="0" xfId="0" applyNumberFormat="1" applyFont="1" applyFill="1" applyBorder="1"/>
    <xf numFmtId="49" fontId="11" fillId="2" borderId="9" xfId="0" applyNumberFormat="1" applyFont="1" applyFill="1" applyBorder="1" applyAlignment="1">
      <alignment horizontal="centerContinuous" vertical="center"/>
    </xf>
    <xf numFmtId="49" fontId="11" fillId="2" borderId="1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horizontal="centerContinuous" vertical="center"/>
    </xf>
    <xf numFmtId="49" fontId="11" fillId="2" borderId="1" xfId="0" applyNumberFormat="1" applyFont="1" applyFill="1" applyBorder="1" applyAlignment="1">
      <alignment horizontal="center" vertical="center" wrapText="1"/>
    </xf>
    <xf numFmtId="0" fontId="11" fillId="2" borderId="5" xfId="8" applyFont="1" applyFill="1" applyBorder="1" applyAlignment="1">
      <alignment horizontal="left" vertical="center"/>
    </xf>
    <xf numFmtId="0" fontId="18" fillId="2" borderId="5" xfId="8" applyFont="1" applyFill="1" applyBorder="1" applyAlignment="1">
      <alignment horizontal="center" vertical="center"/>
    </xf>
    <xf numFmtId="0" fontId="11" fillId="2" borderId="0" xfId="8" applyFont="1" applyFill="1" applyAlignment="1">
      <alignment horizontal="left" vertical="center"/>
    </xf>
    <xf numFmtId="49" fontId="18" fillId="2" borderId="0" xfId="8" applyNumberFormat="1" applyFont="1" applyFill="1" applyBorder="1" applyAlignment="1">
      <alignment horizontal="left" indent="2"/>
    </xf>
    <xf numFmtId="0" fontId="18" fillId="2" borderId="0" xfId="8" applyNumberFormat="1" applyFont="1" applyFill="1" applyAlignment="1">
      <alignment horizontal="left" vertical="center"/>
    </xf>
    <xf numFmtId="0" fontId="11" fillId="2" borderId="0" xfId="8" applyFont="1" applyFill="1" applyAlignment="1"/>
    <xf numFmtId="0" fontId="19" fillId="2" borderId="0" xfId="0" applyFont="1" applyFill="1" applyBorder="1" applyAlignment="1">
      <alignment horizontal="left"/>
    </xf>
    <xf numFmtId="170" fontId="11" fillId="2" borderId="0" xfId="0" applyNumberFormat="1" applyFont="1" applyFill="1" applyBorder="1"/>
    <xf numFmtId="49" fontId="22" fillId="2" borderId="0" xfId="0" applyNumberFormat="1" applyFont="1" applyFill="1" applyBorder="1" applyAlignment="1"/>
    <xf numFmtId="0" fontId="11" fillId="2" borderId="0" xfId="0" applyFont="1" applyFill="1" applyBorder="1" applyAlignment="1"/>
    <xf numFmtId="0" fontId="11" fillId="2" borderId="0" xfId="0" applyFont="1" applyFill="1" applyBorder="1" applyAlignment="1">
      <alignment horizontal="left"/>
    </xf>
    <xf numFmtId="170" fontId="11" fillId="2" borderId="0" xfId="0" applyNumberFormat="1" applyFont="1" applyFill="1" applyBorder="1" applyAlignment="1"/>
    <xf numFmtId="0" fontId="18" fillId="0" borderId="0" xfId="8" applyNumberFormat="1" applyFont="1" applyFill="1" applyAlignment="1">
      <alignment horizontal="left" vertical="center"/>
    </xf>
    <xf numFmtId="0" fontId="11" fillId="0" borderId="5" xfId="8" applyFont="1" applyFill="1" applyBorder="1" applyAlignment="1">
      <alignment horizontal="left" vertical="center"/>
    </xf>
    <xf numFmtId="165" fontId="11" fillId="0" borderId="15" xfId="8" applyNumberFormat="1" applyFont="1" applyFill="1" applyBorder="1" applyAlignment="1">
      <alignment horizontal="right"/>
    </xf>
    <xf numFmtId="0" fontId="18" fillId="0" borderId="0" xfId="0" applyFont="1" applyFill="1" applyBorder="1" applyAlignment="1"/>
    <xf numFmtId="170" fontId="18" fillId="0" borderId="0" xfId="0" applyNumberFormat="1" applyFont="1" applyFill="1" applyBorder="1" applyAlignment="1"/>
    <xf numFmtId="0" fontId="18" fillId="2" borderId="0" xfId="0" applyFont="1" applyFill="1" applyBorder="1" applyAlignment="1"/>
    <xf numFmtId="170" fontId="18" fillId="2" borderId="0" xfId="0" applyNumberFormat="1" applyFont="1" applyFill="1" applyBorder="1" applyAlignment="1"/>
    <xf numFmtId="49" fontId="18" fillId="0" borderId="0" xfId="8" applyNumberFormat="1" applyFont="1" applyFill="1" applyBorder="1" applyAlignment="1">
      <alignment horizontal="right"/>
    </xf>
    <xf numFmtId="0" fontId="18" fillId="0" borderId="5" xfId="8" applyFont="1" applyFill="1" applyBorder="1" applyAlignment="1">
      <alignment horizontal="center" vertical="center"/>
    </xf>
    <xf numFmtId="165" fontId="18" fillId="0" borderId="15" xfId="8" applyNumberFormat="1" applyFont="1" applyFill="1" applyBorder="1" applyAlignment="1">
      <alignment horizontal="right"/>
    </xf>
    <xf numFmtId="165" fontId="18" fillId="0" borderId="0" xfId="8" applyNumberFormat="1" applyFont="1" applyFill="1" applyBorder="1" applyAlignment="1">
      <alignment horizontal="right"/>
    </xf>
    <xf numFmtId="174" fontId="11" fillId="2" borderId="0" xfId="0" applyNumberFormat="1" applyFont="1" applyFill="1" applyBorder="1"/>
    <xf numFmtId="0" fontId="11" fillId="2" borderId="0" xfId="0" applyFont="1" applyFill="1"/>
    <xf numFmtId="49" fontId="14" fillId="2" borderId="9" xfId="12" applyNumberFormat="1" applyFont="1" applyFill="1" applyBorder="1" applyAlignment="1">
      <alignment horizontal="centerContinuous" vertical="center"/>
    </xf>
    <xf numFmtId="49" fontId="14" fillId="2" borderId="14" xfId="13" applyNumberFormat="1" applyFont="1" applyFill="1" applyBorder="1" applyAlignment="1">
      <alignment horizontal="centerContinuous"/>
    </xf>
    <xf numFmtId="49" fontId="14" fillId="2" borderId="4" xfId="13" applyNumberFormat="1" applyFont="1" applyFill="1" applyBorder="1" applyAlignment="1">
      <alignment horizontal="centerContinuous"/>
    </xf>
    <xf numFmtId="49" fontId="14" fillId="2" borderId="0" xfId="12" applyNumberFormat="1" applyFont="1" applyFill="1" applyBorder="1" applyAlignment="1">
      <alignment horizontal="centerContinuous"/>
    </xf>
    <xf numFmtId="49" fontId="11" fillId="2" borderId="0" xfId="12" applyNumberFormat="1" applyFont="1" applyFill="1" applyBorder="1"/>
    <xf numFmtId="49" fontId="11" fillId="2" borderId="0" xfId="12" applyNumberFormat="1" applyFont="1" applyFill="1" applyBorder="1" applyAlignment="1"/>
    <xf numFmtId="49" fontId="11" fillId="2" borderId="0" xfId="12" applyNumberFormat="1" applyFont="1" applyFill="1"/>
    <xf numFmtId="49" fontId="14" fillId="2" borderId="0" xfId="12" applyNumberFormat="1" applyFont="1" applyFill="1" applyBorder="1" applyAlignment="1">
      <alignment horizontal="center" vertical="center" wrapText="1"/>
    </xf>
    <xf numFmtId="49" fontId="14" fillId="2" borderId="14" xfId="12" applyNumberFormat="1" applyFont="1" applyFill="1" applyBorder="1" applyAlignment="1">
      <alignment horizontal="centerContinuous" vertical="center"/>
    </xf>
    <xf numFmtId="49" fontId="14" fillId="2" borderId="1" xfId="12" applyNumberFormat="1" applyFont="1" applyFill="1" applyBorder="1" applyAlignment="1">
      <alignment horizontal="centerContinuous" vertical="center"/>
    </xf>
    <xf numFmtId="49" fontId="14" fillId="2" borderId="0" xfId="13" applyNumberFormat="1" applyFont="1" applyFill="1" applyBorder="1"/>
    <xf numFmtId="49" fontId="11" fillId="2" borderId="0" xfId="13" applyNumberFormat="1" applyFont="1" applyFill="1" applyBorder="1"/>
    <xf numFmtId="49" fontId="11" fillId="2" borderId="0" xfId="12" applyNumberFormat="1" applyFont="1" applyFill="1" applyBorder="1" applyAlignment="1">
      <alignment horizontal="center" vertical="center" wrapText="1"/>
    </xf>
    <xf numFmtId="0" fontId="22" fillId="2" borderId="0" xfId="8" applyFont="1" applyFill="1" applyAlignment="1">
      <alignment vertical="center"/>
    </xf>
    <xf numFmtId="0" fontId="22" fillId="2" borderId="0" xfId="8" applyFont="1" applyFill="1" applyBorder="1" applyAlignment="1">
      <alignment vertical="center"/>
    </xf>
    <xf numFmtId="0" fontId="11" fillId="2" borderId="0" xfId="12" applyFont="1" applyFill="1" applyBorder="1"/>
    <xf numFmtId="0" fontId="11" fillId="2" borderId="0" xfId="12" applyFont="1" applyFill="1"/>
    <xf numFmtId="0" fontId="11" fillId="2" borderId="0" xfId="12" applyFont="1" applyFill="1" applyAlignment="1">
      <alignment horizontal="center"/>
    </xf>
    <xf numFmtId="49" fontId="11" fillId="2" borderId="0" xfId="12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8" fillId="2" borderId="0" xfId="8" applyFont="1" applyFill="1" applyBorder="1" applyAlignment="1">
      <alignment horizontal="left" indent="1"/>
    </xf>
    <xf numFmtId="49" fontId="18" fillId="2" borderId="0" xfId="8" applyNumberFormat="1" applyFont="1" applyFill="1" applyBorder="1" applyAlignment="1">
      <alignment horizontal="left" vertical="top" indent="1"/>
    </xf>
    <xf numFmtId="0" fontId="11" fillId="2" borderId="0" xfId="8" applyFont="1" applyFill="1" applyBorder="1" applyAlignment="1">
      <alignment horizontal="left" indent="1"/>
    </xf>
    <xf numFmtId="49" fontId="14" fillId="2" borderId="0" xfId="0" applyNumberFormat="1" applyFont="1" applyFill="1" applyBorder="1" applyAlignment="1">
      <alignment horizontal="center" vertical="center" wrapText="1"/>
    </xf>
    <xf numFmtId="49" fontId="14" fillId="2" borderId="0" xfId="0" applyNumberFormat="1" applyFont="1" applyFill="1" applyBorder="1"/>
    <xf numFmtId="49" fontId="14" fillId="2" borderId="9" xfId="0" applyNumberFormat="1" applyFont="1" applyFill="1" applyBorder="1" applyAlignment="1">
      <alignment horizontal="centerContinuous" vertical="center" wrapText="1"/>
    </xf>
    <xf numFmtId="49" fontId="14" fillId="2" borderId="14" xfId="0" applyNumberFormat="1" applyFont="1" applyFill="1" applyBorder="1" applyAlignment="1">
      <alignment horizontal="centerContinuous" vertical="center" wrapText="1"/>
    </xf>
    <xf numFmtId="49" fontId="14" fillId="2" borderId="1" xfId="0" applyNumberFormat="1" applyFont="1" applyFill="1" applyBorder="1" applyAlignment="1">
      <alignment horizontal="centerContinuous" vertical="center"/>
    </xf>
    <xf numFmtId="49" fontId="14" fillId="2" borderId="0" xfId="0" applyNumberFormat="1" applyFont="1" applyFill="1" applyBorder="1" applyAlignment="1">
      <alignment horizontal="centerContinuous" vertical="center"/>
    </xf>
    <xf numFmtId="49" fontId="14" fillId="2" borderId="0" xfId="1" applyNumberFormat="1" applyFont="1" applyFill="1" applyBorder="1" applyAlignment="1">
      <alignment horizontal="center" vertical="center" wrapText="1"/>
    </xf>
    <xf numFmtId="49" fontId="14" fillId="2" borderId="0" xfId="1" applyNumberFormat="1" applyFont="1" applyFill="1" applyBorder="1"/>
    <xf numFmtId="49" fontId="14" fillId="2" borderId="9" xfId="1" applyNumberFormat="1" applyFont="1" applyFill="1" applyBorder="1" applyAlignment="1">
      <alignment horizontal="center" vertical="center" wrapText="1"/>
    </xf>
    <xf numFmtId="49" fontId="14" fillId="2" borderId="14" xfId="1" applyNumberFormat="1" applyFont="1" applyFill="1" applyBorder="1" applyAlignment="1">
      <alignment horizontal="center" vertical="center" wrapText="1"/>
    </xf>
    <xf numFmtId="49" fontId="14" fillId="2" borderId="1" xfId="1" applyNumberFormat="1" applyFont="1" applyFill="1" applyBorder="1" applyAlignment="1">
      <alignment horizontal="center" vertical="center"/>
    </xf>
    <xf numFmtId="49" fontId="14" fillId="2" borderId="0" xfId="1" applyNumberFormat="1" applyFont="1" applyFill="1" applyBorder="1" applyAlignment="1">
      <alignment horizontal="center" vertical="center"/>
    </xf>
    <xf numFmtId="0" fontId="32" fillId="2" borderId="0" xfId="0" applyFont="1" applyFill="1" applyAlignment="1">
      <alignment horizontal="left" indent="15"/>
    </xf>
    <xf numFmtId="0" fontId="14" fillId="2" borderId="0" xfId="0" applyFont="1" applyFill="1" applyBorder="1"/>
    <xf numFmtId="0" fontId="14" fillId="2" borderId="0" xfId="0" applyFont="1" applyFill="1"/>
    <xf numFmtId="0" fontId="11" fillId="2" borderId="0" xfId="0" applyFont="1" applyFill="1" applyAlignment="1">
      <alignment horizontal="center"/>
    </xf>
    <xf numFmtId="0" fontId="19" fillId="2" borderId="0" xfId="0" applyFont="1" applyFill="1"/>
    <xf numFmtId="0" fontId="19" fillId="2" borderId="0" xfId="0" applyFont="1" applyFill="1" applyAlignment="1">
      <alignment horizontal="center"/>
    </xf>
    <xf numFmtId="0" fontId="19" fillId="2" borderId="0" xfId="0" applyFont="1" applyFill="1" applyBorder="1"/>
    <xf numFmtId="49" fontId="11" fillId="2" borderId="9" xfId="0" applyNumberFormat="1" applyFont="1" applyFill="1" applyBorder="1" applyAlignment="1">
      <alignment horizontal="centerContinuous" vertical="center" wrapText="1"/>
    </xf>
    <xf numFmtId="49" fontId="11" fillId="2" borderId="14" xfId="0" applyNumberFormat="1" applyFont="1" applyFill="1" applyBorder="1" applyAlignment="1">
      <alignment horizontal="centerContinuous" vertical="center" wrapText="1"/>
    </xf>
    <xf numFmtId="49" fontId="11" fillId="2" borderId="0" xfId="1" applyNumberFormat="1" applyFont="1" applyFill="1" applyBorder="1" applyAlignment="1">
      <alignment horizontal="center" vertical="center" wrapText="1"/>
    </xf>
    <xf numFmtId="167" fontId="18" fillId="2" borderId="0" xfId="8" applyNumberFormat="1" applyFont="1" applyFill="1" applyBorder="1"/>
    <xf numFmtId="0" fontId="18" fillId="2" borderId="0" xfId="8" applyFont="1" applyFill="1" applyBorder="1" applyAlignment="1">
      <alignment vertical="center"/>
    </xf>
    <xf numFmtId="165" fontId="18" fillId="2" borderId="0" xfId="8" applyNumberFormat="1" applyFont="1" applyFill="1" applyBorder="1" applyAlignment="1"/>
    <xf numFmtId="49" fontId="11" fillId="2" borderId="0" xfId="8" applyNumberFormat="1" applyFont="1" applyFill="1" applyBorder="1" applyAlignment="1">
      <alignment horizontal="right"/>
    </xf>
    <xf numFmtId="49" fontId="11" fillId="2" borderId="0" xfId="8" applyNumberFormat="1" applyFont="1" applyFill="1" applyBorder="1" applyAlignment="1"/>
    <xf numFmtId="165" fontId="11" fillId="2" borderId="0" xfId="8" applyNumberFormat="1" applyFont="1" applyFill="1" applyBorder="1" applyAlignment="1"/>
    <xf numFmtId="49" fontId="18" fillId="2" borderId="0" xfId="8" applyNumberFormat="1" applyFont="1" applyFill="1" applyBorder="1" applyAlignment="1"/>
    <xf numFmtId="0" fontId="19" fillId="2" borderId="0" xfId="8" applyFont="1" applyFill="1" applyAlignment="1">
      <alignment horizontal="left"/>
    </xf>
    <xf numFmtId="0" fontId="19" fillId="2" borderId="0" xfId="8" applyFont="1" applyFill="1"/>
    <xf numFmtId="173" fontId="35" fillId="2" borderId="0" xfId="8" applyNumberFormat="1" applyFont="1" applyFill="1" applyBorder="1" applyAlignment="1"/>
    <xf numFmtId="165" fontId="35" fillId="2" borderId="0" xfId="8" applyNumberFormat="1" applyFont="1" applyFill="1" applyBorder="1" applyAlignment="1"/>
    <xf numFmtId="49" fontId="11" fillId="2" borderId="0" xfId="14" applyNumberFormat="1" applyFont="1" applyFill="1"/>
    <xf numFmtId="49" fontId="11" fillId="2" borderId="9" xfId="14" applyNumberFormat="1" applyFont="1" applyFill="1" applyBorder="1" applyAlignment="1">
      <alignment horizontal="centerContinuous" vertical="center" wrapText="1"/>
    </xf>
    <xf numFmtId="49" fontId="11" fillId="2" borderId="8" xfId="14" applyNumberFormat="1" applyFont="1" applyFill="1" applyBorder="1" applyAlignment="1">
      <alignment horizontal="center"/>
    </xf>
    <xf numFmtId="0" fontId="11" fillId="2" borderId="0" xfId="14" applyFont="1" applyFill="1"/>
    <xf numFmtId="0" fontId="18" fillId="2" borderId="0" xfId="14" applyFont="1" applyFill="1"/>
    <xf numFmtId="0" fontId="18" fillId="2" borderId="0" xfId="14" applyNumberFormat="1" applyFont="1" applyFill="1" applyBorder="1" applyAlignment="1">
      <alignment horizontal="left" indent="1"/>
    </xf>
    <xf numFmtId="0" fontId="11" fillId="2" borderId="0" xfId="14" applyNumberFormat="1" applyFont="1" applyFill="1" applyBorder="1" applyAlignment="1">
      <alignment horizontal="left" indent="2"/>
    </xf>
    <xf numFmtId="0" fontId="11" fillId="2" borderId="0" xfId="14" applyNumberFormat="1" applyFont="1" applyFill="1" applyBorder="1" applyAlignment="1">
      <alignment horizontal="left" wrapText="1" indent="2"/>
    </xf>
    <xf numFmtId="173" fontId="19" fillId="2" borderId="0" xfId="14" applyNumberFormat="1" applyFont="1" applyFill="1"/>
    <xf numFmtId="0" fontId="19" fillId="2" borderId="0" xfId="14" applyFont="1" applyFill="1"/>
    <xf numFmtId="0" fontId="22" fillId="2" borderId="0" xfId="15" applyFont="1" applyFill="1"/>
    <xf numFmtId="0" fontId="15" fillId="2" borderId="0" xfId="15" applyFont="1" applyFill="1" applyAlignment="1">
      <alignment horizontal="center"/>
    </xf>
    <xf numFmtId="0" fontId="15" fillId="2" borderId="10" xfId="15" applyFont="1" applyFill="1" applyBorder="1" applyAlignment="1">
      <alignment horizontal="center" vertical="center" wrapText="1"/>
    </xf>
    <xf numFmtId="0" fontId="15" fillId="2" borderId="14" xfId="15" applyFont="1" applyFill="1" applyBorder="1" applyAlignment="1">
      <alignment horizontal="center" vertical="center" wrapText="1"/>
    </xf>
    <xf numFmtId="0" fontId="11" fillId="2" borderId="0" xfId="15" applyFont="1" applyFill="1"/>
    <xf numFmtId="0" fontId="22" fillId="2" borderId="5" xfId="15" applyFont="1" applyFill="1" applyBorder="1"/>
    <xf numFmtId="0" fontId="15" fillId="2" borderId="5" xfId="15" applyFont="1" applyFill="1" applyBorder="1"/>
    <xf numFmtId="0" fontId="22" fillId="2" borderId="7" xfId="15" applyFont="1" applyFill="1" applyBorder="1"/>
    <xf numFmtId="0" fontId="11" fillId="2" borderId="1" xfId="15" applyFont="1" applyFill="1" applyBorder="1"/>
    <xf numFmtId="0" fontId="15" fillId="2" borderId="5" xfId="15" applyFont="1" applyFill="1" applyBorder="1" applyAlignment="1">
      <alignment horizontal="left" indent="1"/>
    </xf>
    <xf numFmtId="174" fontId="15" fillId="2" borderId="0" xfId="15" quotePrefix="1" applyNumberFormat="1" applyFont="1" applyFill="1" applyAlignment="1">
      <alignment horizontal="right"/>
    </xf>
    <xf numFmtId="0" fontId="14" fillId="2" borderId="0" xfId="1" applyFont="1" applyFill="1" applyBorder="1"/>
    <xf numFmtId="0" fontId="18" fillId="2" borderId="0" xfId="1" applyFont="1" applyFill="1" applyBorder="1"/>
    <xf numFmtId="0" fontId="36" fillId="2" borderId="0" xfId="1" applyFont="1" applyFill="1" applyBorder="1" applyAlignment="1">
      <alignment horizontal="center"/>
    </xf>
    <xf numFmtId="165" fontId="14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49" fontId="18" fillId="2" borderId="0" xfId="12" applyNumberFormat="1" applyFont="1" applyFill="1" applyBorder="1" applyAlignment="1">
      <alignment horizontal="center" vertical="center" wrapText="1"/>
    </xf>
    <xf numFmtId="14" fontId="11" fillId="0" borderId="0" xfId="10" applyNumberFormat="1" applyFont="1" applyFill="1" applyAlignment="1">
      <alignment horizontal="left" indent="4"/>
    </xf>
    <xf numFmtId="0" fontId="11" fillId="0" borderId="0" xfId="8" applyFont="1" applyFill="1" applyBorder="1" applyAlignment="1"/>
    <xf numFmtId="0" fontId="11" fillId="0" borderId="0" xfId="0" applyFont="1" applyFill="1" applyBorder="1"/>
    <xf numFmtId="0" fontId="18" fillId="0" borderId="0" xfId="8" applyFont="1" applyFill="1" applyBorder="1" applyAlignment="1"/>
    <xf numFmtId="49" fontId="18" fillId="0" borderId="0" xfId="8" applyNumberFormat="1" applyFont="1" applyFill="1" applyBorder="1" applyAlignment="1">
      <alignment horizontal="left" indent="2"/>
    </xf>
    <xf numFmtId="0" fontId="18" fillId="0" borderId="0" xfId="8" applyFont="1" applyFill="1" applyAlignment="1">
      <alignment vertical="center"/>
    </xf>
    <xf numFmtId="0" fontId="18" fillId="0" borderId="0" xfId="8" applyFont="1" applyFill="1" applyAlignment="1">
      <alignment horizontal="center" vertical="center"/>
    </xf>
    <xf numFmtId="0" fontId="11" fillId="0" borderId="0" xfId="8" applyFont="1" applyFill="1" applyAlignment="1">
      <alignment vertical="center"/>
    </xf>
    <xf numFmtId="49" fontId="18" fillId="0" borderId="0" xfId="8" applyNumberFormat="1" applyFont="1" applyFill="1" applyBorder="1" applyAlignment="1">
      <alignment horizontal="left" indent="1"/>
    </xf>
    <xf numFmtId="49" fontId="11" fillId="0" borderId="0" xfId="8" applyNumberFormat="1" applyFont="1" applyFill="1" applyBorder="1" applyAlignment="1">
      <alignment horizontal="left" indent="1"/>
    </xf>
    <xf numFmtId="0" fontId="11" fillId="0" borderId="0" xfId="8" applyFont="1" applyFill="1" applyAlignment="1">
      <alignment horizontal="left" vertical="center"/>
    </xf>
    <xf numFmtId="49" fontId="22" fillId="0" borderId="0" xfId="0" applyNumberFormat="1" applyFont="1" applyFill="1" applyBorder="1" applyAlignment="1"/>
    <xf numFmtId="165" fontId="11" fillId="0" borderId="0" xfId="10" applyNumberFormat="1" applyFont="1" applyFill="1" applyBorder="1"/>
    <xf numFmtId="165" fontId="18" fillId="2" borderId="0" xfId="8" applyNumberFormat="1" applyFont="1" applyFill="1" applyAlignment="1">
      <alignment vertical="center"/>
    </xf>
    <xf numFmtId="165" fontId="11" fillId="0" borderId="15" xfId="8" applyNumberFormat="1" applyFont="1" applyFill="1" applyBorder="1" applyAlignment="1">
      <alignment horizontal="right"/>
    </xf>
    <xf numFmtId="170" fontId="30" fillId="0" borderId="0" xfId="0" applyNumberFormat="1" applyFont="1" applyFill="1" applyBorder="1" applyAlignment="1">
      <alignment horizontal="left" vertical="center" indent="4"/>
    </xf>
    <xf numFmtId="14" fontId="11" fillId="0" borderId="5" xfId="1" applyNumberFormat="1" applyFont="1" applyFill="1" applyBorder="1" applyAlignment="1">
      <alignment horizontal="left" indent="2"/>
    </xf>
    <xf numFmtId="169" fontId="11" fillId="0" borderId="0" xfId="0" applyNumberFormat="1" applyFont="1" applyFill="1" applyBorder="1" applyAlignment="1" applyProtection="1">
      <alignment horizontal="right" vertical="top"/>
      <protection locked="0"/>
    </xf>
    <xf numFmtId="164" fontId="11" fillId="0" borderId="0" xfId="0" quotePrefix="1" applyNumberFormat="1" applyFont="1" applyFill="1" applyBorder="1" applyAlignment="1">
      <alignment horizontal="right" vertical="center"/>
    </xf>
    <xf numFmtId="49" fontId="8" fillId="0" borderId="0" xfId="1" applyNumberFormat="1" applyFont="1" applyFill="1" applyProtection="1">
      <protection locked="0"/>
    </xf>
    <xf numFmtId="0" fontId="8" fillId="0" borderId="0" xfId="1" applyFont="1" applyFill="1" applyProtection="1">
      <protection locked="0"/>
    </xf>
    <xf numFmtId="0" fontId="9" fillId="0" borderId="0" xfId="1" applyFont="1" applyFill="1" applyProtection="1">
      <protection locked="0"/>
    </xf>
    <xf numFmtId="0" fontId="3" fillId="0" borderId="0" xfId="1" applyFill="1" applyProtection="1">
      <protection locked="0"/>
    </xf>
    <xf numFmtId="0" fontId="17" fillId="0" borderId="0" xfId="6" applyAlignment="1" applyProtection="1"/>
    <xf numFmtId="49" fontId="10" fillId="0" borderId="0" xfId="1" applyNumberFormat="1" applyFont="1" applyFill="1" applyAlignment="1" applyProtection="1">
      <protection locked="0"/>
    </xf>
    <xf numFmtId="0" fontId="3" fillId="0" borderId="0" xfId="1" applyFill="1" applyAlignment="1" applyProtection="1">
      <alignment horizontal="left" indent="1"/>
      <protection locked="0"/>
    </xf>
    <xf numFmtId="0" fontId="11" fillId="0" borderId="0" xfId="1" applyFont="1" applyFill="1" applyAlignment="1" applyProtection="1">
      <protection locked="0"/>
    </xf>
    <xf numFmtId="0" fontId="11" fillId="0" borderId="0" xfId="1" applyFont="1" applyFill="1" applyAlignment="1" applyProtection="1">
      <alignment horizontal="left" indent="1"/>
      <protection locked="0"/>
    </xf>
    <xf numFmtId="165" fontId="11" fillId="2" borderId="0" xfId="8" applyNumberFormat="1" applyFont="1" applyFill="1" applyBorder="1" applyAlignment="1">
      <alignment horizontal="right"/>
    </xf>
    <xf numFmtId="14" fontId="11" fillId="0" borderId="0" xfId="1" quotePrefix="1" applyNumberFormat="1" applyFont="1" applyFill="1" applyBorder="1" applyAlignment="1">
      <alignment horizontal="left" indent="2"/>
    </xf>
    <xf numFmtId="166" fontId="11" fillId="2" borderId="0" xfId="8" applyNumberFormat="1" applyFont="1" applyFill="1" applyBorder="1" applyAlignment="1">
      <alignment horizontal="right"/>
    </xf>
    <xf numFmtId="166" fontId="11" fillId="0" borderId="0" xfId="8" applyNumberFormat="1" applyFont="1" applyFill="1" applyBorder="1" applyAlignment="1">
      <alignment horizontal="right"/>
    </xf>
    <xf numFmtId="167" fontId="11" fillId="2" borderId="0" xfId="0" applyNumberFormat="1" applyFont="1" applyFill="1" applyBorder="1" applyAlignment="1" applyProtection="1">
      <alignment horizontal="right"/>
      <protection locked="0"/>
    </xf>
    <xf numFmtId="166" fontId="25" fillId="2" borderId="0" xfId="1" applyNumberFormat="1" applyFont="1" applyFill="1" applyBorder="1" applyAlignment="1" applyProtection="1">
      <alignment horizontal="right"/>
      <protection locked="0"/>
    </xf>
    <xf numFmtId="166" fontId="25" fillId="2" borderId="0" xfId="1" applyNumberFormat="1" applyFont="1" applyFill="1" applyBorder="1" applyAlignment="1" applyProtection="1">
      <protection locked="0"/>
    </xf>
    <xf numFmtId="0" fontId="25" fillId="2" borderId="0" xfId="1" applyFont="1" applyFill="1" applyBorder="1"/>
    <xf numFmtId="166" fontId="11" fillId="2" borderId="15" xfId="8" applyNumberFormat="1" applyFont="1" applyFill="1" applyBorder="1" applyAlignment="1">
      <alignment horizontal="right"/>
    </xf>
    <xf numFmtId="167" fontId="11" fillId="2" borderId="15" xfId="0" applyNumberFormat="1" applyFont="1" applyFill="1" applyBorder="1" applyAlignment="1" applyProtection="1">
      <alignment horizontal="right"/>
      <protection locked="0"/>
    </xf>
    <xf numFmtId="165" fontId="11" fillId="2" borderId="3" xfId="8" applyNumberFormat="1" applyFont="1" applyFill="1" applyBorder="1" applyAlignment="1">
      <alignment horizontal="right"/>
    </xf>
    <xf numFmtId="0" fontId="11" fillId="2" borderId="0" xfId="10" applyFont="1" applyFill="1" applyBorder="1"/>
    <xf numFmtId="170" fontId="11" fillId="2" borderId="0" xfId="10" applyNumberFormat="1" applyFont="1" applyFill="1" applyBorder="1" applyAlignment="1" applyProtection="1">
      <alignment horizontal="right"/>
    </xf>
    <xf numFmtId="170" fontId="11" fillId="2" borderId="0" xfId="10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 vertical="top"/>
      <protection locked="0"/>
    </xf>
    <xf numFmtId="164" fontId="11" fillId="0" borderId="15" xfId="0" applyNumberFormat="1" applyFont="1" applyFill="1" applyBorder="1" applyAlignment="1">
      <alignment horizontal="right" vertical="center"/>
    </xf>
    <xf numFmtId="170" fontId="11" fillId="2" borderId="0" xfId="1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/>
    </xf>
    <xf numFmtId="170" fontId="11" fillId="2" borderId="15" xfId="1" applyNumberFormat="1" applyFont="1" applyFill="1" applyBorder="1" applyAlignment="1" applyProtection="1">
      <alignment horizontal="right"/>
      <protection locked="0"/>
    </xf>
    <xf numFmtId="49" fontId="22" fillId="2" borderId="0" xfId="0" applyNumberFormat="1" applyFont="1" applyFill="1" applyAlignment="1">
      <alignment horizontal="left"/>
    </xf>
    <xf numFmtId="0" fontId="17" fillId="2" borderId="0" xfId="6" applyFill="1" applyAlignment="1" applyProtection="1"/>
    <xf numFmtId="49" fontId="15" fillId="2" borderId="0" xfId="0" applyNumberFormat="1" applyFont="1" applyFill="1" applyBorder="1" applyAlignment="1">
      <alignment horizontal="left" vertical="top"/>
    </xf>
    <xf numFmtId="49" fontId="15" fillId="2" borderId="0" xfId="0" applyNumberFormat="1" applyFont="1" applyFill="1" applyAlignment="1">
      <alignment horizontal="left" vertical="top"/>
    </xf>
    <xf numFmtId="49" fontId="17" fillId="2" borderId="0" xfId="6" applyNumberFormat="1" applyFill="1" applyBorder="1" applyAlignment="1" applyProtection="1">
      <alignment horizontal="right"/>
    </xf>
    <xf numFmtId="0" fontId="17" fillId="2" borderId="0" xfId="6" applyFill="1" applyAlignment="1" applyProtection="1">
      <alignment horizontal="right"/>
    </xf>
    <xf numFmtId="0" fontId="22" fillId="2" borderId="0" xfId="1" applyFont="1" applyFill="1" applyBorder="1" applyAlignment="1"/>
    <xf numFmtId="0" fontId="11" fillId="0" borderId="3" xfId="9" applyFont="1" applyFill="1" applyBorder="1" applyAlignment="1">
      <alignment horizontal="center" vertical="center" wrapText="1"/>
    </xf>
    <xf numFmtId="49" fontId="22" fillId="2" borderId="0" xfId="0" applyNumberFormat="1" applyFont="1" applyFill="1" applyAlignment="1">
      <alignment horizontal="left"/>
    </xf>
    <xf numFmtId="166" fontId="11" fillId="0" borderId="15" xfId="8" applyNumberFormat="1" applyFont="1" applyFill="1" applyBorder="1" applyAlignment="1">
      <alignment horizontal="right"/>
    </xf>
    <xf numFmtId="0" fontId="11" fillId="2" borderId="0" xfId="1" applyFont="1" applyFill="1" applyBorder="1" applyAlignment="1">
      <alignment vertical="top"/>
    </xf>
    <xf numFmtId="174" fontId="22" fillId="2" borderId="0" xfId="0" applyNumberFormat="1" applyFont="1" applyFill="1" applyBorder="1"/>
    <xf numFmtId="0" fontId="22" fillId="2" borderId="0" xfId="0" applyFont="1" applyFill="1"/>
    <xf numFmtId="0" fontId="22" fillId="2" borderId="0" xfId="0" applyFont="1" applyFill="1" applyBorder="1"/>
    <xf numFmtId="0" fontId="11" fillId="2" borderId="0" xfId="15" applyFont="1" applyFill="1" applyBorder="1"/>
    <xf numFmtId="0" fontId="25" fillId="2" borderId="0" xfId="1" applyNumberFormat="1" applyFont="1" applyFill="1" applyAlignment="1" applyProtection="1">
      <protection locked="0"/>
    </xf>
    <xf numFmtId="165" fontId="25" fillId="2" borderId="0" xfId="1" applyNumberFormat="1" applyFont="1" applyFill="1"/>
    <xf numFmtId="166" fontId="26" fillId="2" borderId="0" xfId="8" applyNumberFormat="1" applyFont="1" applyFill="1" applyBorder="1" applyAlignment="1">
      <alignment horizontal="right"/>
    </xf>
    <xf numFmtId="166" fontId="26" fillId="0" borderId="0" xfId="8" applyNumberFormat="1" applyFont="1" applyFill="1" applyBorder="1" applyAlignment="1">
      <alignment horizontal="right"/>
    </xf>
    <xf numFmtId="165" fontId="11" fillId="0" borderId="0" xfId="1" applyNumberFormat="1" applyFont="1" applyFill="1"/>
    <xf numFmtId="167" fontId="26" fillId="2" borderId="0" xfId="0" applyNumberFormat="1" applyFont="1" applyFill="1" applyBorder="1" applyAlignment="1" applyProtection="1">
      <alignment horizontal="right"/>
      <protection locked="0"/>
    </xf>
    <xf numFmtId="165" fontId="18" fillId="0" borderId="0" xfId="0" applyNumberFormat="1" applyFont="1" applyFill="1" applyBorder="1" applyAlignment="1"/>
    <xf numFmtId="0" fontId="14" fillId="2" borderId="0" xfId="5" applyFont="1" applyFill="1" applyAlignment="1">
      <alignment horizontal="left"/>
    </xf>
    <xf numFmtId="49" fontId="22" fillId="2" borderId="0" xfId="0" applyNumberFormat="1" applyFont="1" applyFill="1" applyAlignment="1">
      <alignment horizontal="left"/>
    </xf>
    <xf numFmtId="165" fontId="26" fillId="0" borderId="0" xfId="10" applyNumberFormat="1" applyFont="1" applyFill="1" applyBorder="1" applyAlignment="1">
      <alignment horizontal="left"/>
    </xf>
    <xf numFmtId="170" fontId="26" fillId="2" borderId="0" xfId="10" applyNumberFormat="1" applyFont="1" applyFill="1" applyAlignment="1" applyProtection="1">
      <alignment horizontal="right"/>
      <protection locked="0"/>
    </xf>
    <xf numFmtId="0" fontId="26" fillId="2" borderId="0" xfId="10" applyFont="1" applyFill="1"/>
    <xf numFmtId="170" fontId="26" fillId="2" borderId="0" xfId="1" applyNumberFormat="1" applyFont="1" applyFill="1" applyAlignment="1" applyProtection="1">
      <alignment horizontal="right" vertical="top"/>
      <protection locked="0"/>
    </xf>
    <xf numFmtId="170" fontId="26" fillId="2" borderId="0" xfId="10" applyNumberFormat="1" applyFont="1" applyFill="1" applyAlignment="1" applyProtection="1">
      <alignment horizontal="right" vertical="top"/>
      <protection locked="0"/>
    </xf>
    <xf numFmtId="165" fontId="26" fillId="0" borderId="0" xfId="10" applyNumberFormat="1" applyFont="1" applyFill="1" applyBorder="1"/>
    <xf numFmtId="0" fontId="26" fillId="0" borderId="0" xfId="10" applyFont="1" applyFill="1" applyBorder="1" applyAlignment="1">
      <alignment horizontal="left"/>
    </xf>
    <xf numFmtId="0" fontId="26" fillId="0" borderId="0" xfId="10" applyFont="1" applyFill="1" applyAlignment="1">
      <alignment horizontal="left"/>
    </xf>
    <xf numFmtId="14" fontId="11" fillId="0" borderId="0" xfId="9" applyNumberFormat="1" applyFont="1" applyFill="1" applyAlignment="1">
      <alignment horizontal="right" indent="4"/>
    </xf>
    <xf numFmtId="165" fontId="11" fillId="0" borderId="15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/>
    <xf numFmtId="0" fontId="11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170" fontId="11" fillId="0" borderId="0" xfId="0" applyNumberFormat="1" applyFont="1" applyFill="1" applyBorder="1" applyAlignment="1"/>
    <xf numFmtId="170" fontId="11" fillId="0" borderId="0" xfId="0" applyNumberFormat="1" applyFont="1" applyFill="1" applyBorder="1"/>
    <xf numFmtId="174" fontId="11" fillId="0" borderId="0" xfId="0" applyNumberFormat="1" applyFont="1" applyFill="1" applyBorder="1"/>
    <xf numFmtId="0" fontId="59" fillId="0" borderId="0" xfId="3" applyFont="1" applyAlignment="1" applyProtection="1"/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2" borderId="15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90" fontId="60" fillId="2" borderId="0" xfId="8" applyNumberFormat="1" applyFont="1" applyFill="1" applyBorder="1" applyAlignment="1">
      <alignment horizontal="right"/>
    </xf>
    <xf numFmtId="190" fontId="26" fillId="2" borderId="0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>
      <alignment horizontal="right" indent="4"/>
    </xf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2" borderId="15" xfId="8" applyNumberFormat="1" applyFont="1" applyFill="1" applyBorder="1" applyAlignment="1">
      <alignment horizontal="right"/>
    </xf>
    <xf numFmtId="165" fontId="18" fillId="2" borderId="3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0" fontId="4" fillId="2" borderId="1" xfId="1" applyFont="1" applyFill="1" applyBorder="1" applyAlignment="1"/>
    <xf numFmtId="0" fontId="5" fillId="2" borderId="1" xfId="1" applyFont="1" applyFill="1" applyBorder="1" applyAlignment="1"/>
    <xf numFmtId="0" fontId="6" fillId="0" borderId="0" xfId="1" applyFont="1" applyFill="1" applyAlignment="1" applyProtection="1">
      <alignment vertical="center"/>
      <protection locked="0"/>
    </xf>
    <xf numFmtId="0" fontId="3" fillId="0" borderId="0" xfId="1" applyFill="1" applyAlignment="1" applyProtection="1">
      <alignment vertical="center"/>
      <protection locked="0"/>
    </xf>
    <xf numFmtId="0" fontId="15" fillId="2" borderId="0" xfId="5" applyFont="1" applyFill="1" applyAlignment="1">
      <alignment horizontal="center" vertical="center"/>
    </xf>
    <xf numFmtId="0" fontId="11" fillId="2" borderId="0" xfId="1" applyFont="1" applyFill="1" applyAlignment="1">
      <alignment horizontal="center" vertical="center"/>
    </xf>
    <xf numFmtId="0" fontId="14" fillId="2" borderId="0" xfId="5" applyFont="1" applyFill="1" applyAlignment="1">
      <alignment horizontal="left"/>
    </xf>
    <xf numFmtId="0" fontId="14" fillId="2" borderId="0" xfId="5" applyFont="1" applyFill="1" applyAlignment="1">
      <alignment horizontal="left" vertical="top" wrapText="1"/>
    </xf>
    <xf numFmtId="0" fontId="14" fillId="2" borderId="0" xfId="5" applyFont="1" applyFill="1" applyAlignment="1">
      <alignment horizontal="left" vertical="center" wrapText="1"/>
    </xf>
    <xf numFmtId="0" fontId="11" fillId="2" borderId="3" xfId="1" applyFont="1" applyFill="1" applyBorder="1" applyAlignment="1">
      <alignment horizontal="center" vertical="center" wrapText="1"/>
    </xf>
    <xf numFmtId="0" fontId="11" fillId="2" borderId="4" xfId="1" applyFont="1" applyFill="1" applyBorder="1" applyAlignment="1">
      <alignment horizontal="center" vertical="center" wrapText="1"/>
    </xf>
    <xf numFmtId="0" fontId="11" fillId="2" borderId="6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18" fillId="2" borderId="4" xfId="1" applyFont="1" applyFill="1" applyBorder="1" applyAlignment="1">
      <alignment horizontal="left" vertical="center" wrapText="1"/>
    </xf>
    <xf numFmtId="0" fontId="18" fillId="2" borderId="0" xfId="1" applyFont="1" applyFill="1" applyBorder="1" applyAlignment="1">
      <alignment horizontal="left" vertical="center" wrapText="1"/>
    </xf>
    <xf numFmtId="0" fontId="22" fillId="2" borderId="0" xfId="1" applyFont="1" applyFill="1" applyBorder="1" applyAlignment="1"/>
    <xf numFmtId="0" fontId="11" fillId="2" borderId="1" xfId="1" applyFont="1" applyFill="1" applyBorder="1" applyAlignment="1">
      <alignment horizontal="left" vertical="top"/>
    </xf>
    <xf numFmtId="0" fontId="11" fillId="2" borderId="0" xfId="1" applyFont="1" applyFill="1" applyBorder="1" applyAlignment="1">
      <alignment horizontal="left" vertical="top"/>
    </xf>
    <xf numFmtId="0" fontId="11" fillId="2" borderId="2" xfId="1" applyFont="1" applyFill="1" applyBorder="1" applyAlignment="1">
      <alignment horizontal="left" vertical="center" wrapText="1" indent="2"/>
    </xf>
    <xf numFmtId="0" fontId="11" fillId="2" borderId="5" xfId="1" applyFont="1" applyFill="1" applyBorder="1" applyAlignment="1">
      <alignment horizontal="left" vertical="center" wrapText="1" indent="2"/>
    </xf>
    <xf numFmtId="0" fontId="11" fillId="2" borderId="7" xfId="1" applyFont="1" applyFill="1" applyBorder="1" applyAlignment="1">
      <alignment horizontal="left" vertical="center" wrapText="1" indent="2"/>
    </xf>
    <xf numFmtId="0" fontId="11" fillId="2" borderId="2" xfId="1" applyFont="1" applyFill="1" applyBorder="1" applyAlignment="1">
      <alignment horizontal="center" vertical="center" wrapText="1"/>
    </xf>
    <xf numFmtId="0" fontId="11" fillId="2" borderId="7" xfId="1" applyFont="1" applyFill="1" applyBorder="1" applyAlignment="1">
      <alignment horizontal="center" vertical="center" wrapText="1"/>
    </xf>
    <xf numFmtId="0" fontId="24" fillId="2" borderId="2" xfId="1" applyFont="1" applyFill="1" applyBorder="1" applyAlignment="1">
      <alignment horizontal="center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24" fillId="2" borderId="7" xfId="1" applyFont="1" applyFill="1" applyBorder="1" applyAlignment="1">
      <alignment horizontal="center" vertical="center" wrapText="1"/>
    </xf>
    <xf numFmtId="0" fontId="18" fillId="0" borderId="4" xfId="1" applyFont="1" applyFill="1" applyBorder="1" applyAlignment="1">
      <alignment horizontal="left" vertical="center" wrapText="1"/>
    </xf>
    <xf numFmtId="14" fontId="11" fillId="0" borderId="0" xfId="9" applyNumberFormat="1" applyFont="1" applyFill="1" applyAlignment="1">
      <alignment horizontal="right" indent="4"/>
    </xf>
    <xf numFmtId="14" fontId="11" fillId="0" borderId="0" xfId="9" applyNumberFormat="1" applyFont="1" applyFill="1" applyBorder="1" applyAlignment="1">
      <alignment horizontal="right" indent="4"/>
    </xf>
    <xf numFmtId="14" fontId="11" fillId="0" borderId="5" xfId="9" applyNumberFormat="1" applyFont="1" applyFill="1" applyBorder="1" applyAlignment="1">
      <alignment horizontal="right" indent="4"/>
    </xf>
    <xf numFmtId="168" fontId="11" fillId="0" borderId="4" xfId="9" applyNumberFormat="1" applyFont="1" applyFill="1" applyBorder="1" applyAlignment="1">
      <alignment horizontal="center" vertical="center" wrapText="1"/>
    </xf>
    <xf numFmtId="168" fontId="11" fillId="0" borderId="2" xfId="9" applyNumberFormat="1" applyFont="1" applyFill="1" applyBorder="1" applyAlignment="1">
      <alignment horizontal="center" vertical="center" wrapText="1"/>
    </xf>
    <xf numFmtId="168" fontId="11" fillId="0" borderId="0" xfId="9" applyNumberFormat="1" applyFont="1" applyFill="1" applyBorder="1" applyAlignment="1">
      <alignment horizontal="center" vertical="center" wrapText="1"/>
    </xf>
    <xf numFmtId="168" fontId="11" fillId="0" borderId="5" xfId="9" applyNumberFormat="1" applyFont="1" applyFill="1" applyBorder="1" applyAlignment="1">
      <alignment horizontal="center" vertical="center" wrapText="1"/>
    </xf>
    <xf numFmtId="168" fontId="11" fillId="0" borderId="1" xfId="9" applyNumberFormat="1" applyFont="1" applyFill="1" applyBorder="1" applyAlignment="1">
      <alignment horizontal="center" vertical="center" wrapText="1"/>
    </xf>
    <xf numFmtId="168" fontId="11" fillId="0" borderId="7" xfId="9" applyNumberFormat="1" applyFont="1" applyFill="1" applyBorder="1" applyAlignment="1">
      <alignment horizontal="center" vertical="center" wrapText="1"/>
    </xf>
    <xf numFmtId="0" fontId="11" fillId="0" borderId="13" xfId="9" applyFont="1" applyFill="1" applyBorder="1" applyAlignment="1">
      <alignment horizontal="center" vertical="center" wrapText="1"/>
    </xf>
    <xf numFmtId="0" fontId="11" fillId="0" borderId="12" xfId="9" applyFont="1" applyFill="1" applyBorder="1" applyAlignment="1">
      <alignment horizontal="center" vertical="center" wrapText="1"/>
    </xf>
    <xf numFmtId="0" fontId="11" fillId="0" borderId="9" xfId="9" applyFont="1" applyFill="1" applyBorder="1" applyAlignment="1">
      <alignment horizontal="center" vertical="center" wrapText="1"/>
    </xf>
    <xf numFmtId="0" fontId="11" fillId="0" borderId="14" xfId="9" applyFont="1" applyFill="1" applyBorder="1" applyAlignment="1">
      <alignment horizontal="center" vertical="center" wrapText="1"/>
    </xf>
    <xf numFmtId="0" fontId="11" fillId="0" borderId="10" xfId="9" applyFont="1" applyFill="1" applyBorder="1" applyAlignment="1">
      <alignment horizontal="center" vertical="center" wrapText="1"/>
    </xf>
    <xf numFmtId="0" fontId="11" fillId="0" borderId="3" xfId="9" applyFont="1" applyFill="1" applyBorder="1" applyAlignment="1">
      <alignment horizontal="center" vertical="center" wrapText="1"/>
    </xf>
    <xf numFmtId="0" fontId="11" fillId="0" borderId="6" xfId="9" applyFont="1" applyFill="1" applyBorder="1" applyAlignment="1">
      <alignment horizontal="center" vertical="center" wrapText="1"/>
    </xf>
    <xf numFmtId="168" fontId="14" fillId="0" borderId="4" xfId="9" applyNumberFormat="1" applyFont="1" applyFill="1" applyBorder="1" applyAlignment="1">
      <alignment horizontal="center" vertical="center" wrapText="1"/>
    </xf>
    <xf numFmtId="168" fontId="14" fillId="0" borderId="2" xfId="9" applyNumberFormat="1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horizontal="center" vertical="center" wrapText="1"/>
    </xf>
    <xf numFmtId="168" fontId="14" fillId="0" borderId="5" xfId="9" applyNumberFormat="1" applyFont="1" applyFill="1" applyBorder="1" applyAlignment="1">
      <alignment horizontal="center" vertical="center" wrapText="1"/>
    </xf>
    <xf numFmtId="168" fontId="14" fillId="0" borderId="1" xfId="9" applyNumberFormat="1" applyFont="1" applyFill="1" applyBorder="1" applyAlignment="1">
      <alignment horizontal="center" vertical="center" wrapText="1"/>
    </xf>
    <xf numFmtId="168" fontId="14" fillId="0" borderId="7" xfId="9" applyNumberFormat="1" applyFont="1" applyFill="1" applyBorder="1" applyAlignment="1">
      <alignment horizontal="center" vertical="center" wrapText="1"/>
    </xf>
    <xf numFmtId="168" fontId="14" fillId="0" borderId="13" xfId="9" applyNumberFormat="1" applyFont="1" applyFill="1" applyBorder="1" applyAlignment="1">
      <alignment horizontal="center" vertical="center" wrapText="1"/>
    </xf>
    <xf numFmtId="168" fontId="14" fillId="0" borderId="12" xfId="9" applyNumberFormat="1" applyFont="1" applyFill="1" applyBorder="1" applyAlignment="1">
      <alignment horizontal="center" vertical="center" wrapText="1"/>
    </xf>
    <xf numFmtId="0" fontId="11" fillId="0" borderId="9" xfId="9" applyFont="1" applyFill="1" applyBorder="1" applyAlignment="1">
      <alignment horizontal="center" vertical="center"/>
    </xf>
    <xf numFmtId="0" fontId="11" fillId="0" borderId="10" xfId="9" applyFont="1" applyFill="1" applyBorder="1" applyAlignment="1">
      <alignment horizontal="center" vertical="center"/>
    </xf>
    <xf numFmtId="0" fontId="14" fillId="0" borderId="3" xfId="9" applyFont="1" applyFill="1" applyBorder="1" applyAlignment="1">
      <alignment horizontal="center" vertical="center" wrapText="1"/>
    </xf>
    <xf numFmtId="0" fontId="14" fillId="0" borderId="6" xfId="9" applyFont="1" applyFill="1" applyBorder="1" applyAlignment="1">
      <alignment horizontal="center" vertical="center" wrapText="1"/>
    </xf>
    <xf numFmtId="0" fontId="18" fillId="0" borderId="0" xfId="10" applyFont="1" applyFill="1" applyBorder="1" applyAlignment="1">
      <alignment horizontal="left"/>
    </xf>
    <xf numFmtId="0" fontId="3" fillId="0" borderId="0" xfId="1" applyFill="1" applyAlignment="1"/>
    <xf numFmtId="0" fontId="11" fillId="0" borderId="3" xfId="10" applyFont="1" applyFill="1" applyBorder="1" applyAlignment="1">
      <alignment horizontal="center" vertical="center" wrapText="1"/>
    </xf>
    <xf numFmtId="0" fontId="11" fillId="0" borderId="15" xfId="10" applyFont="1" applyFill="1" applyBorder="1" applyAlignment="1">
      <alignment horizontal="center" vertical="center" wrapText="1"/>
    </xf>
    <xf numFmtId="0" fontId="11" fillId="0" borderId="6" xfId="10" applyFont="1" applyFill="1" applyBorder="1" applyAlignment="1">
      <alignment horizontal="center" vertical="center" wrapText="1"/>
    </xf>
    <xf numFmtId="0" fontId="11" fillId="0" borderId="8" xfId="9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1" fillId="0" borderId="4" xfId="9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4" fillId="0" borderId="1" xfId="9" applyFont="1" applyFill="1" applyBorder="1" applyAlignment="1">
      <alignment horizontal="center" vertical="center" wrapText="1"/>
    </xf>
    <xf numFmtId="0" fontId="14" fillId="0" borderId="7" xfId="9" applyFont="1" applyFill="1" applyBorder="1" applyAlignment="1">
      <alignment horizontal="center" vertical="center" wrapText="1"/>
    </xf>
    <xf numFmtId="0" fontId="14" fillId="0" borderId="13" xfId="9" applyFont="1" applyFill="1" applyBorder="1" applyAlignment="1">
      <alignment horizontal="center" vertical="center" wrapText="1"/>
    </xf>
    <xf numFmtId="0" fontId="14" fillId="0" borderId="12" xfId="9" applyFont="1" applyFill="1" applyBorder="1" applyAlignment="1">
      <alignment horizontal="center" vertical="center" wrapText="1"/>
    </xf>
    <xf numFmtId="0" fontId="14" fillId="0" borderId="3" xfId="10" applyFont="1" applyFill="1" applyBorder="1" applyAlignment="1">
      <alignment horizontal="center" vertical="center" wrapText="1"/>
    </xf>
    <xf numFmtId="0" fontId="14" fillId="0" borderId="15" xfId="10" applyFont="1" applyFill="1" applyBorder="1" applyAlignment="1">
      <alignment horizontal="center" vertical="center" wrapText="1"/>
    </xf>
    <xf numFmtId="0" fontId="14" fillId="0" borderId="6" xfId="10" applyFont="1" applyFill="1" applyBorder="1" applyAlignment="1">
      <alignment horizontal="center" vertical="center" wrapText="1"/>
    </xf>
    <xf numFmtId="0" fontId="14" fillId="0" borderId="9" xfId="9" applyFont="1" applyFill="1" applyBorder="1" applyAlignment="1">
      <alignment horizontal="center" vertical="center"/>
    </xf>
    <xf numFmtId="0" fontId="14" fillId="0" borderId="10" xfId="9" applyFont="1" applyFill="1" applyBorder="1" applyAlignment="1">
      <alignment horizontal="center" vertical="center"/>
    </xf>
    <xf numFmtId="0" fontId="14" fillId="0" borderId="9" xfId="9" applyFont="1" applyFill="1" applyBorder="1" applyAlignment="1">
      <alignment horizontal="center" vertical="center" wrapText="1"/>
    </xf>
    <xf numFmtId="0" fontId="14" fillId="0" borderId="14" xfId="9" applyFont="1" applyFill="1" applyBorder="1" applyAlignment="1">
      <alignment horizontal="center" vertical="center" wrapText="1"/>
    </xf>
    <xf numFmtId="0" fontId="14" fillId="0" borderId="10" xfId="9" applyFont="1" applyFill="1" applyBorder="1" applyAlignment="1">
      <alignment horizontal="center" vertical="center" wrapText="1"/>
    </xf>
    <xf numFmtId="0" fontId="11" fillId="0" borderId="13" xfId="10" applyFont="1" applyFill="1" applyBorder="1" applyAlignment="1">
      <alignment horizontal="center" vertical="center" wrapText="1"/>
    </xf>
    <xf numFmtId="0" fontId="11" fillId="0" borderId="11" xfId="10" applyFont="1" applyFill="1" applyBorder="1" applyAlignment="1">
      <alignment horizontal="center" vertical="center" wrapText="1"/>
    </xf>
    <xf numFmtId="0" fontId="11" fillId="0" borderId="12" xfId="10" applyFont="1" applyFill="1" applyBorder="1" applyAlignment="1">
      <alignment horizontal="center" vertical="center" wrapText="1"/>
    </xf>
    <xf numFmtId="165" fontId="11" fillId="2" borderId="0" xfId="8" applyNumberFormat="1" applyFont="1" applyFill="1" applyBorder="1" applyAlignment="1">
      <alignment horizontal="right"/>
    </xf>
    <xf numFmtId="0" fontId="25" fillId="2" borderId="0" xfId="8" applyFont="1" applyFill="1" applyAlignment="1">
      <alignment horizontal="left" wrapText="1"/>
    </xf>
    <xf numFmtId="49" fontId="14" fillId="2" borderId="3" xfId="1" applyNumberFormat="1" applyFont="1" applyFill="1" applyBorder="1" applyAlignment="1">
      <alignment horizontal="center" vertical="center" wrapText="1"/>
    </xf>
    <xf numFmtId="49" fontId="31" fillId="2" borderId="6" xfId="1" applyNumberFormat="1" applyFont="1" applyFill="1" applyBorder="1" applyAlignment="1">
      <alignment horizontal="center" vertical="center" wrapText="1"/>
    </xf>
    <xf numFmtId="49" fontId="14" fillId="2" borderId="9" xfId="8" applyNumberFormat="1" applyFont="1" applyFill="1" applyBorder="1" applyAlignment="1">
      <alignment horizontal="center" vertical="center" wrapText="1"/>
    </xf>
    <xf numFmtId="49" fontId="14" fillId="2" borderId="14" xfId="8" applyNumberFormat="1" applyFont="1" applyFill="1" applyBorder="1" applyAlignment="1">
      <alignment horizontal="center" vertical="center" wrapText="1"/>
    </xf>
    <xf numFmtId="0" fontId="15" fillId="2" borderId="4" xfId="8" applyNumberFormat="1" applyFont="1" applyFill="1" applyBorder="1" applyAlignment="1">
      <alignment horizontal="center" vertical="center"/>
    </xf>
    <xf numFmtId="0" fontId="15" fillId="2" borderId="0" xfId="8" applyFont="1" applyFill="1" applyBorder="1" applyAlignment="1">
      <alignment horizontal="center" vertical="center"/>
    </xf>
    <xf numFmtId="49" fontId="14" fillId="2" borderId="4" xfId="8" applyNumberFormat="1" applyFont="1" applyFill="1" applyBorder="1" applyAlignment="1">
      <alignment horizontal="center" vertical="center" wrapText="1"/>
    </xf>
    <xf numFmtId="49" fontId="14" fillId="2" borderId="0" xfId="8" applyNumberFormat="1" applyFont="1" applyFill="1" applyBorder="1" applyAlignment="1">
      <alignment horizontal="center" vertical="center" wrapText="1"/>
    </xf>
    <xf numFmtId="49" fontId="14" fillId="2" borderId="1" xfId="8" applyNumberFormat="1" applyFont="1" applyFill="1" applyBorder="1" applyAlignment="1">
      <alignment horizontal="center" vertical="center" wrapText="1"/>
    </xf>
    <xf numFmtId="49" fontId="14" fillId="2" borderId="13" xfId="8" applyNumberFormat="1" applyFont="1" applyFill="1" applyBorder="1" applyAlignment="1">
      <alignment horizontal="center" vertical="center" wrapText="1"/>
    </xf>
    <xf numFmtId="49" fontId="31" fillId="2" borderId="11" xfId="0" applyNumberFormat="1" applyFont="1" applyFill="1" applyBorder="1"/>
    <xf numFmtId="49" fontId="14" fillId="2" borderId="11" xfId="8" applyNumberFormat="1" applyFont="1" applyFill="1" applyBorder="1" applyAlignment="1">
      <alignment horizontal="center" vertical="center" wrapText="1"/>
    </xf>
    <xf numFmtId="49" fontId="14" fillId="2" borderId="8" xfId="8" applyNumberFormat="1" applyFont="1" applyFill="1" applyBorder="1" applyAlignment="1">
      <alignment horizontal="center" vertical="center"/>
    </xf>
    <xf numFmtId="49" fontId="14" fillId="2" borderId="3" xfId="8" applyNumberFormat="1" applyFont="1" applyFill="1" applyBorder="1" applyAlignment="1">
      <alignment horizontal="center" vertical="center"/>
    </xf>
    <xf numFmtId="49" fontId="14" fillId="2" borderId="15" xfId="8" applyNumberFormat="1" applyFont="1" applyFill="1" applyBorder="1" applyAlignment="1">
      <alignment horizontal="center" vertical="center"/>
    </xf>
    <xf numFmtId="49" fontId="14" fillId="2" borderId="6" xfId="1" applyNumberFormat="1" applyFont="1" applyFill="1" applyBorder="1" applyAlignment="1">
      <alignment horizontal="center" vertical="center" wrapText="1"/>
    </xf>
    <xf numFmtId="0" fontId="15" fillId="2" borderId="0" xfId="8" applyNumberFormat="1" applyFont="1" applyFill="1" applyBorder="1" applyAlignment="1">
      <alignment horizontal="center" vertical="center"/>
    </xf>
    <xf numFmtId="49" fontId="14" fillId="2" borderId="12" xfId="8" applyNumberFormat="1" applyFont="1" applyFill="1" applyBorder="1" applyAlignment="1">
      <alignment horizontal="center" vertical="center" wrapText="1"/>
    </xf>
    <xf numFmtId="49" fontId="14" fillId="2" borderId="9" xfId="8" applyNumberFormat="1" applyFont="1" applyFill="1" applyBorder="1" applyAlignment="1">
      <alignment horizontal="center" vertical="center"/>
    </xf>
    <xf numFmtId="49" fontId="14" fillId="2" borderId="14" xfId="8" applyNumberFormat="1" applyFont="1" applyFill="1" applyBorder="1" applyAlignment="1">
      <alignment horizontal="center" vertical="center"/>
    </xf>
    <xf numFmtId="49" fontId="14" fillId="2" borderId="10" xfId="8" applyNumberFormat="1" applyFont="1" applyFill="1" applyBorder="1" applyAlignment="1">
      <alignment horizontal="center" vertical="center"/>
    </xf>
    <xf numFmtId="49" fontId="14" fillId="2" borderId="13" xfId="8" applyNumberFormat="1" applyFont="1" applyFill="1" applyBorder="1" applyAlignment="1">
      <alignment horizontal="center" vertical="center"/>
    </xf>
    <xf numFmtId="49" fontId="14" fillId="2" borderId="12" xfId="8" applyNumberFormat="1" applyFont="1" applyFill="1" applyBorder="1" applyAlignment="1">
      <alignment horizontal="center" vertical="center"/>
    </xf>
    <xf numFmtId="165" fontId="11" fillId="0" borderId="15" xfId="8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49" fontId="22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8" fillId="0" borderId="0" xfId="8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1" fillId="2" borderId="15" xfId="8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0" fontId="18" fillId="2" borderId="0" xfId="8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0" fontId="0" fillId="0" borderId="0" xfId="0" applyFill="1"/>
    <xf numFmtId="49" fontId="11" fillId="2" borderId="13" xfId="0" applyNumberFormat="1" applyFont="1" applyFill="1" applyBorder="1" applyAlignment="1">
      <alignment horizontal="center" vertical="center" wrapText="1"/>
    </xf>
    <xf numFmtId="49" fontId="11" fillId="2" borderId="12" xfId="0" applyNumberFormat="1" applyFont="1" applyFill="1" applyBorder="1" applyAlignment="1">
      <alignment horizontal="center" vertical="center" wrapText="1"/>
    </xf>
    <xf numFmtId="49" fontId="11" fillId="2" borderId="3" xfId="0" applyNumberFormat="1" applyFont="1" applyFill="1" applyBorder="1" applyAlignment="1">
      <alignment horizontal="center" vertical="center" wrapText="1"/>
    </xf>
    <xf numFmtId="49" fontId="11" fillId="2" borderId="6" xfId="0" applyNumberFormat="1" applyFont="1" applyFill="1" applyBorder="1" applyAlignment="1">
      <alignment horizontal="center" vertical="center" wrapText="1"/>
    </xf>
    <xf numFmtId="49" fontId="11" fillId="2" borderId="14" xfId="0" applyNumberFormat="1" applyFont="1" applyFill="1" applyBorder="1" applyAlignment="1">
      <alignment horizontal="center" vertical="center"/>
    </xf>
    <xf numFmtId="49" fontId="11" fillId="2" borderId="9" xfId="0" applyNumberFormat="1" applyFont="1" applyFill="1" applyBorder="1" applyAlignment="1">
      <alignment horizontal="center" vertical="center"/>
    </xf>
    <xf numFmtId="49" fontId="11" fillId="2" borderId="11" xfId="0" applyNumberFormat="1" applyFont="1" applyFill="1" applyBorder="1" applyAlignment="1">
      <alignment horizontal="center" vertical="center" wrapText="1"/>
    </xf>
    <xf numFmtId="49" fontId="11" fillId="2" borderId="10" xfId="0" applyNumberFormat="1" applyFont="1" applyFill="1" applyBorder="1" applyAlignment="1">
      <alignment horizontal="center" vertical="center"/>
    </xf>
    <xf numFmtId="49" fontId="11" fillId="2" borderId="2" xfId="0" applyNumberFormat="1" applyFont="1" applyFill="1" applyBorder="1" applyAlignment="1">
      <alignment horizontal="center" vertical="center"/>
    </xf>
    <xf numFmtId="49" fontId="11" fillId="2" borderId="5" xfId="0" applyNumberFormat="1" applyFont="1" applyFill="1" applyBorder="1" applyAlignment="1">
      <alignment horizontal="center" vertical="center"/>
    </xf>
    <xf numFmtId="49" fontId="11" fillId="2" borderId="7" xfId="0" applyNumberFormat="1" applyFont="1" applyFill="1" applyBorder="1" applyAlignment="1">
      <alignment horizontal="center" vertical="center"/>
    </xf>
    <xf numFmtId="49" fontId="11" fillId="2" borderId="15" xfId="0" applyNumberFormat="1" applyFont="1" applyFill="1" applyBorder="1" applyAlignment="1">
      <alignment horizontal="center" vertical="center" wrapText="1"/>
    </xf>
    <xf numFmtId="49" fontId="22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8" fillId="2" borderId="0" xfId="8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4" fillId="2" borderId="9" xfId="12" applyNumberFormat="1" applyFont="1" applyFill="1" applyBorder="1" applyAlignment="1">
      <alignment horizontal="center" vertical="center" wrapText="1"/>
    </xf>
    <xf numFmtId="49" fontId="14" fillId="2" borderId="4" xfId="12" applyNumberFormat="1" applyFont="1" applyFill="1" applyBorder="1" applyAlignment="1">
      <alignment horizontal="center" vertical="center" wrapText="1"/>
    </xf>
    <xf numFmtId="49" fontId="14" fillId="2" borderId="1" xfId="12" applyNumberFormat="1" applyFont="1" applyFill="1" applyBorder="1" applyAlignment="1">
      <alignment horizontal="center" vertical="center" wrapText="1"/>
    </xf>
    <xf numFmtId="49" fontId="14" fillId="2" borderId="2" xfId="12" applyNumberFormat="1" applyFont="1" applyFill="1" applyBorder="1" applyAlignment="1">
      <alignment horizontal="center" vertical="center" wrapText="1"/>
    </xf>
    <xf numFmtId="49" fontId="14" fillId="2" borderId="7" xfId="12" applyNumberFormat="1" applyFont="1" applyFill="1" applyBorder="1" applyAlignment="1">
      <alignment horizontal="center" vertical="center" wrapText="1"/>
    </xf>
    <xf numFmtId="49" fontId="14" fillId="2" borderId="6" xfId="12" applyNumberFormat="1" applyFont="1" applyFill="1" applyBorder="1" applyAlignment="1">
      <alignment horizontal="center" vertical="center"/>
    </xf>
    <xf numFmtId="49" fontId="14" fillId="2" borderId="1" xfId="12" applyNumberFormat="1" applyFont="1" applyFill="1" applyBorder="1" applyAlignment="1">
      <alignment horizontal="center" vertical="center"/>
    </xf>
    <xf numFmtId="49" fontId="14" fillId="2" borderId="4" xfId="12" applyNumberFormat="1" applyFont="1" applyFill="1" applyBorder="1" applyAlignment="1">
      <alignment horizontal="center" vertical="center"/>
    </xf>
    <xf numFmtId="49" fontId="14" fillId="2" borderId="2" xfId="12" applyNumberFormat="1" applyFont="1" applyFill="1" applyBorder="1" applyAlignment="1">
      <alignment horizontal="center" vertical="center"/>
    </xf>
    <xf numFmtId="49" fontId="14" fillId="2" borderId="0" xfId="12" applyNumberFormat="1" applyFont="1" applyFill="1" applyBorder="1" applyAlignment="1">
      <alignment horizontal="center" vertical="center"/>
    </xf>
    <xf numFmtId="49" fontId="14" fillId="2" borderId="5" xfId="12" applyNumberFormat="1" applyFont="1" applyFill="1" applyBorder="1" applyAlignment="1">
      <alignment horizontal="center" vertical="center"/>
    </xf>
    <xf numFmtId="49" fontId="14" fillId="2" borderId="7" xfId="12" applyNumberFormat="1" applyFont="1" applyFill="1" applyBorder="1" applyAlignment="1">
      <alignment horizontal="center" vertical="center"/>
    </xf>
    <xf numFmtId="49" fontId="14" fillId="2" borderId="3" xfId="12" applyNumberFormat="1" applyFont="1" applyFill="1" applyBorder="1" applyAlignment="1">
      <alignment horizontal="center" vertical="center"/>
    </xf>
    <xf numFmtId="49" fontId="14" fillId="2" borderId="8" xfId="12" applyNumberFormat="1" applyFont="1" applyFill="1" applyBorder="1" applyAlignment="1">
      <alignment horizontal="center" vertical="center" wrapText="1"/>
    </xf>
    <xf numFmtId="49" fontId="14" fillId="2" borderId="13" xfId="12" applyNumberFormat="1" applyFont="1" applyFill="1" applyBorder="1" applyAlignment="1">
      <alignment horizontal="center" vertical="center" wrapText="1"/>
    </xf>
    <xf numFmtId="49" fontId="14" fillId="2" borderId="11" xfId="12" applyNumberFormat="1" applyFont="1" applyFill="1" applyBorder="1" applyAlignment="1">
      <alignment horizontal="center" vertical="center" wrapText="1"/>
    </xf>
    <xf numFmtId="49" fontId="14" fillId="2" borderId="12" xfId="12" applyNumberFormat="1" applyFont="1" applyFill="1" applyBorder="1" applyAlignment="1">
      <alignment horizontal="center" vertical="center" wrapText="1"/>
    </xf>
    <xf numFmtId="49" fontId="14" fillId="2" borderId="3" xfId="12" applyNumberFormat="1" applyFont="1" applyFill="1" applyBorder="1" applyAlignment="1">
      <alignment horizontal="center" vertical="center" wrapText="1"/>
    </xf>
    <xf numFmtId="49" fontId="14" fillId="2" borderId="6" xfId="12" applyNumberFormat="1" applyFont="1" applyFill="1" applyBorder="1" applyAlignment="1">
      <alignment horizontal="center" vertical="center" wrapText="1"/>
    </xf>
    <xf numFmtId="0" fontId="18" fillId="2" borderId="4" xfId="8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8" fillId="2" borderId="0" xfId="8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1" fillId="2" borderId="3" xfId="12" applyNumberFormat="1" applyFont="1" applyFill="1" applyBorder="1" applyAlignment="1">
      <alignment horizontal="center" vertical="center" wrapText="1"/>
    </xf>
    <xf numFmtId="49" fontId="11" fillId="2" borderId="6" xfId="12" applyNumberFormat="1" applyFont="1" applyFill="1" applyBorder="1" applyAlignment="1">
      <alignment horizontal="center" vertical="center" wrapText="1"/>
    </xf>
    <xf numFmtId="49" fontId="11" fillId="2" borderId="2" xfId="12" applyNumberFormat="1" applyFont="1" applyFill="1" applyBorder="1" applyAlignment="1">
      <alignment horizontal="center" vertical="center" wrapText="1"/>
    </xf>
    <xf numFmtId="49" fontId="11" fillId="2" borderId="7" xfId="12" applyNumberFormat="1" applyFont="1" applyFill="1" applyBorder="1" applyAlignment="1">
      <alignment horizontal="center" vertical="center" wrapText="1"/>
    </xf>
    <xf numFmtId="49" fontId="11" fillId="2" borderId="13" xfId="12" applyNumberFormat="1" applyFont="1" applyFill="1" applyBorder="1" applyAlignment="1">
      <alignment horizontal="center" vertical="center" wrapText="1"/>
    </xf>
    <xf numFmtId="49" fontId="11" fillId="2" borderId="12" xfId="12" applyNumberFormat="1" applyFont="1" applyFill="1" applyBorder="1" applyAlignment="1">
      <alignment horizontal="center" vertical="center" wrapText="1"/>
    </xf>
    <xf numFmtId="49" fontId="11" fillId="2" borderId="4" xfId="12" applyNumberFormat="1" applyFont="1" applyFill="1" applyBorder="1" applyAlignment="1">
      <alignment horizontal="center" vertical="center" wrapText="1"/>
    </xf>
    <xf numFmtId="49" fontId="11" fillId="2" borderId="1" xfId="12" applyNumberFormat="1" applyFont="1" applyFill="1" applyBorder="1" applyAlignment="1">
      <alignment horizontal="center" vertical="center" wrapText="1"/>
    </xf>
    <xf numFmtId="49" fontId="11" fillId="2" borderId="8" xfId="12" applyNumberFormat="1" applyFont="1" applyFill="1" applyBorder="1" applyAlignment="1">
      <alignment horizontal="center" vertical="center" wrapText="1"/>
    </xf>
    <xf numFmtId="49" fontId="11" fillId="2" borderId="4" xfId="12" applyNumberFormat="1" applyFont="1" applyFill="1" applyBorder="1" applyAlignment="1">
      <alignment horizontal="center" vertical="center"/>
    </xf>
    <xf numFmtId="49" fontId="11" fillId="2" borderId="2" xfId="12" applyNumberFormat="1" applyFont="1" applyFill="1" applyBorder="1" applyAlignment="1">
      <alignment horizontal="center" vertical="center"/>
    </xf>
    <xf numFmtId="49" fontId="11" fillId="2" borderId="0" xfId="12" applyNumberFormat="1" applyFont="1" applyFill="1" applyBorder="1" applyAlignment="1">
      <alignment horizontal="center" vertical="center"/>
    </xf>
    <xf numFmtId="49" fontId="11" fillId="2" borderId="5" xfId="12" applyNumberFormat="1" applyFont="1" applyFill="1" applyBorder="1" applyAlignment="1">
      <alignment horizontal="center" vertical="center"/>
    </xf>
    <xf numFmtId="49" fontId="11" fillId="2" borderId="1" xfId="12" applyNumberFormat="1" applyFont="1" applyFill="1" applyBorder="1" applyAlignment="1">
      <alignment horizontal="center" vertical="center"/>
    </xf>
    <xf numFmtId="49" fontId="11" fillId="2" borderId="7" xfId="12" applyNumberFormat="1" applyFont="1" applyFill="1" applyBorder="1" applyAlignment="1">
      <alignment horizontal="center" vertical="center"/>
    </xf>
    <xf numFmtId="49" fontId="11" fillId="2" borderId="11" xfId="12" applyNumberFormat="1" applyFont="1" applyFill="1" applyBorder="1" applyAlignment="1">
      <alignment horizontal="center" vertical="center" wrapText="1"/>
    </xf>
    <xf numFmtId="49" fontId="11" fillId="2" borderId="9" xfId="13" applyNumberFormat="1" applyFont="1" applyFill="1" applyBorder="1" applyAlignment="1">
      <alignment horizontal="center" vertical="center"/>
    </xf>
    <xf numFmtId="49" fontId="3" fillId="2" borderId="14" xfId="0" applyNumberFormat="1" applyFont="1" applyFill="1" applyBorder="1" applyAlignment="1">
      <alignment horizontal="center" vertical="center"/>
    </xf>
    <xf numFmtId="49" fontId="11" fillId="2" borderId="9" xfId="12" applyNumberFormat="1" applyFont="1" applyFill="1" applyBorder="1" applyAlignment="1">
      <alignment horizontal="center" vertical="center"/>
    </xf>
    <xf numFmtId="49" fontId="11" fillId="2" borderId="14" xfId="12" applyNumberFormat="1" applyFont="1" applyFill="1" applyBorder="1" applyAlignment="1">
      <alignment horizontal="center" vertical="center"/>
    </xf>
    <xf numFmtId="49" fontId="11" fillId="2" borderId="3" xfId="12" applyNumberFormat="1" applyFont="1" applyFill="1" applyBorder="1" applyAlignment="1">
      <alignment horizontal="center" vertical="center"/>
    </xf>
    <xf numFmtId="49" fontId="11" fillId="2" borderId="6" xfId="12" applyNumberFormat="1" applyFont="1" applyFill="1" applyBorder="1" applyAlignment="1">
      <alignment horizontal="center" vertical="center"/>
    </xf>
    <xf numFmtId="49" fontId="11" fillId="2" borderId="14" xfId="13" applyNumberFormat="1" applyFont="1" applyFill="1" applyBorder="1" applyAlignment="1">
      <alignment horizontal="center" vertical="center"/>
    </xf>
    <xf numFmtId="49" fontId="14" fillId="2" borderId="8" xfId="0" applyNumberFormat="1" applyFont="1" applyFill="1" applyBorder="1" applyAlignment="1">
      <alignment horizontal="center" vertical="center" wrapText="1"/>
    </xf>
    <xf numFmtId="0" fontId="15" fillId="2" borderId="0" xfId="8" applyNumberFormat="1" applyFont="1" applyFill="1" applyBorder="1" applyAlignment="1">
      <alignment horizontal="left" vertical="center" indent="15"/>
    </xf>
    <xf numFmtId="0" fontId="32" fillId="2" borderId="0" xfId="0" applyFont="1" applyFill="1" applyBorder="1" applyAlignment="1">
      <alignment horizontal="left" vertical="center" indent="15"/>
    </xf>
    <xf numFmtId="49" fontId="14" fillId="2" borderId="9" xfId="0" applyNumberFormat="1" applyFont="1" applyFill="1" applyBorder="1" applyAlignment="1">
      <alignment horizontal="center" vertical="center" wrapText="1"/>
    </xf>
    <xf numFmtId="49" fontId="14" fillId="2" borderId="3" xfId="0" applyNumberFormat="1" applyFont="1" applyFill="1" applyBorder="1" applyAlignment="1">
      <alignment horizontal="center" vertical="center" wrapText="1"/>
    </xf>
    <xf numFmtId="49" fontId="14" fillId="2" borderId="6" xfId="0" applyNumberFormat="1" applyFont="1" applyFill="1" applyBorder="1" applyAlignment="1">
      <alignment horizontal="center" vertical="center" wrapText="1"/>
    </xf>
    <xf numFmtId="0" fontId="15" fillId="2" borderId="4" xfId="8" applyNumberFormat="1" applyFont="1" applyFill="1" applyBorder="1" applyAlignment="1">
      <alignment horizontal="left" vertical="center" indent="15"/>
    </xf>
    <xf numFmtId="0" fontId="32" fillId="2" borderId="4" xfId="0" applyFont="1" applyFill="1" applyBorder="1" applyAlignment="1">
      <alignment horizontal="left" vertical="center" indent="15"/>
    </xf>
    <xf numFmtId="49" fontId="14" fillId="2" borderId="10" xfId="0" applyNumberFormat="1" applyFont="1" applyFill="1" applyBorder="1" applyAlignment="1">
      <alignment horizontal="center" vertical="center"/>
    </xf>
    <xf numFmtId="49" fontId="14" fillId="2" borderId="8" xfId="0" applyNumberFormat="1" applyFont="1" applyFill="1" applyBorder="1" applyAlignment="1">
      <alignment horizontal="center" vertical="center"/>
    </xf>
    <xf numFmtId="49" fontId="14" fillId="2" borderId="10" xfId="0" applyNumberFormat="1" applyFont="1" applyFill="1" applyBorder="1" applyAlignment="1">
      <alignment horizontal="center" vertical="center" wrapText="1"/>
    </xf>
    <xf numFmtId="49" fontId="14" fillId="2" borderId="4" xfId="0" applyNumberFormat="1" applyFont="1" applyFill="1" applyBorder="1" applyAlignment="1">
      <alignment horizontal="center" vertical="center"/>
    </xf>
    <xf numFmtId="49" fontId="14" fillId="2" borderId="2" xfId="0" applyNumberFormat="1" applyFont="1" applyFill="1" applyBorder="1" applyAlignment="1">
      <alignment horizontal="center" vertical="center"/>
    </xf>
    <xf numFmtId="49" fontId="14" fillId="2" borderId="0" xfId="0" applyNumberFormat="1" applyFont="1" applyFill="1" applyBorder="1" applyAlignment="1">
      <alignment horizontal="center" vertical="center"/>
    </xf>
    <xf numFmtId="49" fontId="14" fillId="2" borderId="5" xfId="0" applyNumberFormat="1" applyFont="1" applyFill="1" applyBorder="1" applyAlignment="1">
      <alignment horizontal="center" vertical="center"/>
    </xf>
    <xf numFmtId="49" fontId="14" fillId="2" borderId="1" xfId="0" applyNumberFormat="1" applyFont="1" applyFill="1" applyBorder="1" applyAlignment="1">
      <alignment horizontal="center" vertical="center"/>
    </xf>
    <xf numFmtId="49" fontId="14" fillId="2" borderId="7" xfId="0" applyNumberFormat="1" applyFont="1" applyFill="1" applyBorder="1" applyAlignment="1">
      <alignment horizontal="center" vertical="center"/>
    </xf>
    <xf numFmtId="49" fontId="14" fillId="2" borderId="9" xfId="0" applyNumberFormat="1" applyFont="1" applyFill="1" applyBorder="1" applyAlignment="1">
      <alignment horizontal="center" vertical="center"/>
    </xf>
    <xf numFmtId="49" fontId="14" fillId="2" borderId="14" xfId="0" applyNumberFormat="1" applyFont="1" applyFill="1" applyBorder="1" applyAlignment="1">
      <alignment horizontal="center" vertical="center"/>
    </xf>
    <xf numFmtId="49" fontId="14" fillId="2" borderId="13" xfId="1" applyNumberFormat="1" applyFont="1" applyFill="1" applyBorder="1" applyAlignment="1">
      <alignment horizontal="center" vertical="center" wrapText="1"/>
    </xf>
    <xf numFmtId="49" fontId="14" fillId="2" borderId="12" xfId="1" applyNumberFormat="1" applyFont="1" applyFill="1" applyBorder="1" applyAlignment="1">
      <alignment horizontal="center" vertical="center" wrapText="1"/>
    </xf>
    <xf numFmtId="0" fontId="15" fillId="2" borderId="0" xfId="8" applyFont="1" applyFill="1" applyBorder="1" applyAlignment="1">
      <alignment horizontal="left" vertical="center" indent="15"/>
    </xf>
    <xf numFmtId="0" fontId="32" fillId="2" borderId="0" xfId="0" applyFont="1" applyFill="1" applyAlignment="1">
      <alignment horizontal="left" indent="15"/>
    </xf>
    <xf numFmtId="49" fontId="14" fillId="2" borderId="4" xfId="1" applyNumberFormat="1" applyFont="1" applyFill="1" applyBorder="1" applyAlignment="1">
      <alignment horizontal="center" vertical="center"/>
    </xf>
    <xf numFmtId="49" fontId="14" fillId="2" borderId="2" xfId="1" applyNumberFormat="1" applyFont="1" applyFill="1" applyBorder="1" applyAlignment="1">
      <alignment horizontal="center" vertical="center"/>
    </xf>
    <xf numFmtId="49" fontId="14" fillId="2" borderId="0" xfId="1" applyNumberFormat="1" applyFont="1" applyFill="1" applyBorder="1" applyAlignment="1">
      <alignment horizontal="center" vertical="center"/>
    </xf>
    <xf numFmtId="49" fontId="14" fillId="2" borderId="5" xfId="1" applyNumberFormat="1" applyFont="1" applyFill="1" applyBorder="1" applyAlignment="1">
      <alignment horizontal="center" vertical="center"/>
    </xf>
    <xf numFmtId="49" fontId="14" fillId="2" borderId="1" xfId="1" applyNumberFormat="1" applyFont="1" applyFill="1" applyBorder="1" applyAlignment="1">
      <alignment horizontal="center" vertical="center"/>
    </xf>
    <xf numFmtId="49" fontId="14" fillId="2" borderId="7" xfId="1" applyNumberFormat="1" applyFont="1" applyFill="1" applyBorder="1" applyAlignment="1">
      <alignment horizontal="center" vertical="center"/>
    </xf>
    <xf numFmtId="49" fontId="14" fillId="2" borderId="9" xfId="1" applyNumberFormat="1" applyFont="1" applyFill="1" applyBorder="1" applyAlignment="1">
      <alignment horizontal="center" vertical="center"/>
    </xf>
    <xf numFmtId="49" fontId="14" fillId="2" borderId="14" xfId="1" applyNumberFormat="1" applyFont="1" applyFill="1" applyBorder="1" applyAlignment="1">
      <alignment horizontal="center" vertical="center"/>
    </xf>
    <xf numFmtId="49" fontId="11" fillId="2" borderId="9" xfId="0" applyNumberFormat="1" applyFont="1" applyFill="1" applyBorder="1" applyAlignment="1">
      <alignment horizontal="center" vertical="center" wrapText="1"/>
    </xf>
    <xf numFmtId="0" fontId="18" fillId="2" borderId="4" xfId="8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1" fillId="2" borderId="8" xfId="0" applyNumberFormat="1" applyFont="1" applyFill="1" applyBorder="1" applyAlignment="1">
      <alignment horizontal="center" vertical="center"/>
    </xf>
    <xf numFmtId="49" fontId="11" fillId="2" borderId="8" xfId="0" applyNumberFormat="1" applyFont="1" applyFill="1" applyBorder="1" applyAlignment="1">
      <alignment horizontal="center" vertical="center" wrapText="1"/>
    </xf>
    <xf numFmtId="49" fontId="11" fillId="2" borderId="10" xfId="0" applyNumberFormat="1" applyFont="1" applyFill="1" applyBorder="1" applyAlignment="1">
      <alignment horizontal="center" vertical="center" wrapText="1"/>
    </xf>
    <xf numFmtId="49" fontId="11" fillId="2" borderId="4" xfId="0" applyNumberFormat="1" applyFont="1" applyFill="1" applyBorder="1" applyAlignment="1">
      <alignment horizontal="center" vertical="center"/>
    </xf>
    <xf numFmtId="49" fontId="11" fillId="2" borderId="0" xfId="0" applyNumberFormat="1" applyFont="1" applyFill="1" applyBorder="1" applyAlignment="1">
      <alignment horizontal="center" vertical="center"/>
    </xf>
    <xf numFmtId="49" fontId="11" fillId="2" borderId="1" xfId="0" applyNumberFormat="1" applyFont="1" applyFill="1" applyBorder="1" applyAlignment="1">
      <alignment horizontal="center" vertical="center"/>
    </xf>
    <xf numFmtId="0" fontId="3" fillId="2" borderId="0" xfId="1" applyFill="1" applyAlignment="1">
      <alignment horizontal="left" indent="15"/>
    </xf>
    <xf numFmtId="0" fontId="19" fillId="2" borderId="0" xfId="1" applyNumberFormat="1" applyFont="1" applyFill="1" applyBorder="1" applyAlignment="1">
      <alignment horizontal="justify"/>
    </xf>
    <xf numFmtId="0" fontId="34" fillId="2" borderId="0" xfId="1" applyFont="1" applyFill="1" applyAlignment="1"/>
    <xf numFmtId="0" fontId="18" fillId="2" borderId="0" xfId="8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49" fontId="11" fillId="2" borderId="13" xfId="8" applyNumberFormat="1" applyFont="1" applyFill="1" applyBorder="1" applyAlignment="1">
      <alignment horizontal="center" vertical="center" wrapText="1"/>
    </xf>
    <xf numFmtId="49" fontId="11" fillId="2" borderId="12" xfId="8" applyNumberFormat="1" applyFont="1" applyFill="1" applyBorder="1" applyAlignment="1">
      <alignment horizontal="center" vertical="center" wrapText="1"/>
    </xf>
    <xf numFmtId="49" fontId="11" fillId="2" borderId="4" xfId="8" applyNumberFormat="1" applyFont="1" applyFill="1" applyBorder="1" applyAlignment="1">
      <alignment horizontal="center" vertical="center" wrapText="1"/>
    </xf>
    <xf numFmtId="49" fontId="11" fillId="2" borderId="0" xfId="8" applyNumberFormat="1" applyFont="1" applyFill="1" applyBorder="1" applyAlignment="1">
      <alignment horizontal="center" vertical="center" wrapText="1"/>
    </xf>
    <xf numFmtId="49" fontId="11" fillId="2" borderId="1" xfId="8" applyNumberFormat="1" applyFont="1" applyFill="1" applyBorder="1" applyAlignment="1">
      <alignment horizontal="center" vertical="center" wrapText="1"/>
    </xf>
    <xf numFmtId="49" fontId="11" fillId="2" borderId="3" xfId="1" applyNumberFormat="1" applyFont="1" applyFill="1" applyBorder="1" applyAlignment="1">
      <alignment horizontal="center" vertical="center" wrapText="1"/>
    </xf>
    <xf numFmtId="49" fontId="11" fillId="2" borderId="6" xfId="1" applyNumberFormat="1" applyFont="1" applyFill="1" applyBorder="1" applyAlignment="1">
      <alignment horizontal="center" vertical="center" wrapText="1"/>
    </xf>
    <xf numFmtId="49" fontId="11" fillId="2" borderId="9" xfId="8" applyNumberFormat="1" applyFont="1" applyFill="1" applyBorder="1" applyAlignment="1">
      <alignment horizontal="center" vertical="center" wrapText="1"/>
    </xf>
    <xf numFmtId="49" fontId="11" fillId="2" borderId="14" xfId="8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49" fontId="11" fillId="2" borderId="2" xfId="14" applyNumberFormat="1" applyFont="1" applyFill="1" applyBorder="1" applyAlignment="1">
      <alignment horizontal="center" vertical="center"/>
    </xf>
    <xf numFmtId="49" fontId="11" fillId="2" borderId="5" xfId="14" applyNumberFormat="1" applyFont="1" applyFill="1" applyBorder="1" applyAlignment="1">
      <alignment horizontal="center" vertical="center"/>
    </xf>
    <xf numFmtId="49" fontId="11" fillId="2" borderId="7" xfId="14" applyNumberFormat="1" applyFont="1" applyFill="1" applyBorder="1" applyAlignment="1">
      <alignment horizontal="center" vertical="center"/>
    </xf>
    <xf numFmtId="49" fontId="11" fillId="2" borderId="13" xfId="14" applyNumberFormat="1" applyFont="1" applyFill="1" applyBorder="1" applyAlignment="1">
      <alignment horizontal="center" vertical="distributed"/>
    </xf>
    <xf numFmtId="49" fontId="11" fillId="2" borderId="12" xfId="14" applyNumberFormat="1" applyFont="1" applyFill="1" applyBorder="1" applyAlignment="1">
      <alignment horizontal="center" vertical="distributed"/>
    </xf>
    <xf numFmtId="49" fontId="11" fillId="2" borderId="13" xfId="14" applyNumberFormat="1" applyFont="1" applyFill="1" applyBorder="1" applyAlignment="1">
      <alignment horizontal="center" vertical="center" wrapText="1"/>
    </xf>
    <xf numFmtId="49" fontId="11" fillId="2" borderId="12" xfId="14" applyNumberFormat="1" applyFont="1" applyFill="1" applyBorder="1" applyAlignment="1">
      <alignment horizontal="center" vertical="center" wrapText="1"/>
    </xf>
    <xf numFmtId="0" fontId="15" fillId="2" borderId="0" xfId="15" applyFont="1" applyFill="1" applyAlignment="1">
      <alignment horizontal="center"/>
    </xf>
  </cellXfs>
  <cellStyles count="100">
    <cellStyle name="0mitP" xfId="17"/>
    <cellStyle name="0ohneP" xfId="18"/>
    <cellStyle name="10mitP" xfId="19"/>
    <cellStyle name="12mitP" xfId="20"/>
    <cellStyle name="12ohneP" xfId="21"/>
    <cellStyle name="13mitP" xfId="22"/>
    <cellStyle name="1mitP" xfId="23"/>
    <cellStyle name="1ohneP" xfId="24"/>
    <cellStyle name="20% - Akzent1" xfId="25"/>
    <cellStyle name="20% - Akzent2" xfId="26"/>
    <cellStyle name="20% - Akzent3" xfId="27"/>
    <cellStyle name="20% - Akzent4" xfId="28"/>
    <cellStyle name="20% - Akzent5" xfId="29"/>
    <cellStyle name="20% - Akzent6" xfId="30"/>
    <cellStyle name="2mitP" xfId="31"/>
    <cellStyle name="2ohneP" xfId="32"/>
    <cellStyle name="3mitP" xfId="33"/>
    <cellStyle name="3ohneP" xfId="34"/>
    <cellStyle name="40% - Akzent1" xfId="35"/>
    <cellStyle name="40% - Akzent2" xfId="36"/>
    <cellStyle name="40% - Akzent3" xfId="37"/>
    <cellStyle name="40% - Akzent4" xfId="38"/>
    <cellStyle name="40% - Akzent5" xfId="39"/>
    <cellStyle name="40% - Akzent6" xfId="40"/>
    <cellStyle name="4mitP" xfId="41"/>
    <cellStyle name="4ohneP" xfId="42"/>
    <cellStyle name="60% - Akzent1" xfId="43"/>
    <cellStyle name="60% - Akzent2" xfId="44"/>
    <cellStyle name="60% - Akzent3" xfId="45"/>
    <cellStyle name="60% - Akzent4" xfId="46"/>
    <cellStyle name="60% - Akzent5" xfId="47"/>
    <cellStyle name="60% - Akzent6" xfId="48"/>
    <cellStyle name="6mitP" xfId="49"/>
    <cellStyle name="6ohneP" xfId="50"/>
    <cellStyle name="7mitP" xfId="51"/>
    <cellStyle name="9mitP" xfId="52"/>
    <cellStyle name="9ohneP" xfId="53"/>
    <cellStyle name="Akzent1 2" xfId="54"/>
    <cellStyle name="Akzent2 2" xfId="55"/>
    <cellStyle name="Akzent3 2" xfId="56"/>
    <cellStyle name="Akzent4 2" xfId="57"/>
    <cellStyle name="Akzent5 2" xfId="58"/>
    <cellStyle name="Akzent6 2" xfId="59"/>
    <cellStyle name="Ausgabe 2" xfId="60"/>
    <cellStyle name="Berechnung 2" xfId="61"/>
    <cellStyle name="Eingabe 2" xfId="62"/>
    <cellStyle name="Ergebnis 2" xfId="63"/>
    <cellStyle name="Erklärender Text 2" xfId="64"/>
    <cellStyle name="Fuss" xfId="65"/>
    <cellStyle name="Gut 2" xfId="66"/>
    <cellStyle name="Hyperlink" xfId="6" builtinId="8"/>
    <cellStyle name="Hyperlink 2" xfId="67"/>
    <cellStyle name="Hyperlink 3" xfId="68"/>
    <cellStyle name="Hyperlink_deckblatt1" xfId="3"/>
    <cellStyle name="mitP" xfId="69"/>
    <cellStyle name="Neutral 2" xfId="70"/>
    <cellStyle name="Notiz 2" xfId="71"/>
    <cellStyle name="ohneP" xfId="72"/>
    <cellStyle name="Schlecht 2" xfId="73"/>
    <cellStyle name="Standard" xfId="0" builtinId="0"/>
    <cellStyle name="Standard 10" xfId="16"/>
    <cellStyle name="Standard 11" xfId="74"/>
    <cellStyle name="Standard 12" xfId="93"/>
    <cellStyle name="Standard 13" xfId="94"/>
    <cellStyle name="Standard 14" xfId="95"/>
    <cellStyle name="Standard 15" xfId="96"/>
    <cellStyle name="Standard 16" xfId="97"/>
    <cellStyle name="Standard 17" xfId="98"/>
    <cellStyle name="Standard 2" xfId="1"/>
    <cellStyle name="Standard 2 2" xfId="99"/>
    <cellStyle name="Standard 3" xfId="75"/>
    <cellStyle name="Standard 4" xfId="76"/>
    <cellStyle name="Standard 5" xfId="77"/>
    <cellStyle name="Standard 5 2" xfId="78"/>
    <cellStyle name="Standard 6" xfId="79"/>
    <cellStyle name="Standard 7" xfId="80"/>
    <cellStyle name="Standard 7 2" xfId="81"/>
    <cellStyle name="Standard 8" xfId="82"/>
    <cellStyle name="Standard 9" xfId="83"/>
    <cellStyle name="Standard 9 2" xfId="84"/>
    <cellStyle name="Standard_2006_tab-10-1_10-3 2" xfId="14"/>
    <cellStyle name="Standard_2006_tab-2" xfId="8"/>
    <cellStyle name="Standard_Bevoelkerung_2003" xfId="15"/>
    <cellStyle name="Standard_deckblatt1" xfId="2"/>
    <cellStyle name="Standard_erl" xfId="7"/>
    <cellStyle name="Standard_Inhalt" xfId="5"/>
    <cellStyle name="Standard_Tab_1-2" xfId="9"/>
    <cellStyle name="Standard_Tab_1-3" xfId="10"/>
    <cellStyle name="Standard_Tab_1-4" xfId="11"/>
    <cellStyle name="Standard_tab_3-1_3-4" xfId="12"/>
    <cellStyle name="Standard_tab2_1" xfId="13"/>
    <cellStyle name="Standard_Vorbemerkung_Kor" xfId="4"/>
    <cellStyle name="Überschrift 1 2" xfId="85"/>
    <cellStyle name="Überschrift 2 2" xfId="86"/>
    <cellStyle name="Überschrift 3 2" xfId="87"/>
    <cellStyle name="Überschrift 4 2" xfId="88"/>
    <cellStyle name="Überschrift 5" xfId="89"/>
    <cellStyle name="Verknüpfte Zelle 2" xfId="90"/>
    <cellStyle name="Warnender Text 2" xfId="91"/>
    <cellStyle name="Zelle überprüfen 2" xfId="9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5057" name="Object 1" hidden="1">
              <a:extLst>
                <a:ext uri="{63B3BB69-23CF-44E3-9099-C40C66FF867C}">
                  <a14:compatExt spid="_x0000_s45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17</xdr:row>
      <xdr:rowOff>114300</xdr:rowOff>
    </xdr:from>
    <xdr:to>
      <xdr:col>4</xdr:col>
      <xdr:colOff>647700</xdr:colOff>
      <xdr:row>35</xdr:row>
      <xdr:rowOff>76200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504825" y="410527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57150</xdr:colOff>
      <xdr:row>17</xdr:row>
      <xdr:rowOff>76200</xdr:rowOff>
    </xdr:from>
    <xdr:to>
      <xdr:col>4</xdr:col>
      <xdr:colOff>695325</xdr:colOff>
      <xdr:row>35</xdr:row>
      <xdr:rowOff>85725</xdr:rowOff>
    </xdr:to>
    <xdr:pic>
      <xdr:nvPicPr>
        <xdr:cNvPr id="4" name="Picture 3" descr="14_steuern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067175"/>
          <a:ext cx="2924175" cy="2924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0</xdr:rowOff>
        </xdr:from>
        <xdr:to>
          <xdr:col>1</xdr:col>
          <xdr:colOff>6124575</xdr:colOff>
          <xdr:row>38</xdr:row>
          <xdr:rowOff>180975</xdr:rowOff>
        </xdr:to>
        <xdr:sp macro="" textlink="">
          <xdr:nvSpPr>
            <xdr:cNvPr id="38918" name="Object 6" hidden="1">
              <a:extLst>
                <a:ext uri="{63B3BB69-23CF-44E3-9099-C40C66FF867C}">
                  <a14:compatExt spid="_x0000_s389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7</xdr:row>
      <xdr:rowOff>9525</xdr:rowOff>
    </xdr:from>
    <xdr:to>
      <xdr:col>5</xdr:col>
      <xdr:colOff>285750</xdr:colOff>
      <xdr:row>9</xdr:row>
      <xdr:rowOff>142875</xdr:rowOff>
    </xdr:to>
    <xdr:sp macro="" textlink="">
      <xdr:nvSpPr>
        <xdr:cNvPr id="2" name="Textfeld 1"/>
        <xdr:cNvSpPr txBox="1"/>
      </xdr:nvSpPr>
      <xdr:spPr>
        <a:xfrm>
          <a:off x="1895475" y="120015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4</xdr:col>
      <xdr:colOff>28576</xdr:colOff>
      <xdr:row>7</xdr:row>
      <xdr:rowOff>19051</xdr:rowOff>
    </xdr:from>
    <xdr:to>
      <xdr:col>6</xdr:col>
      <xdr:colOff>428625</xdr:colOff>
      <xdr:row>12</xdr:row>
      <xdr:rowOff>95250</xdr:rowOff>
    </xdr:to>
    <xdr:sp macro="" textlink="">
      <xdr:nvSpPr>
        <xdr:cNvPr id="4" name="Textfeld 3"/>
        <xdr:cNvSpPr txBox="1"/>
      </xdr:nvSpPr>
      <xdr:spPr>
        <a:xfrm>
          <a:off x="2009776" y="1209676"/>
          <a:ext cx="1924049" cy="88582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1100"/>
            <a:t>Methodische</a:t>
          </a:r>
          <a:r>
            <a:rPr lang="de-DE" sz="1100" baseline="0"/>
            <a:t> </a:t>
          </a:r>
          <a:r>
            <a:rPr lang="de-DE" sz="1100"/>
            <a:t>Hinweise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533400</xdr:colOff>
          <xdr:row>4</xdr:row>
          <xdr:rowOff>114300</xdr:rowOff>
        </xdr:from>
        <xdr:to>
          <xdr:col>5</xdr:col>
          <xdr:colOff>685800</xdr:colOff>
          <xdr:row>9</xdr:row>
          <xdr:rowOff>76200</xdr:rowOff>
        </xdr:to>
        <xdr:sp macro="" textlink="">
          <xdr:nvSpPr>
            <xdr:cNvPr id="33799" name="Object 7" hidden="1">
              <a:extLst>
                <a:ext uri="{63B3BB69-23CF-44E3-9099-C40C66FF867C}">
                  <a14:compatExt spid="_x0000_s337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7</xdr:row>
      <xdr:rowOff>142875</xdr:rowOff>
    </xdr:from>
    <xdr:to>
      <xdr:col>5</xdr:col>
      <xdr:colOff>285750</xdr:colOff>
      <xdr:row>10</xdr:row>
      <xdr:rowOff>114300</xdr:rowOff>
    </xdr:to>
    <xdr:sp macro="" textlink="">
      <xdr:nvSpPr>
        <xdr:cNvPr id="3" name="Textfeld 2"/>
        <xdr:cNvSpPr txBox="1"/>
      </xdr:nvSpPr>
      <xdr:spPr>
        <a:xfrm>
          <a:off x="1895475" y="13335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38100</xdr:colOff>
          <xdr:row>3</xdr:row>
          <xdr:rowOff>76200</xdr:rowOff>
        </xdr:from>
        <xdr:to>
          <xdr:col>5</xdr:col>
          <xdr:colOff>190500</xdr:colOff>
          <xdr:row>8</xdr:row>
          <xdr:rowOff>38100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_-_2003_Document1.doc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C:\Users\haas_helfrich-d\AppData\Local\Microsoft\Windows\Dokumente%20und%20Einstellungen\Feuerstein-Ti\Lokale%20Einstellungen\Temp\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4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93.bin"/><Relationship Id="rId1" Type="http://schemas.openxmlformats.org/officeDocument/2006/relationships/printerSettings" Target="../printerSettings/printerSettings92.bin"/><Relationship Id="rId6" Type="http://schemas.openxmlformats.org/officeDocument/2006/relationships/oleObject" Target="../embeddings/oleObject3.bin"/><Relationship Id="rId5" Type="http://schemas.openxmlformats.org/officeDocument/2006/relationships/vmlDrawing" Target="../drawings/vmlDrawing4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2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style="2" customWidth="1" collapsed="1"/>
    <col min="2" max="6" width="11.42578125" style="2" collapsed="1"/>
    <col min="7" max="7" width="9.85546875" style="2" customWidth="1" collapsed="1"/>
    <col min="8" max="8" width="38" style="2" customWidth="1" collapsed="1"/>
    <col min="9" max="16384" width="11.42578125" style="2" collapsed="1"/>
  </cols>
  <sheetData>
    <row r="1" spans="1:9" ht="45.75" customHeight="1">
      <c r="A1" s="1"/>
      <c r="B1" s="475" t="s">
        <v>0</v>
      </c>
      <c r="C1" s="476"/>
      <c r="D1" s="476"/>
      <c r="E1" s="476"/>
      <c r="F1" s="476"/>
      <c r="G1" s="476"/>
      <c r="H1" s="476"/>
    </row>
    <row r="2" spans="1:9" ht="14.25" customHeight="1"/>
    <row r="3" spans="1:9" ht="11.25" customHeight="1">
      <c r="H3" s="477" t="s">
        <v>238</v>
      </c>
      <c r="I3" s="3"/>
    </row>
    <row r="4" spans="1:9">
      <c r="H4" s="478"/>
    </row>
    <row r="10" spans="1:9" s="4" customFormat="1" ht="34.5">
      <c r="B10" s="5" t="s">
        <v>1</v>
      </c>
      <c r="C10" s="5"/>
    </row>
    <row r="11" spans="1:9">
      <c r="A11" s="2" t="s">
        <v>2</v>
      </c>
    </row>
    <row r="14" spans="1:9" s="4" customFormat="1" ht="27">
      <c r="B14" s="387" t="s">
        <v>237</v>
      </c>
      <c r="C14" s="388"/>
      <c r="D14" s="388"/>
      <c r="E14" s="389"/>
      <c r="F14" s="390"/>
      <c r="G14" s="390"/>
      <c r="H14" s="390"/>
    </row>
    <row r="15" spans="1:9" s="4" customFormat="1" ht="27">
      <c r="B15" s="6"/>
      <c r="C15" s="7"/>
      <c r="D15" s="7"/>
      <c r="E15" s="8"/>
    </row>
    <row r="16" spans="1:9" s="4" customFormat="1" ht="27">
      <c r="B16" s="6"/>
      <c r="C16" s="7"/>
      <c r="D16" s="7"/>
      <c r="E16" s="8"/>
    </row>
    <row r="48" spans="2:8" s="4" customFormat="1" ht="33">
      <c r="B48" s="392" t="s">
        <v>285</v>
      </c>
      <c r="C48" s="393"/>
      <c r="D48" s="393"/>
      <c r="E48" s="9"/>
      <c r="F48" s="9"/>
      <c r="G48" s="9"/>
      <c r="H48" s="9"/>
    </row>
    <row r="49" spans="2:8">
      <c r="B49" s="10"/>
      <c r="C49" s="11"/>
      <c r="D49" s="11"/>
      <c r="E49" s="11"/>
      <c r="F49" s="11"/>
      <c r="G49" s="11"/>
      <c r="H49" s="11"/>
    </row>
    <row r="50" spans="2:8">
      <c r="B50" s="12"/>
      <c r="C50" s="11"/>
      <c r="D50" s="11"/>
      <c r="E50" s="11"/>
      <c r="F50" s="11"/>
      <c r="G50" s="11"/>
      <c r="H50" s="11"/>
    </row>
    <row r="51" spans="2:8">
      <c r="B51" s="12"/>
      <c r="C51" s="11"/>
      <c r="D51" s="11"/>
      <c r="E51" s="11"/>
      <c r="F51" s="11"/>
      <c r="G51" s="11"/>
      <c r="H51" s="11"/>
    </row>
    <row r="52" spans="2:8" s="4" customFormat="1">
      <c r="B52" s="394" t="s">
        <v>3</v>
      </c>
      <c r="C52" s="395"/>
      <c r="D52" s="393"/>
      <c r="E52" s="9"/>
      <c r="F52" s="9"/>
      <c r="G52" s="9"/>
      <c r="H52" s="9"/>
    </row>
    <row r="53" spans="2:8" s="4" customFormat="1">
      <c r="B53" s="394" t="s">
        <v>328</v>
      </c>
      <c r="C53" s="395"/>
      <c r="D53" s="393"/>
      <c r="E53" s="9"/>
      <c r="F53" s="9"/>
      <c r="G53" s="9"/>
      <c r="H53" s="9"/>
    </row>
    <row r="54" spans="2:8" s="4" customFormat="1">
      <c r="B54" s="394" t="s">
        <v>327</v>
      </c>
      <c r="C54" s="395"/>
      <c r="D54" s="393"/>
      <c r="E54" s="9"/>
      <c r="F54" s="9"/>
      <c r="G54" s="9"/>
      <c r="H54" s="9"/>
    </row>
    <row r="55" spans="2:8" ht="15" customHeight="1">
      <c r="B55" s="12"/>
      <c r="C55" s="11"/>
      <c r="D55" s="11"/>
      <c r="E55" s="11"/>
      <c r="F55" s="11"/>
      <c r="G55" s="11"/>
      <c r="H55" s="11"/>
    </row>
    <row r="56" spans="2:8" s="4" customFormat="1">
      <c r="B56" s="13" t="s">
        <v>4</v>
      </c>
      <c r="C56" s="14"/>
      <c r="D56" s="14"/>
      <c r="E56" s="14"/>
      <c r="F56" s="14"/>
      <c r="G56" s="14"/>
      <c r="H56" s="14"/>
    </row>
    <row r="57" spans="2:8" s="4" customFormat="1">
      <c r="B57" s="457" t="s">
        <v>5</v>
      </c>
      <c r="C57" s="14"/>
      <c r="D57" s="14"/>
      <c r="E57" s="14"/>
      <c r="F57" s="14"/>
      <c r="G57" s="14"/>
      <c r="H57" s="14"/>
    </row>
    <row r="58" spans="2:8" s="4" customFormat="1">
      <c r="B58" s="15" t="s">
        <v>283</v>
      </c>
      <c r="C58" s="14"/>
      <c r="D58" s="14"/>
      <c r="E58" s="14"/>
      <c r="F58" s="14"/>
      <c r="G58" s="14"/>
      <c r="H58" s="14"/>
    </row>
    <row r="59" spans="2:8" ht="15" customHeight="1">
      <c r="B59" s="12"/>
      <c r="C59" s="11"/>
      <c r="D59" s="11"/>
      <c r="E59" s="11"/>
      <c r="F59" s="11"/>
      <c r="G59" s="11"/>
      <c r="H59" s="11"/>
    </row>
    <row r="60" spans="2:8" ht="18">
      <c r="B60" s="16" t="s">
        <v>329</v>
      </c>
      <c r="C60" s="11"/>
      <c r="D60" s="11"/>
      <c r="E60" s="11"/>
      <c r="F60" s="11"/>
      <c r="G60" s="11"/>
      <c r="H60" s="11"/>
    </row>
    <row r="61" spans="2:8">
      <c r="B61" s="17" t="s">
        <v>6</v>
      </c>
      <c r="C61" s="11"/>
      <c r="D61" s="11"/>
      <c r="E61" s="11"/>
      <c r="F61" s="11"/>
      <c r="G61" s="11"/>
      <c r="H61" s="11"/>
    </row>
    <row r="62" spans="2:8">
      <c r="B62" s="11"/>
      <c r="C62" s="11"/>
      <c r="D62" s="11"/>
      <c r="E62" s="11"/>
      <c r="F62" s="11"/>
      <c r="G62" s="11"/>
      <c r="H62" s="11"/>
    </row>
  </sheetData>
  <sheetProtection selectLockedCells="1"/>
  <mergeCells count="2">
    <mergeCell ref="B1:H1"/>
    <mergeCell ref="H3:H4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505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505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zoomScaleNormal="100" workbookViewId="0"/>
  </sheetViews>
  <sheetFormatPr baseColWidth="10" defaultColWidth="12.5703125" defaultRowHeight="15"/>
  <cols>
    <col min="1" max="1" width="3.42578125" style="18" customWidth="1" collapsed="1"/>
    <col min="2" max="2" width="113.42578125" style="18" customWidth="1" collapsed="1"/>
    <col min="3" max="3" width="94.7109375" style="18" customWidth="1" collapsed="1"/>
    <col min="4" max="4" width="12.5703125" style="18" customWidth="1" collapsed="1"/>
    <col min="5" max="5" width="13" style="18" customWidth="1" collapsed="1"/>
    <col min="6" max="16384" width="12.5703125" style="18" collapsed="1"/>
  </cols>
  <sheetData/>
  <customSheetViews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96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38918" r:id="rId6">
          <objectPr defaultSize="0" r:id="rId7">
            <anchor moveWithCells="1">
              <from>
                <xdr:col>1</xdr:col>
                <xdr:colOff>0</xdr:colOff>
                <xdr:row>1</xdr:row>
                <xdr:rowOff>0</xdr:rowOff>
              </from>
              <to>
                <xdr:col>1</xdr:col>
                <xdr:colOff>6124575</xdr:colOff>
                <xdr:row>38</xdr:row>
                <xdr:rowOff>180975</xdr:rowOff>
              </to>
            </anchor>
          </objectPr>
        </oleObject>
      </mc:Choice>
      <mc:Fallback>
        <oleObject progId="Document" shapeId="38918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4"/>
  <sheetViews>
    <sheetView showGridLines="0" zoomScaleNormal="100" zoomScaleSheetLayoutView="100" workbookViewId="0"/>
  </sheetViews>
  <sheetFormatPr baseColWidth="10" defaultColWidth="11.140625" defaultRowHeight="15"/>
  <cols>
    <col min="1" max="1" width="11.140625" style="28" collapsed="1"/>
    <col min="2" max="2" width="11.140625" style="60" collapsed="1"/>
    <col min="3" max="3" width="6.85546875" style="19" customWidth="1" collapsed="1"/>
    <col min="4" max="8" width="11.140625" style="19" collapsed="1"/>
    <col min="9" max="9" width="27.42578125" style="19" customWidth="1" collapsed="1"/>
    <col min="10" max="10" width="22.28515625" style="19" customWidth="1" collapsed="1"/>
    <col min="11" max="11" width="5.7109375" style="19" customWidth="1" collapsed="1"/>
    <col min="12" max="12" width="15.5703125" style="29" customWidth="1" collapsed="1"/>
    <col min="13" max="16384" width="11.140625" style="19" collapsed="1"/>
  </cols>
  <sheetData>
    <row r="1" spans="2:10">
      <c r="B1" s="479" t="s">
        <v>7</v>
      </c>
      <c r="C1" s="480"/>
      <c r="D1" s="480"/>
      <c r="E1" s="480"/>
      <c r="F1" s="480"/>
      <c r="G1" s="480"/>
    </row>
    <row r="2" spans="2:10" ht="15.75">
      <c r="B2" s="20"/>
    </row>
    <row r="3" spans="2:10" ht="15.75">
      <c r="B3" s="20"/>
    </row>
    <row r="4" spans="2:10" ht="15.75">
      <c r="B4" s="20"/>
    </row>
    <row r="5" spans="2:10">
      <c r="B5" s="21" t="s">
        <v>8</v>
      </c>
      <c r="J5" s="29"/>
    </row>
    <row r="6" spans="2:10">
      <c r="B6" s="22"/>
    </row>
    <row r="7" spans="2:10">
      <c r="B7" s="23" t="s">
        <v>9</v>
      </c>
      <c r="C7" s="24"/>
    </row>
    <row r="8" spans="2:10">
      <c r="B8" s="25"/>
    </row>
    <row r="9" spans="2:10">
      <c r="B9" s="23" t="s">
        <v>10</v>
      </c>
      <c r="C9" s="24"/>
    </row>
    <row r="10" spans="2:10">
      <c r="B10" s="23"/>
      <c r="C10" s="24"/>
    </row>
    <row r="11" spans="2:10">
      <c r="B11" s="23" t="s">
        <v>242</v>
      </c>
      <c r="C11" s="24"/>
    </row>
    <row r="12" spans="2:10">
      <c r="B12" s="26"/>
      <c r="C12" s="35"/>
      <c r="D12" s="34"/>
      <c r="E12" s="34"/>
      <c r="F12" s="34"/>
      <c r="G12" s="36"/>
      <c r="H12" s="36"/>
      <c r="I12" s="26"/>
    </row>
    <row r="13" spans="2:10">
      <c r="B13" s="26">
        <v>1</v>
      </c>
      <c r="C13" s="35" t="s">
        <v>243</v>
      </c>
      <c r="D13" s="34"/>
      <c r="E13" s="34"/>
      <c r="F13" s="34"/>
      <c r="G13" s="36"/>
      <c r="H13" s="36"/>
      <c r="I13" s="26"/>
      <c r="J13" s="417"/>
    </row>
    <row r="14" spans="2:10">
      <c r="B14" s="26">
        <v>2</v>
      </c>
      <c r="C14" s="35" t="s">
        <v>244</v>
      </c>
      <c r="D14" s="34"/>
      <c r="E14" s="34"/>
      <c r="F14" s="34"/>
      <c r="G14" s="36"/>
      <c r="H14" s="36"/>
      <c r="I14" s="26"/>
      <c r="J14" s="417"/>
    </row>
    <row r="15" spans="2:10">
      <c r="B15" s="26">
        <v>3</v>
      </c>
      <c r="C15" s="35" t="s">
        <v>245</v>
      </c>
      <c r="D15" s="34"/>
      <c r="E15" s="34"/>
      <c r="F15" s="34"/>
      <c r="G15" s="36"/>
      <c r="H15" s="36"/>
      <c r="I15" s="26"/>
      <c r="J15" s="417"/>
    </row>
    <row r="16" spans="2:10">
      <c r="B16" s="26">
        <v>4</v>
      </c>
      <c r="C16" s="35" t="s">
        <v>246</v>
      </c>
      <c r="D16" s="34"/>
      <c r="E16" s="34"/>
      <c r="F16" s="34"/>
      <c r="G16" s="36"/>
      <c r="H16" s="36"/>
      <c r="I16" s="26"/>
      <c r="J16" s="417"/>
    </row>
    <row r="17" spans="1:11">
      <c r="B17" s="26">
        <v>5</v>
      </c>
      <c r="C17" s="35" t="s">
        <v>13</v>
      </c>
      <c r="D17" s="34"/>
      <c r="E17" s="34"/>
      <c r="F17" s="34"/>
      <c r="G17" s="36"/>
      <c r="H17" s="36"/>
      <c r="I17" s="26"/>
      <c r="J17" s="417"/>
    </row>
    <row r="18" spans="1:11">
      <c r="B18" s="26"/>
      <c r="C18" s="35"/>
      <c r="D18" s="34"/>
      <c r="E18" s="34"/>
      <c r="F18" s="34"/>
      <c r="G18" s="36"/>
      <c r="H18" s="36"/>
      <c r="I18" s="26"/>
    </row>
    <row r="19" spans="1:11">
      <c r="B19" s="32"/>
    </row>
    <row r="20" spans="1:11">
      <c r="B20" s="21" t="s">
        <v>14</v>
      </c>
    </row>
    <row r="21" spans="1:11" ht="15" customHeight="1">
      <c r="B21" s="22"/>
    </row>
    <row r="22" spans="1:11" ht="25.5" customHeight="1">
      <c r="A22" s="33"/>
      <c r="B22" s="26">
        <v>1</v>
      </c>
      <c r="C22" s="35" t="s">
        <v>249</v>
      </c>
      <c r="D22" s="34"/>
      <c r="E22" s="34"/>
      <c r="F22" s="34"/>
      <c r="G22" s="36"/>
      <c r="H22" s="36"/>
      <c r="I22" s="36"/>
      <c r="J22" s="36"/>
      <c r="K22" s="36"/>
    </row>
    <row r="23" spans="1:11" ht="25.5" customHeight="1">
      <c r="A23" s="33"/>
      <c r="B23" s="26" t="s">
        <v>15</v>
      </c>
      <c r="C23" s="35" t="s">
        <v>250</v>
      </c>
      <c r="D23" s="34"/>
      <c r="E23" s="34"/>
      <c r="F23" s="34"/>
      <c r="G23" s="36"/>
      <c r="H23" s="36"/>
      <c r="I23" s="36"/>
      <c r="J23" s="36"/>
      <c r="K23" s="36"/>
    </row>
    <row r="24" spans="1:11" ht="25.5" customHeight="1">
      <c r="A24" s="33"/>
      <c r="B24" s="26" t="s">
        <v>16</v>
      </c>
      <c r="C24" s="35" t="s">
        <v>17</v>
      </c>
      <c r="D24" s="34"/>
      <c r="E24" s="34"/>
      <c r="F24" s="34"/>
      <c r="G24" s="34"/>
      <c r="H24" s="36"/>
      <c r="I24" s="36"/>
      <c r="J24" s="36"/>
      <c r="K24" s="36"/>
    </row>
    <row r="25" spans="1:11">
      <c r="A25" s="33"/>
      <c r="B25" s="26" t="s">
        <v>18</v>
      </c>
      <c r="C25" s="27" t="s">
        <v>19</v>
      </c>
      <c r="F25" s="391"/>
      <c r="G25" s="391"/>
      <c r="H25" s="26"/>
      <c r="I25" s="36"/>
      <c r="J25" s="36"/>
      <c r="K25" s="36"/>
    </row>
    <row r="26" spans="1:11">
      <c r="A26" s="33"/>
      <c r="B26" s="26" t="s">
        <v>20</v>
      </c>
      <c r="C26" s="27" t="s">
        <v>21</v>
      </c>
      <c r="F26" s="391"/>
      <c r="G26" s="391"/>
      <c r="H26" s="26"/>
      <c r="I26" s="36"/>
      <c r="J26" s="36"/>
      <c r="K26" s="36"/>
    </row>
    <row r="27" spans="1:11" ht="25.5" customHeight="1">
      <c r="A27" s="33"/>
      <c r="B27" s="26" t="s">
        <v>22</v>
      </c>
      <c r="C27" s="35" t="s">
        <v>251</v>
      </c>
      <c r="D27" s="34"/>
      <c r="E27" s="34"/>
      <c r="F27" s="34"/>
      <c r="G27" s="34"/>
      <c r="H27" s="36"/>
      <c r="I27" s="36"/>
      <c r="J27" s="36"/>
      <c r="K27" s="36"/>
    </row>
    <row r="28" spans="1:11" ht="25.5" customHeight="1">
      <c r="A28" s="33"/>
      <c r="B28" s="26" t="s">
        <v>23</v>
      </c>
      <c r="C28" s="35" t="s">
        <v>286</v>
      </c>
      <c r="D28" s="34"/>
      <c r="E28" s="34"/>
      <c r="F28" s="36"/>
      <c r="G28" s="36"/>
      <c r="H28" s="36"/>
      <c r="I28" s="36"/>
      <c r="J28" s="36"/>
      <c r="K28" s="36"/>
    </row>
    <row r="29" spans="1:11">
      <c r="A29" s="33"/>
      <c r="B29" s="26" t="s">
        <v>24</v>
      </c>
      <c r="C29" s="27" t="s">
        <v>241</v>
      </c>
      <c r="F29" s="391"/>
      <c r="G29" s="391"/>
      <c r="H29" s="26"/>
      <c r="I29" s="36"/>
      <c r="J29" s="36"/>
      <c r="K29" s="36"/>
    </row>
    <row r="30" spans="1:11" ht="25.5" customHeight="1">
      <c r="A30" s="33"/>
      <c r="B30" s="26" t="s">
        <v>25</v>
      </c>
      <c r="C30" s="35" t="s">
        <v>252</v>
      </c>
      <c r="D30" s="34"/>
      <c r="E30" s="34"/>
      <c r="F30" s="34"/>
      <c r="G30" s="34"/>
      <c r="H30" s="34"/>
      <c r="I30" s="34"/>
      <c r="J30" s="34"/>
      <c r="K30" s="34"/>
    </row>
    <row r="31" spans="1:11" ht="25.5" customHeight="1">
      <c r="A31" s="33"/>
      <c r="B31" s="26" t="s">
        <v>26</v>
      </c>
      <c r="C31" s="35" t="s">
        <v>286</v>
      </c>
      <c r="D31" s="34"/>
      <c r="E31" s="34"/>
      <c r="F31" s="36"/>
      <c r="G31" s="36"/>
      <c r="H31" s="36"/>
      <c r="I31" s="36"/>
      <c r="J31" s="36"/>
      <c r="K31" s="36"/>
    </row>
    <row r="32" spans="1:11">
      <c r="A32" s="33"/>
      <c r="B32" s="26" t="s">
        <v>27</v>
      </c>
      <c r="C32" s="27" t="s">
        <v>241</v>
      </c>
      <c r="F32" s="391"/>
      <c r="G32" s="391"/>
      <c r="H32" s="26"/>
      <c r="I32" s="36"/>
      <c r="J32" s="36"/>
      <c r="K32" s="36"/>
    </row>
    <row r="33" spans="1:18" ht="25.5" customHeight="1">
      <c r="A33" s="33"/>
      <c r="B33" s="26" t="s">
        <v>28</v>
      </c>
      <c r="C33" s="35" t="s">
        <v>253</v>
      </c>
      <c r="D33" s="24"/>
      <c r="E33" s="34"/>
      <c r="F33" s="34"/>
      <c r="G33" s="36"/>
      <c r="H33" s="36"/>
      <c r="I33" s="36"/>
      <c r="J33" s="36"/>
      <c r="K33" s="36"/>
    </row>
    <row r="34" spans="1:18" ht="25.5" customHeight="1">
      <c r="A34" s="37"/>
      <c r="B34" s="26" t="s">
        <v>29</v>
      </c>
      <c r="C34" s="27" t="s">
        <v>286</v>
      </c>
      <c r="D34" s="24"/>
      <c r="E34" s="24"/>
      <c r="F34" s="38"/>
    </row>
    <row r="35" spans="1:18">
      <c r="A35" s="33"/>
      <c r="B35" s="26" t="s">
        <v>30</v>
      </c>
      <c r="C35" s="27" t="s">
        <v>241</v>
      </c>
      <c r="F35" s="391"/>
      <c r="G35" s="391"/>
      <c r="H35" s="26"/>
      <c r="I35" s="36"/>
      <c r="J35" s="36"/>
      <c r="K35" s="36"/>
    </row>
    <row r="36" spans="1:18" ht="25.5" customHeight="1">
      <c r="B36" s="26" t="s">
        <v>31</v>
      </c>
      <c r="C36" s="27" t="s">
        <v>254</v>
      </c>
      <c r="D36" s="24"/>
      <c r="E36" s="24"/>
      <c r="F36" s="24"/>
      <c r="G36" s="24"/>
      <c r="H36" s="24"/>
      <c r="I36" s="24"/>
    </row>
    <row r="37" spans="1:18" ht="25.5" customHeight="1">
      <c r="B37" s="26" t="s">
        <v>32</v>
      </c>
      <c r="C37" s="27" t="s">
        <v>286</v>
      </c>
      <c r="D37" s="24"/>
      <c r="E37" s="24"/>
      <c r="F37" s="38"/>
      <c r="G37" s="38"/>
      <c r="H37" s="38"/>
    </row>
    <row r="38" spans="1:18">
      <c r="A38" s="33"/>
      <c r="B38" s="26" t="s">
        <v>33</v>
      </c>
      <c r="C38" s="27" t="s">
        <v>241</v>
      </c>
      <c r="F38" s="391"/>
      <c r="G38" s="391"/>
      <c r="H38" s="26"/>
      <c r="I38" s="36"/>
      <c r="J38" s="36"/>
      <c r="K38" s="36"/>
    </row>
    <row r="39" spans="1:18" ht="25.5" customHeight="1">
      <c r="B39" s="26" t="s">
        <v>34</v>
      </c>
      <c r="C39" s="35" t="s">
        <v>287</v>
      </c>
      <c r="D39" s="34"/>
      <c r="E39" s="34"/>
      <c r="F39" s="26"/>
      <c r="G39" s="35"/>
      <c r="H39" s="34"/>
      <c r="I39" s="391"/>
      <c r="J39" s="417"/>
      <c r="K39" s="26"/>
      <c r="M39" s="24"/>
      <c r="N39" s="24"/>
      <c r="O39" s="24"/>
      <c r="P39" s="24"/>
      <c r="Q39" s="24"/>
    </row>
    <row r="40" spans="1:18" ht="25.5" customHeight="1">
      <c r="B40" s="26" t="s">
        <v>35</v>
      </c>
      <c r="C40" s="35" t="s">
        <v>288</v>
      </c>
      <c r="D40" s="34"/>
      <c r="E40" s="34"/>
      <c r="F40" s="26"/>
      <c r="G40" s="35"/>
      <c r="H40" s="34"/>
      <c r="I40" s="391"/>
      <c r="J40" s="417"/>
      <c r="K40" s="26"/>
      <c r="M40" s="24"/>
      <c r="N40" s="24"/>
      <c r="O40" s="24"/>
      <c r="P40" s="24"/>
      <c r="Q40" s="24"/>
    </row>
    <row r="41" spans="1:18" ht="25.5" customHeight="1">
      <c r="B41" s="26" t="s">
        <v>36</v>
      </c>
      <c r="C41" s="35" t="s">
        <v>276</v>
      </c>
      <c r="D41" s="34"/>
      <c r="E41" s="34"/>
      <c r="F41" s="26"/>
      <c r="G41" s="35"/>
      <c r="H41" s="34"/>
      <c r="I41" s="391"/>
      <c r="J41" s="417"/>
      <c r="K41" s="39"/>
      <c r="M41" s="24"/>
      <c r="N41" s="24"/>
      <c r="O41" s="24"/>
      <c r="P41" s="24"/>
      <c r="Q41" s="24"/>
      <c r="R41" s="24"/>
    </row>
    <row r="42" spans="1:18" ht="25.5" customHeight="1">
      <c r="A42" s="19"/>
      <c r="B42" s="26" t="s">
        <v>37</v>
      </c>
      <c r="C42" s="35" t="s">
        <v>289</v>
      </c>
      <c r="D42" s="34"/>
      <c r="E42" s="34"/>
      <c r="F42" s="26"/>
      <c r="G42" s="35"/>
      <c r="H42" s="34"/>
      <c r="I42" s="391"/>
      <c r="J42" s="417"/>
      <c r="K42" s="26"/>
      <c r="M42" s="24"/>
      <c r="N42" s="24"/>
      <c r="O42" s="24"/>
      <c r="P42" s="24"/>
      <c r="Q42" s="24"/>
    </row>
    <row r="43" spans="1:18">
      <c r="A43" s="33"/>
      <c r="B43" s="26" t="s">
        <v>38</v>
      </c>
      <c r="C43" s="35" t="s">
        <v>290</v>
      </c>
      <c r="D43" s="34"/>
      <c r="E43" s="34"/>
      <c r="F43" s="26"/>
      <c r="G43" s="35"/>
      <c r="H43" s="34"/>
      <c r="I43" s="391"/>
      <c r="J43" s="417"/>
      <c r="K43" s="36"/>
    </row>
    <row r="44" spans="1:18" ht="25.5" customHeight="1">
      <c r="B44" s="26" t="s">
        <v>39</v>
      </c>
      <c r="C44" s="35" t="s">
        <v>277</v>
      </c>
      <c r="D44" s="34"/>
      <c r="E44" s="34"/>
      <c r="F44" s="26"/>
      <c r="G44" s="35"/>
      <c r="H44" s="34"/>
      <c r="I44" s="391"/>
      <c r="J44" s="417"/>
      <c r="K44" s="26"/>
      <c r="M44" s="24"/>
      <c r="N44" s="24"/>
      <c r="O44" s="24"/>
      <c r="P44" s="24"/>
      <c r="Q44" s="24"/>
      <c r="R44" s="24"/>
    </row>
    <row r="45" spans="1:18" ht="25.5" customHeight="1">
      <c r="B45" s="26" t="s">
        <v>40</v>
      </c>
      <c r="C45" s="35" t="s">
        <v>291</v>
      </c>
      <c r="D45" s="34"/>
      <c r="E45" s="34"/>
      <c r="F45" s="26"/>
      <c r="G45" s="35"/>
      <c r="H45" s="34"/>
      <c r="I45" s="391"/>
      <c r="J45" s="417"/>
      <c r="K45" s="26"/>
      <c r="M45" s="24"/>
      <c r="N45" s="24"/>
      <c r="O45" s="24"/>
      <c r="P45" s="24"/>
      <c r="Q45" s="24"/>
    </row>
    <row r="46" spans="1:18">
      <c r="A46" s="33"/>
      <c r="B46" s="26" t="s">
        <v>41</v>
      </c>
      <c r="C46" s="35" t="s">
        <v>290</v>
      </c>
      <c r="D46" s="34"/>
      <c r="E46" s="34"/>
      <c r="F46" s="26"/>
      <c r="G46" s="35"/>
      <c r="H46" s="34"/>
      <c r="I46" s="391"/>
      <c r="J46"/>
      <c r="K46" s="36"/>
    </row>
    <row r="47" spans="1:18" ht="25.5" customHeight="1">
      <c r="B47" s="26" t="s">
        <v>42</v>
      </c>
      <c r="C47" s="35" t="s">
        <v>292</v>
      </c>
      <c r="D47" s="34"/>
      <c r="E47" s="34"/>
      <c r="F47" s="26"/>
      <c r="G47" s="35"/>
      <c r="H47" s="34"/>
      <c r="I47" s="391"/>
      <c r="J47" s="417"/>
    </row>
    <row r="48" spans="1:18" ht="25.5" customHeight="1">
      <c r="A48" s="19"/>
      <c r="B48" s="26" t="s">
        <v>43</v>
      </c>
      <c r="C48" s="35" t="s">
        <v>255</v>
      </c>
      <c r="D48" s="34"/>
      <c r="E48" s="34"/>
      <c r="F48" s="26"/>
      <c r="G48" s="35"/>
      <c r="H48" s="34"/>
      <c r="I48" s="391"/>
      <c r="J48" s="417"/>
      <c r="K48" s="26"/>
      <c r="M48" s="24"/>
      <c r="N48" s="24"/>
      <c r="O48" s="24"/>
      <c r="P48" s="24"/>
      <c r="Q48" s="24"/>
      <c r="R48" s="24"/>
    </row>
    <row r="49" spans="1:18" ht="25.5" customHeight="1">
      <c r="A49" s="19"/>
      <c r="B49" s="26" t="s">
        <v>44</v>
      </c>
      <c r="C49" s="35" t="s">
        <v>291</v>
      </c>
      <c r="D49" s="34"/>
      <c r="E49" s="34"/>
      <c r="F49" s="26"/>
      <c r="G49" s="35"/>
      <c r="H49" s="34"/>
      <c r="I49" s="391"/>
      <c r="J49" s="417"/>
      <c r="K49" s="26"/>
      <c r="M49" s="24"/>
      <c r="N49" s="24"/>
      <c r="O49" s="24"/>
      <c r="P49" s="24"/>
      <c r="Q49" s="24"/>
    </row>
    <row r="50" spans="1:18">
      <c r="A50" s="33"/>
      <c r="B50" s="26" t="s">
        <v>45</v>
      </c>
      <c r="C50" s="35" t="s">
        <v>293</v>
      </c>
      <c r="D50" s="34"/>
      <c r="E50" s="34"/>
      <c r="F50" s="26"/>
      <c r="G50" s="35"/>
      <c r="H50" s="34"/>
      <c r="I50" s="391"/>
      <c r="J50" s="417"/>
      <c r="K50" s="36"/>
    </row>
    <row r="51" spans="1:18" ht="25.5" customHeight="1">
      <c r="A51" s="19"/>
      <c r="B51" s="26" t="s">
        <v>46</v>
      </c>
      <c r="C51" s="35" t="s">
        <v>294</v>
      </c>
      <c r="D51" s="34"/>
      <c r="E51" s="34"/>
      <c r="F51" s="26"/>
      <c r="G51" s="35"/>
      <c r="H51" s="34"/>
      <c r="I51" s="391"/>
      <c r="J51" s="417"/>
    </row>
    <row r="52" spans="1:18" ht="25.5" customHeight="1">
      <c r="A52" s="19"/>
      <c r="B52" s="26" t="s">
        <v>47</v>
      </c>
      <c r="C52" s="35" t="s">
        <v>295</v>
      </c>
      <c r="D52" s="34"/>
      <c r="E52" s="34"/>
      <c r="F52" s="26"/>
      <c r="G52" s="35"/>
      <c r="H52" s="34"/>
      <c r="I52" s="391"/>
      <c r="J52" s="417"/>
      <c r="K52" s="26"/>
      <c r="M52" s="24"/>
      <c r="N52" s="24"/>
      <c r="O52" s="24"/>
      <c r="P52" s="24"/>
    </row>
    <row r="53" spans="1:18" ht="25.5" customHeight="1">
      <c r="A53" s="19"/>
      <c r="B53" s="26" t="s">
        <v>48</v>
      </c>
      <c r="C53" s="35" t="s">
        <v>296</v>
      </c>
      <c r="D53" s="34"/>
      <c r="E53" s="34"/>
      <c r="F53" s="26"/>
      <c r="G53" s="35"/>
      <c r="H53" s="34"/>
      <c r="I53" s="391"/>
      <c r="J53" s="417"/>
      <c r="K53" s="39"/>
      <c r="M53" s="24"/>
      <c r="N53" s="24"/>
      <c r="O53" s="24"/>
      <c r="P53" s="24"/>
      <c r="Q53" s="24"/>
      <c r="R53" s="24"/>
    </row>
    <row r="54" spans="1:18" ht="25.5" customHeight="1">
      <c r="A54" s="19"/>
      <c r="B54" s="26" t="s">
        <v>49</v>
      </c>
      <c r="C54" s="35" t="s">
        <v>297</v>
      </c>
      <c r="D54" s="34"/>
      <c r="E54" s="34"/>
      <c r="F54" s="26"/>
      <c r="G54" s="35"/>
      <c r="H54" s="34"/>
      <c r="I54" s="391"/>
      <c r="J54" s="417"/>
      <c r="K54" s="420"/>
      <c r="L54" s="421"/>
      <c r="M54" s="24"/>
      <c r="N54" s="24"/>
      <c r="O54" s="24"/>
      <c r="P54" s="24"/>
      <c r="Q54" s="24"/>
    </row>
    <row r="55" spans="1:18" ht="25.5" customHeight="1">
      <c r="A55" s="19"/>
      <c r="B55" s="26" t="s">
        <v>11</v>
      </c>
      <c r="C55" s="35" t="s">
        <v>298</v>
      </c>
      <c r="D55" s="34"/>
      <c r="E55" s="34"/>
      <c r="F55" s="26"/>
      <c r="G55" s="35"/>
      <c r="H55" s="34"/>
      <c r="I55" s="391"/>
      <c r="J55" s="417"/>
      <c r="K55" s="26"/>
      <c r="M55" s="24"/>
      <c r="N55" s="24"/>
      <c r="O55" s="24"/>
      <c r="P55" s="24"/>
      <c r="Q55" s="24"/>
    </row>
    <row r="56" spans="1:18" ht="25.5" customHeight="1">
      <c r="A56" s="19"/>
      <c r="B56" s="26" t="s">
        <v>12</v>
      </c>
      <c r="C56" s="35" t="s">
        <v>299</v>
      </c>
      <c r="D56" s="34"/>
      <c r="E56" s="34"/>
      <c r="F56" s="26"/>
      <c r="G56" s="35"/>
      <c r="H56" s="34"/>
      <c r="I56" s="391"/>
      <c r="J56" s="417"/>
      <c r="K56" s="26"/>
      <c r="M56" s="24"/>
      <c r="N56" s="24"/>
      <c r="O56" s="24"/>
      <c r="P56" s="24"/>
      <c r="Q56" s="24"/>
    </row>
    <row r="57" spans="1:18" ht="24.95" customHeight="1">
      <c r="A57" s="19"/>
      <c r="B57" s="26" t="s">
        <v>50</v>
      </c>
      <c r="C57" s="35" t="s">
        <v>300</v>
      </c>
      <c r="D57" s="34"/>
      <c r="E57" s="34"/>
      <c r="F57" s="26"/>
      <c r="G57" s="35"/>
      <c r="H57" s="34"/>
      <c r="I57" s="391"/>
      <c r="J57" s="417"/>
      <c r="K57" s="26"/>
      <c r="L57" s="40"/>
      <c r="M57" s="24"/>
      <c r="N57" s="24"/>
      <c r="O57" s="24"/>
      <c r="P57" s="24"/>
      <c r="Q57" s="24"/>
    </row>
    <row r="58" spans="1:18" ht="25.5" customHeight="1">
      <c r="A58" s="19"/>
      <c r="B58" s="26" t="s">
        <v>51</v>
      </c>
      <c r="C58" s="35" t="s">
        <v>326</v>
      </c>
      <c r="D58" s="34"/>
      <c r="E58" s="34"/>
      <c r="F58" s="26"/>
      <c r="G58" s="35"/>
      <c r="H58" s="34"/>
      <c r="I58" s="391"/>
      <c r="J58" s="417"/>
    </row>
    <row r="59" spans="1:18">
      <c r="A59" s="19"/>
      <c r="B59" s="26"/>
      <c r="C59" s="27"/>
      <c r="D59" s="24"/>
      <c r="E59" s="24"/>
      <c r="F59" s="24"/>
      <c r="G59" s="24"/>
      <c r="H59" s="24"/>
    </row>
    <row r="60" spans="1:18">
      <c r="A60" s="19"/>
      <c r="B60" s="41" t="s">
        <v>52</v>
      </c>
      <c r="C60" s="24"/>
      <c r="D60" s="31"/>
      <c r="E60" s="31"/>
      <c r="F60" s="31"/>
      <c r="G60" s="24"/>
      <c r="H60" s="31"/>
    </row>
    <row r="61" spans="1:18" ht="25.5" customHeight="1">
      <c r="A61" s="19"/>
      <c r="B61" s="30"/>
      <c r="C61" s="31"/>
      <c r="D61" s="24"/>
      <c r="E61" s="24"/>
      <c r="F61" s="24"/>
      <c r="G61" s="42"/>
      <c r="H61" s="24"/>
    </row>
    <row r="62" spans="1:18" ht="15" customHeight="1">
      <c r="A62" s="19"/>
      <c r="B62" s="43"/>
      <c r="C62" s="27" t="s">
        <v>284</v>
      </c>
      <c r="D62" s="42"/>
      <c r="E62" s="42"/>
      <c r="F62" s="42"/>
      <c r="G62" s="24"/>
      <c r="I62" s="17"/>
      <c r="J62" s="17"/>
      <c r="K62" s="17"/>
    </row>
    <row r="63" spans="1:18" ht="15" customHeight="1">
      <c r="A63" s="19"/>
      <c r="B63" s="43"/>
      <c r="C63" s="27" t="s">
        <v>247</v>
      </c>
      <c r="D63" s="42"/>
      <c r="E63" s="42"/>
      <c r="F63" s="42"/>
      <c r="G63" s="24"/>
      <c r="I63" s="17"/>
      <c r="J63" s="17"/>
      <c r="K63" s="17"/>
    </row>
    <row r="64" spans="1:18" ht="15" customHeight="1">
      <c r="A64" s="19"/>
      <c r="B64" s="43"/>
      <c r="C64" s="27"/>
      <c r="D64" s="42"/>
      <c r="E64" s="42"/>
      <c r="F64" s="42"/>
      <c r="G64" s="24"/>
      <c r="I64" s="17"/>
      <c r="J64" s="17"/>
      <c r="K64" s="17"/>
    </row>
    <row r="65" spans="1:12" ht="15" customHeight="1">
      <c r="A65" s="19"/>
      <c r="B65" s="44" t="s">
        <v>53</v>
      </c>
      <c r="C65" s="45"/>
      <c r="D65" s="44"/>
      <c r="E65" s="44"/>
      <c r="F65" s="44"/>
    </row>
    <row r="66" spans="1:12" ht="15" customHeight="1">
      <c r="A66" s="19"/>
      <c r="B66" s="44"/>
      <c r="C66" s="44"/>
      <c r="D66" s="46"/>
      <c r="E66" s="46"/>
      <c r="F66" s="46"/>
      <c r="G66" s="45"/>
      <c r="H66" s="17"/>
      <c r="I66" s="47"/>
      <c r="J66" s="47"/>
      <c r="K66" s="48"/>
    </row>
    <row r="67" spans="1:12" ht="15" customHeight="1">
      <c r="A67" s="19"/>
      <c r="B67" s="25"/>
      <c r="C67" s="46"/>
      <c r="I67" s="47"/>
      <c r="J67" s="47"/>
      <c r="K67" s="47"/>
    </row>
    <row r="68" spans="1:12" ht="15" customHeight="1">
      <c r="A68" s="19"/>
      <c r="B68" s="49">
        <v>0</v>
      </c>
      <c r="C68" s="50" t="s">
        <v>54</v>
      </c>
      <c r="D68" s="56" t="s">
        <v>55</v>
      </c>
      <c r="E68" s="56"/>
      <c r="F68" s="56"/>
      <c r="G68" s="56"/>
      <c r="H68" s="47"/>
      <c r="I68" s="47"/>
      <c r="J68" s="47"/>
      <c r="K68" s="47"/>
    </row>
    <row r="69" spans="1:12" ht="15" customHeight="1">
      <c r="A69" s="19"/>
      <c r="B69" s="51" t="s">
        <v>56</v>
      </c>
      <c r="C69" s="50" t="s">
        <v>54</v>
      </c>
      <c r="D69" s="481" t="s">
        <v>57</v>
      </c>
      <c r="E69" s="481"/>
      <c r="F69" s="481"/>
      <c r="G69" s="481"/>
      <c r="H69" s="47"/>
      <c r="I69" s="47"/>
      <c r="J69" s="47"/>
      <c r="K69" s="47"/>
    </row>
    <row r="70" spans="1:12" ht="15" customHeight="1">
      <c r="A70" s="19"/>
      <c r="B70" s="49" t="s">
        <v>58</v>
      </c>
      <c r="C70" s="50" t="s">
        <v>54</v>
      </c>
      <c r="D70" s="56" t="s">
        <v>59</v>
      </c>
      <c r="E70" s="56"/>
      <c r="F70" s="56"/>
      <c r="G70" s="56"/>
      <c r="H70" s="47"/>
      <c r="I70" s="47"/>
      <c r="J70" s="47"/>
      <c r="K70" s="52"/>
    </row>
    <row r="71" spans="1:12" ht="15" customHeight="1">
      <c r="A71" s="19"/>
      <c r="B71" s="49" t="s">
        <v>60</v>
      </c>
      <c r="C71" s="50" t="s">
        <v>54</v>
      </c>
      <c r="D71" s="438" t="s">
        <v>61</v>
      </c>
      <c r="E71" s="438"/>
      <c r="F71" s="438"/>
      <c r="G71" s="438"/>
      <c r="H71" s="47"/>
      <c r="I71" s="47"/>
      <c r="J71" s="47"/>
      <c r="K71" s="52"/>
    </row>
    <row r="72" spans="1:12" ht="15" customHeight="1">
      <c r="A72" s="19"/>
      <c r="B72" s="53"/>
      <c r="C72" s="54"/>
      <c r="D72" s="58"/>
      <c r="E72" s="48"/>
      <c r="F72" s="48"/>
      <c r="G72" s="48"/>
      <c r="L72" s="19"/>
    </row>
    <row r="73" spans="1:12" ht="15" customHeight="1">
      <c r="A73" s="19"/>
      <c r="B73" s="21" t="s">
        <v>62</v>
      </c>
      <c r="C73" s="28"/>
      <c r="D73" s="28"/>
      <c r="G73" s="45"/>
      <c r="H73" s="45"/>
      <c r="I73" s="55"/>
      <c r="J73" s="55"/>
      <c r="K73" s="56"/>
      <c r="L73" s="19"/>
    </row>
    <row r="74" spans="1:12" ht="15" customHeight="1">
      <c r="A74" s="19"/>
      <c r="B74" s="25"/>
      <c r="C74" s="28"/>
      <c r="I74" s="55"/>
      <c r="J74" s="55"/>
      <c r="K74" s="55"/>
      <c r="L74" s="19"/>
    </row>
    <row r="75" spans="1:12" ht="15" customHeight="1">
      <c r="A75" s="19"/>
      <c r="B75" s="49" t="s">
        <v>63</v>
      </c>
      <c r="C75" s="57" t="s">
        <v>54</v>
      </c>
      <c r="D75" s="59" t="s">
        <v>64</v>
      </c>
      <c r="E75" s="59"/>
      <c r="F75" s="59"/>
      <c r="G75" s="59"/>
      <c r="H75" s="59"/>
      <c r="I75" s="55"/>
      <c r="J75" s="55"/>
      <c r="K75" s="52"/>
      <c r="L75" s="19"/>
    </row>
    <row r="76" spans="1:12" ht="15" customHeight="1">
      <c r="A76" s="19"/>
      <c r="B76" s="49" t="s">
        <v>65</v>
      </c>
      <c r="C76" s="57" t="s">
        <v>54</v>
      </c>
      <c r="D76" s="59" t="s">
        <v>66</v>
      </c>
      <c r="E76" s="59"/>
      <c r="F76" s="59"/>
      <c r="G76" s="59"/>
      <c r="H76" s="59"/>
      <c r="I76" s="55"/>
      <c r="J76" s="55"/>
      <c r="K76" s="55"/>
      <c r="L76" s="19"/>
    </row>
    <row r="77" spans="1:12" ht="15" customHeight="1">
      <c r="A77" s="19"/>
      <c r="B77" s="49" t="s">
        <v>67</v>
      </c>
      <c r="C77" s="57" t="s">
        <v>54</v>
      </c>
      <c r="D77" s="58" t="s">
        <v>68</v>
      </c>
      <c r="E77" s="58"/>
      <c r="F77" s="58"/>
      <c r="G77" s="58"/>
      <c r="H77" s="58"/>
      <c r="I77" s="55"/>
      <c r="J77" s="55"/>
      <c r="K77" s="55"/>
      <c r="L77" s="19"/>
    </row>
    <row r="78" spans="1:12" ht="15" customHeight="1">
      <c r="A78" s="19"/>
      <c r="B78" s="49"/>
      <c r="C78" s="57"/>
      <c r="D78" s="59" t="s">
        <v>69</v>
      </c>
      <c r="E78" s="59"/>
      <c r="F78" s="59"/>
      <c r="G78" s="59"/>
      <c r="H78" s="59"/>
      <c r="I78" s="55"/>
      <c r="J78" s="55"/>
      <c r="K78" s="55"/>
      <c r="L78" s="19"/>
    </row>
    <row r="79" spans="1:12">
      <c r="A79" s="19"/>
      <c r="B79" s="49" t="s">
        <v>70</v>
      </c>
      <c r="C79" s="57" t="s">
        <v>54</v>
      </c>
      <c r="D79" s="59" t="s">
        <v>71</v>
      </c>
      <c r="E79" s="59"/>
      <c r="F79" s="55"/>
      <c r="G79" s="55"/>
      <c r="H79" s="55"/>
      <c r="I79" s="56"/>
      <c r="J79" s="56"/>
      <c r="K79" s="56"/>
      <c r="L79" s="19"/>
    </row>
    <row r="80" spans="1:12">
      <c r="A80" s="19"/>
      <c r="B80" s="49" t="s">
        <v>72</v>
      </c>
      <c r="C80" s="57" t="s">
        <v>54</v>
      </c>
      <c r="D80" s="59" t="s">
        <v>73</v>
      </c>
      <c r="E80" s="59"/>
      <c r="F80" s="55"/>
      <c r="G80" s="55"/>
      <c r="H80" s="55"/>
      <c r="I80" s="56"/>
      <c r="J80" s="56"/>
      <c r="K80" s="56"/>
      <c r="L80" s="19"/>
    </row>
    <row r="81" spans="1:12">
      <c r="A81" s="19"/>
      <c r="B81" s="49" t="s">
        <v>74</v>
      </c>
      <c r="C81" s="57" t="s">
        <v>54</v>
      </c>
      <c r="D81" s="59" t="s">
        <v>75</v>
      </c>
      <c r="E81" s="59"/>
      <c r="F81" s="56"/>
      <c r="G81" s="56"/>
      <c r="H81" s="56"/>
      <c r="L81" s="19"/>
    </row>
    <row r="82" spans="1:12">
      <c r="A82" s="19"/>
      <c r="B82" s="49" t="s">
        <v>76</v>
      </c>
      <c r="C82" s="57" t="s">
        <v>54</v>
      </c>
      <c r="D82" s="59" t="s">
        <v>77</v>
      </c>
      <c r="E82" s="59"/>
      <c r="F82" s="56"/>
      <c r="G82" s="56"/>
      <c r="H82" s="56"/>
      <c r="L82" s="19"/>
    </row>
    <row r="83" spans="1:12">
      <c r="A83" s="19"/>
      <c r="B83" s="49"/>
      <c r="C83" s="57"/>
      <c r="L83" s="19"/>
    </row>
    <row r="84" spans="1:12">
      <c r="A84" s="19"/>
      <c r="C84" s="61" t="s">
        <v>78</v>
      </c>
      <c r="L84" s="19"/>
    </row>
    <row r="85" spans="1:12">
      <c r="A85" s="19"/>
      <c r="B85" s="62"/>
      <c r="C85" s="63"/>
      <c r="I85" s="64"/>
      <c r="L85" s="19"/>
    </row>
    <row r="86" spans="1:12" ht="48.75" customHeight="1">
      <c r="A86" s="19"/>
      <c r="B86" s="62"/>
      <c r="C86" s="63"/>
      <c r="I86" s="65"/>
      <c r="J86" s="65"/>
      <c r="K86" s="65"/>
      <c r="L86" s="19"/>
    </row>
    <row r="87" spans="1:12" ht="28.5" customHeight="1">
      <c r="A87" s="19"/>
      <c r="B87" s="62"/>
      <c r="C87" s="63"/>
      <c r="G87" s="64"/>
      <c r="H87" s="64"/>
      <c r="I87" s="66"/>
      <c r="J87" s="66"/>
      <c r="L87" s="19"/>
    </row>
    <row r="88" spans="1:12">
      <c r="A88" s="19"/>
      <c r="B88" s="21"/>
      <c r="D88" s="65"/>
      <c r="E88" s="65"/>
      <c r="F88" s="65"/>
      <c r="G88" s="65"/>
      <c r="H88" s="65"/>
      <c r="L88" s="19"/>
    </row>
    <row r="89" spans="1:12" ht="15" customHeight="1">
      <c r="A89" s="19"/>
      <c r="B89" s="66"/>
      <c r="C89" s="66"/>
      <c r="D89" s="66"/>
      <c r="E89" s="66"/>
      <c r="F89" s="66"/>
      <c r="G89" s="66"/>
      <c r="H89" s="66"/>
      <c r="I89" s="65"/>
      <c r="J89" s="65"/>
      <c r="K89" s="65"/>
      <c r="L89" s="19"/>
    </row>
    <row r="90" spans="1:12" ht="17.25" customHeight="1">
      <c r="A90" s="19"/>
      <c r="B90" s="67"/>
      <c r="C90" s="64"/>
      <c r="I90" s="66"/>
      <c r="J90" s="65"/>
      <c r="K90" s="65"/>
      <c r="L90" s="19"/>
    </row>
    <row r="91" spans="1:12" ht="15" customHeight="1">
      <c r="A91" s="19"/>
      <c r="B91" s="21"/>
      <c r="D91" s="65"/>
      <c r="E91" s="65"/>
      <c r="F91" s="65"/>
      <c r="G91" s="65"/>
      <c r="H91" s="65"/>
      <c r="I91" s="66"/>
      <c r="J91" s="65"/>
      <c r="L91" s="19"/>
    </row>
    <row r="92" spans="1:12" ht="18" customHeight="1">
      <c r="A92" s="19"/>
      <c r="B92" s="482"/>
      <c r="C92" s="482"/>
      <c r="D92" s="482"/>
      <c r="E92" s="66"/>
      <c r="F92" s="66"/>
      <c r="G92" s="66"/>
      <c r="H92" s="66"/>
      <c r="I92" s="66"/>
      <c r="L92" s="19"/>
    </row>
    <row r="93" spans="1:12">
      <c r="A93" s="19"/>
      <c r="B93" s="483"/>
      <c r="C93" s="483"/>
      <c r="D93" s="483"/>
      <c r="E93" s="66"/>
      <c r="F93" s="66"/>
      <c r="G93" s="66"/>
      <c r="H93" s="66"/>
      <c r="L93" s="19"/>
    </row>
    <row r="94" spans="1:12">
      <c r="A94" s="19"/>
      <c r="B94" s="483"/>
      <c r="C94" s="483"/>
      <c r="D94" s="483"/>
      <c r="E94" s="483"/>
      <c r="F94" s="483"/>
      <c r="G94" s="483"/>
      <c r="H94" s="483"/>
      <c r="L94" s="19"/>
    </row>
  </sheetData>
  <customSheetViews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9:G69"/>
    <mergeCell ref="B92:D92"/>
    <mergeCell ref="B93:D93"/>
    <mergeCell ref="B94:H94"/>
  </mergeCells>
  <hyperlinks>
    <hyperlink ref="B7" r:id="rId3" location="Vorbemerkung!A1"/>
    <hyperlink ref="C61:H61" location="Bevölkerung!A1" display="Bevölkerung in den Ländern Deutschlands am 30. Juni 2010"/>
    <hyperlink ref="C62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1:G61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2:G62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49:J49" location="'7.1'!Druckbereich" display="7.1"/>
    <hyperlink ref="B50:J50" location="'7.2'!Druckbereich" display="7.2"/>
    <hyperlink ref="B51:J51" location="'8.'!Druckbereich" display="8"/>
    <hyperlink ref="B52:J52" location="'9.'!Druckbereich" display="9"/>
    <hyperlink ref="B53:J53" location="'10.'!Druckbereich" display="10"/>
    <hyperlink ref="B54:L54" location="'11.'!Druckbereich" display="11"/>
    <hyperlink ref="B55:J55" location="'12.'!Druckbereich" display="12"/>
    <hyperlink ref="B56:J56" location="'13.'!Druckbereich" display="13"/>
    <hyperlink ref="B57:J57" location="'14.'!Druckbereich" display="14"/>
    <hyperlink ref="B58:J58" location="'15.'!Druckbereich" display="15"/>
    <hyperlink ref="B13:J17" location="'Methodische Hinweise'!A1" display="'Methodische Hinweise'!A1"/>
    <hyperlink ref="B46:I46" location="'5.1_5.2'!Druckbereich" display="5.2"/>
  </hyperlinks>
  <pageMargins left="0.39370078740157483" right="0.39370078740157483" top="0.59055118110236227" bottom="0.59055118110236227" header="0.39370078740157483" footer="0.39370078740157483"/>
  <pageSetup paperSize="9" scale="65" fitToHeight="3" orientation="portrait" horizontalDpi="1200" verticalDpi="1200" r:id="rId4"/>
  <headerFooter alignWithMargins="0"/>
  <rowBreaks count="1" manualBreakCount="1">
    <brk id="58" max="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73" customWidth="1" collapsed="1"/>
    <col min="2" max="2" width="4" style="73" customWidth="1" collapsed="1"/>
    <col min="3" max="16384" width="11.42578125" style="73" collapsed="1"/>
  </cols>
  <sheetData>
    <row r="2" spans="2:15" ht="15">
      <c r="B2" s="361" t="s">
        <v>239</v>
      </c>
      <c r="C2" s="362"/>
    </row>
    <row r="3" spans="2:15" ht="15">
      <c r="B3" s="361" t="s">
        <v>240</v>
      </c>
    </row>
    <row r="12" spans="2:15">
      <c r="O12" s="73" t="s">
        <v>2</v>
      </c>
    </row>
    <row r="15" spans="2:15">
      <c r="D15" s="95"/>
      <c r="E15" s="95"/>
      <c r="F15" s="95"/>
      <c r="G15" s="95"/>
    </row>
    <row r="17" spans="2:2" ht="12.75" customHeight="1">
      <c r="B17" s="361"/>
    </row>
    <row r="18" spans="2:2" ht="12.75" customHeight="1">
      <c r="B18" s="361"/>
    </row>
    <row r="19" spans="2:2" ht="12.75" customHeight="1"/>
    <row r="20" spans="2:2" ht="13.5">
      <c r="B20" s="363"/>
    </row>
    <row r="21" spans="2:2" ht="13.5">
      <c r="B21" s="363"/>
    </row>
    <row r="22" spans="2:2" ht="13.5">
      <c r="B22" s="363"/>
    </row>
    <row r="23" spans="2:2" ht="13.5">
      <c r="B23" s="363"/>
    </row>
    <row r="24" spans="2:2" ht="13.5">
      <c r="B24" s="363"/>
    </row>
  </sheetData>
  <customSheetViews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Exch.Document.2015" dvAspect="DVASPECT_ICON" shapeId="33799" r:id="rId6">
          <objectPr defaultSize="0" r:id="rId7">
            <anchor moveWithCells="1">
              <from>
                <xdr:col>4</xdr:col>
                <xdr:colOff>533400</xdr:colOff>
                <xdr:row>4</xdr:row>
                <xdr:rowOff>114300</xdr:rowOff>
              </from>
              <to>
                <xdr:col>5</xdr:col>
                <xdr:colOff>685800</xdr:colOff>
                <xdr:row>9</xdr:row>
                <xdr:rowOff>76200</xdr:rowOff>
              </to>
            </anchor>
          </objectPr>
        </oleObject>
      </mc:Choice>
      <mc:Fallback>
        <oleObject progId="AcroExch.Document.2015" dvAspect="DVASPECT_ICON" shapeId="33799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53"/>
  <sheetViews>
    <sheetView showGridLines="0" zoomScaleNormal="100" zoomScaleSheetLayoutView="100" workbookViewId="0"/>
  </sheetViews>
  <sheetFormatPr baseColWidth="10" defaultRowHeight="12.75"/>
  <cols>
    <col min="1" max="1" width="16.7109375" style="94" customWidth="1" collapsed="1"/>
    <col min="2" max="11" width="14.28515625" style="31" customWidth="1" collapsed="1"/>
    <col min="12" max="16384" width="11.42578125" style="31" collapsed="1"/>
  </cols>
  <sheetData>
    <row r="1" spans="1:17" ht="20.100000000000001" customHeight="1">
      <c r="A1" s="68" t="s">
        <v>248</v>
      </c>
      <c r="B1" s="68"/>
      <c r="C1" s="68"/>
      <c r="D1" s="68"/>
      <c r="E1" s="68"/>
      <c r="F1" s="68"/>
      <c r="G1" s="69"/>
      <c r="H1" s="68"/>
      <c r="I1" s="70"/>
    </row>
    <row r="2" spans="1:17" ht="20.100000000000001" customHeight="1">
      <c r="A2" s="71" t="s">
        <v>79</v>
      </c>
      <c r="B2" s="71"/>
      <c r="C2" s="71"/>
      <c r="D2" s="71"/>
      <c r="E2" s="71"/>
      <c r="F2" s="71"/>
      <c r="G2" s="72"/>
      <c r="H2" s="71"/>
      <c r="I2" s="71"/>
    </row>
    <row r="3" spans="1:17" ht="20.100000000000001" customHeight="1">
      <c r="A3" s="490" t="s">
        <v>80</v>
      </c>
      <c r="B3" s="490"/>
      <c r="C3" s="490"/>
      <c r="D3" s="490"/>
      <c r="E3" s="490"/>
      <c r="F3" s="490"/>
      <c r="G3" s="490"/>
      <c r="H3" s="490"/>
      <c r="I3" s="490"/>
    </row>
    <row r="4" spans="1:17" ht="15" customHeight="1">
      <c r="A4" s="491"/>
      <c r="B4" s="491"/>
      <c r="C4" s="491"/>
      <c r="D4" s="491"/>
      <c r="E4" s="491"/>
      <c r="F4" s="491"/>
      <c r="G4" s="491"/>
      <c r="H4" s="492"/>
      <c r="I4" s="492"/>
    </row>
    <row r="5" spans="1:17" s="73" customFormat="1" ht="15" customHeight="1">
      <c r="A5" s="493" t="s">
        <v>81</v>
      </c>
      <c r="B5" s="484" t="s">
        <v>265</v>
      </c>
      <c r="C5" s="496"/>
      <c r="D5" s="484" t="s">
        <v>83</v>
      </c>
      <c r="E5" s="498"/>
      <c r="F5" s="484" t="s">
        <v>84</v>
      </c>
      <c r="G5" s="496"/>
      <c r="H5" s="484" t="s">
        <v>85</v>
      </c>
      <c r="I5" s="496"/>
      <c r="J5" s="484" t="s">
        <v>86</v>
      </c>
      <c r="K5" s="485"/>
    </row>
    <row r="6" spans="1:17" s="74" customFormat="1" ht="39" customHeight="1">
      <c r="A6" s="494"/>
      <c r="B6" s="486"/>
      <c r="C6" s="497"/>
      <c r="D6" s="499"/>
      <c r="E6" s="500"/>
      <c r="F6" s="486"/>
      <c r="G6" s="497"/>
      <c r="H6" s="486"/>
      <c r="I6" s="497"/>
      <c r="J6" s="486"/>
      <c r="K6" s="487"/>
    </row>
    <row r="7" spans="1:17" s="74" customFormat="1" ht="27" customHeight="1">
      <c r="A7" s="495"/>
      <c r="B7" s="75" t="s">
        <v>87</v>
      </c>
      <c r="C7" s="75" t="s">
        <v>88</v>
      </c>
      <c r="D7" s="75" t="s">
        <v>87</v>
      </c>
      <c r="E7" s="75" t="s">
        <v>88</v>
      </c>
      <c r="F7" s="75" t="s">
        <v>87</v>
      </c>
      <c r="G7" s="75" t="s">
        <v>88</v>
      </c>
      <c r="H7" s="75" t="s">
        <v>87</v>
      </c>
      <c r="I7" s="75" t="s">
        <v>88</v>
      </c>
      <c r="J7" s="76" t="s">
        <v>87</v>
      </c>
      <c r="K7" s="76" t="s">
        <v>88</v>
      </c>
    </row>
    <row r="8" spans="1:17" s="74" customFormat="1" ht="39.950000000000003" customHeight="1">
      <c r="A8" s="77"/>
      <c r="B8" s="488" t="s">
        <v>266</v>
      </c>
      <c r="C8" s="488"/>
      <c r="D8" s="488"/>
      <c r="E8" s="488"/>
      <c r="F8" s="488"/>
      <c r="G8" s="488"/>
      <c r="H8" s="488"/>
      <c r="I8" s="488"/>
    </row>
    <row r="9" spans="1:17" ht="20.100000000000001" customHeight="1">
      <c r="A9" s="84">
        <v>40633</v>
      </c>
      <c r="B9" s="404">
        <v>2000035</v>
      </c>
      <c r="C9" s="433">
        <v>24465.045663942565</v>
      </c>
      <c r="D9" s="398">
        <v>1273652</v>
      </c>
      <c r="E9" s="433">
        <v>15579.704525156698</v>
      </c>
      <c r="F9" s="398">
        <v>599211</v>
      </c>
      <c r="G9" s="433">
        <v>7329.7339683238979</v>
      </c>
      <c r="H9" s="398">
        <v>127172</v>
      </c>
      <c r="I9" s="433">
        <v>1676.2356375641966</v>
      </c>
      <c r="J9" s="398" t="s">
        <v>60</v>
      </c>
      <c r="K9" s="433" t="s">
        <v>60</v>
      </c>
      <c r="N9" s="78"/>
      <c r="O9" s="78"/>
      <c r="P9" s="79"/>
      <c r="Q9" s="79"/>
    </row>
    <row r="10" spans="1:17" ht="20.100000000000001" customHeight="1">
      <c r="A10" s="87">
        <v>40724</v>
      </c>
      <c r="B10" s="404">
        <v>2017075.3243646601</v>
      </c>
      <c r="C10" s="433">
        <v>24831.742391260894</v>
      </c>
      <c r="D10" s="398">
        <v>1283012.0022199999</v>
      </c>
      <c r="E10" s="433">
        <v>15685.152885549649</v>
      </c>
      <c r="F10" s="398">
        <v>605751.08709866006</v>
      </c>
      <c r="G10" s="433">
        <v>7557.9431329993486</v>
      </c>
      <c r="H10" s="398">
        <v>128312.235046</v>
      </c>
      <c r="I10" s="433">
        <v>1711.8368415825382</v>
      </c>
      <c r="J10" s="398" t="s">
        <v>60</v>
      </c>
      <c r="K10" s="433" t="s">
        <v>60</v>
      </c>
      <c r="N10" s="78"/>
      <c r="O10" s="78"/>
      <c r="P10" s="79"/>
      <c r="Q10" s="79"/>
    </row>
    <row r="11" spans="1:17" ht="20.100000000000001" customHeight="1">
      <c r="A11" s="84">
        <v>40816</v>
      </c>
      <c r="B11" s="404">
        <v>2026769</v>
      </c>
      <c r="C11" s="433">
        <v>24792.064206507992</v>
      </c>
      <c r="D11" s="398">
        <v>1288783.4093180001</v>
      </c>
      <c r="E11" s="433">
        <v>15764.796596007796</v>
      </c>
      <c r="F11" s="398">
        <v>609261</v>
      </c>
      <c r="G11" s="433">
        <v>7452.6686714279058</v>
      </c>
      <c r="H11" s="398">
        <v>128724.32545999999</v>
      </c>
      <c r="I11" s="433">
        <v>1696.6966137000616</v>
      </c>
      <c r="J11" s="398" t="s">
        <v>60</v>
      </c>
      <c r="K11" s="433" t="s">
        <v>60</v>
      </c>
      <c r="L11" s="78"/>
      <c r="M11" s="78"/>
      <c r="N11" s="79"/>
      <c r="O11" s="79"/>
    </row>
    <row r="12" spans="1:17" ht="20.100000000000001" customHeight="1">
      <c r="A12" s="84">
        <v>40908</v>
      </c>
      <c r="B12" s="404">
        <v>2030012.72001313</v>
      </c>
      <c r="C12" s="433">
        <v>24826.498959129625</v>
      </c>
      <c r="D12" s="398">
        <v>1282272.4789631499</v>
      </c>
      <c r="E12" s="433">
        <v>15681.840833043303</v>
      </c>
      <c r="F12" s="398">
        <v>617867.26260997995</v>
      </c>
      <c r="G12" s="433">
        <v>7556.3472094735071</v>
      </c>
      <c r="H12" s="398">
        <v>129872.97844000001</v>
      </c>
      <c r="I12" s="433">
        <v>1712.4616038705519</v>
      </c>
      <c r="J12" s="398" t="s">
        <v>60</v>
      </c>
      <c r="K12" s="433" t="s">
        <v>60</v>
      </c>
      <c r="L12" s="78"/>
      <c r="M12" s="88"/>
      <c r="N12" s="88"/>
      <c r="O12" s="79"/>
    </row>
    <row r="13" spans="1:17" ht="20.100000000000001" customHeight="1">
      <c r="A13" s="84">
        <v>40999</v>
      </c>
      <c r="B13" s="404">
        <v>2041981.543356474</v>
      </c>
      <c r="C13" s="433">
        <v>24972.874386902124</v>
      </c>
      <c r="D13" s="398">
        <v>1286189.605763</v>
      </c>
      <c r="E13" s="433">
        <v>15729.746219773408</v>
      </c>
      <c r="F13" s="398">
        <v>622660.88909860002</v>
      </c>
      <c r="G13" s="433">
        <v>7614.9719470709206</v>
      </c>
      <c r="H13" s="398">
        <v>133131.04849487409</v>
      </c>
      <c r="I13" s="433">
        <v>1755.4214246023903</v>
      </c>
      <c r="J13" s="398" t="s">
        <v>60</v>
      </c>
      <c r="K13" s="433" t="s">
        <v>60</v>
      </c>
      <c r="L13" s="78"/>
      <c r="M13" s="88"/>
      <c r="N13" s="88"/>
      <c r="O13" s="78"/>
    </row>
    <row r="14" spans="1:17" ht="20.100000000000001" customHeight="1">
      <c r="A14" s="87">
        <v>41090</v>
      </c>
      <c r="B14" s="404">
        <v>2082420.0744270999</v>
      </c>
      <c r="C14" s="433">
        <v>25467.426534105976</v>
      </c>
      <c r="D14" s="398">
        <v>1306294.68810441</v>
      </c>
      <c r="E14" s="433">
        <v>15975.625864221645</v>
      </c>
      <c r="F14" s="398">
        <v>643080.74826968997</v>
      </c>
      <c r="G14" s="433">
        <v>7864.7012258378827</v>
      </c>
      <c r="H14" s="398">
        <v>133044.638053</v>
      </c>
      <c r="I14" s="433">
        <v>1754.2820454516207</v>
      </c>
      <c r="J14" s="398" t="s">
        <v>60</v>
      </c>
      <c r="K14" s="433" t="s">
        <v>60</v>
      </c>
      <c r="L14" s="78"/>
      <c r="M14" s="88"/>
      <c r="N14" s="88"/>
      <c r="O14" s="431"/>
    </row>
    <row r="15" spans="1:17" ht="20.100000000000001" customHeight="1">
      <c r="A15" s="84">
        <v>41182</v>
      </c>
      <c r="B15" s="404">
        <v>2064109.7983374102</v>
      </c>
      <c r="C15" s="433">
        <v>25243.496878000609</v>
      </c>
      <c r="D15" s="398">
        <v>1282755.1258710001</v>
      </c>
      <c r="E15" s="433">
        <v>15687.743472389964</v>
      </c>
      <c r="F15" s="398">
        <v>648679.21968941006</v>
      </c>
      <c r="G15" s="433">
        <v>7933.1689962632327</v>
      </c>
      <c r="H15" s="398">
        <v>132675.452777</v>
      </c>
      <c r="I15" s="433">
        <v>1749.4140920292971</v>
      </c>
      <c r="J15" s="398" t="s">
        <v>60</v>
      </c>
      <c r="K15" s="433" t="s">
        <v>60</v>
      </c>
      <c r="L15" s="78"/>
      <c r="M15" s="88"/>
      <c r="N15" s="88"/>
      <c r="O15" s="78"/>
    </row>
    <row r="16" spans="1:17" ht="20.100000000000001" customHeight="1">
      <c r="A16" s="84">
        <v>41274</v>
      </c>
      <c r="B16" s="404">
        <v>2071769.66016694</v>
      </c>
      <c r="C16" s="433">
        <v>25295.485648959766</v>
      </c>
      <c r="D16" s="398">
        <v>1289128.1538509401</v>
      </c>
      <c r="E16" s="433">
        <v>15739.743342307107</v>
      </c>
      <c r="F16" s="398">
        <v>649075.87414900004</v>
      </c>
      <c r="G16" s="433">
        <v>7924.958925356138</v>
      </c>
      <c r="H16" s="398">
        <v>133565.632167</v>
      </c>
      <c r="I16" s="433">
        <v>1759.3023889228373</v>
      </c>
      <c r="J16" s="398" t="s">
        <v>60</v>
      </c>
      <c r="K16" s="433" t="s">
        <v>60</v>
      </c>
      <c r="L16" s="78"/>
      <c r="M16" s="88"/>
      <c r="N16" s="88"/>
      <c r="O16" s="78"/>
    </row>
    <row r="17" spans="1:15" ht="20.100000000000001" customHeight="1">
      <c r="A17" s="84">
        <v>41364</v>
      </c>
      <c r="B17" s="404">
        <v>2057560.13660525</v>
      </c>
      <c r="C17" s="433">
        <v>25121.993003399777</v>
      </c>
      <c r="D17" s="398">
        <v>1286164.7229160001</v>
      </c>
      <c r="E17" s="433">
        <v>15703.561026228388</v>
      </c>
      <c r="F17" s="398">
        <v>636466.12893725</v>
      </c>
      <c r="G17" s="433">
        <v>7770.9989387931737</v>
      </c>
      <c r="H17" s="398">
        <v>134929.28475200001</v>
      </c>
      <c r="I17" s="433">
        <v>1777.2641745373558</v>
      </c>
      <c r="J17" s="398" t="s">
        <v>60</v>
      </c>
      <c r="K17" s="433" t="s">
        <v>60</v>
      </c>
      <c r="L17" s="78"/>
      <c r="M17" s="88"/>
      <c r="N17" s="88"/>
      <c r="O17" s="78"/>
    </row>
    <row r="18" spans="1:15" ht="20.100000000000001" customHeight="1">
      <c r="A18" s="87">
        <v>41455</v>
      </c>
      <c r="B18" s="404">
        <v>2048359.6414764014</v>
      </c>
      <c r="C18" s="433">
        <v>25009.658607849084</v>
      </c>
      <c r="D18" s="398">
        <v>1288469.095426</v>
      </c>
      <c r="E18" s="433">
        <v>15731.696500396818</v>
      </c>
      <c r="F18" s="398">
        <v>626709.46904717991</v>
      </c>
      <c r="G18" s="433">
        <v>7651.8739921467577</v>
      </c>
      <c r="H18" s="398">
        <v>133181.07700322144</v>
      </c>
      <c r="I18" s="433">
        <v>1754.2370977447715</v>
      </c>
      <c r="J18" s="398" t="s">
        <v>60</v>
      </c>
      <c r="K18" s="433" t="s">
        <v>60</v>
      </c>
      <c r="L18" s="78"/>
      <c r="M18" s="88"/>
      <c r="N18" s="88"/>
      <c r="O18" s="78"/>
    </row>
    <row r="19" spans="1:15" ht="20.100000000000001" customHeight="1">
      <c r="A19" s="84">
        <v>41547</v>
      </c>
      <c r="B19" s="404">
        <v>2024177.7498073429</v>
      </c>
      <c r="C19" s="433">
        <v>24714.407303884105</v>
      </c>
      <c r="D19" s="398">
        <v>1270433.528957</v>
      </c>
      <c r="E19" s="433">
        <v>15511.489388786405</v>
      </c>
      <c r="F19" s="398">
        <v>620370.21261019353</v>
      </c>
      <c r="G19" s="433">
        <v>7574.4741859279802</v>
      </c>
      <c r="H19" s="398">
        <v>133374.0082401493</v>
      </c>
      <c r="I19" s="433">
        <v>1756.7783531599418</v>
      </c>
      <c r="J19" s="398" t="s">
        <v>60</v>
      </c>
      <c r="K19" s="433" t="s">
        <v>60</v>
      </c>
      <c r="L19" s="78"/>
      <c r="M19" s="88"/>
      <c r="N19" s="88"/>
      <c r="O19" s="78"/>
    </row>
    <row r="20" spans="1:15" ht="20.100000000000001" customHeight="1">
      <c r="A20" s="84">
        <v>41639</v>
      </c>
      <c r="B20" s="404">
        <v>2043727.6023786895</v>
      </c>
      <c r="C20" s="433">
        <v>25360.926419371081</v>
      </c>
      <c r="D20" s="398">
        <v>1281436.6419010195</v>
      </c>
      <c r="E20" s="433">
        <v>15901.542039415084</v>
      </c>
      <c r="F20" s="398">
        <v>628687.91410966998</v>
      </c>
      <c r="G20" s="433">
        <v>7801.4838728634477</v>
      </c>
      <c r="H20" s="398">
        <v>133603.04636800001</v>
      </c>
      <c r="I20" s="433">
        <v>1786.2739152758049</v>
      </c>
      <c r="J20" s="398" t="s">
        <v>60</v>
      </c>
      <c r="K20" s="433" t="s">
        <v>60</v>
      </c>
      <c r="L20" s="78"/>
      <c r="M20" s="88"/>
      <c r="N20" s="88"/>
      <c r="O20" s="78"/>
    </row>
    <row r="21" spans="1:15" ht="20.100000000000001" customHeight="1">
      <c r="A21" s="84">
        <v>41729</v>
      </c>
      <c r="B21" s="404">
        <v>2036543.64647987</v>
      </c>
      <c r="C21" s="433">
        <v>25271.779618820015</v>
      </c>
      <c r="D21" s="398">
        <v>1278540.790152</v>
      </c>
      <c r="E21" s="433">
        <v>15865.606974955999</v>
      </c>
      <c r="F21" s="398">
        <v>619697.69918478001</v>
      </c>
      <c r="G21" s="433">
        <v>7689.9229295463947</v>
      </c>
      <c r="H21" s="398">
        <v>138305.15714309001</v>
      </c>
      <c r="I21" s="433">
        <v>1849.1411780562164</v>
      </c>
      <c r="J21" s="398" t="s">
        <v>60</v>
      </c>
      <c r="K21" s="433" t="s">
        <v>60</v>
      </c>
      <c r="L21" s="78"/>
      <c r="M21" s="78"/>
      <c r="N21" s="79"/>
      <c r="O21" s="78"/>
    </row>
    <row r="22" spans="1:15" ht="20.100000000000001" customHeight="1">
      <c r="A22" s="87">
        <v>41820</v>
      </c>
      <c r="B22" s="404">
        <v>2044123.7333882928</v>
      </c>
      <c r="C22" s="433">
        <v>25365.842069272414</v>
      </c>
      <c r="D22" s="398">
        <v>1286849.158118</v>
      </c>
      <c r="E22" s="434">
        <v>15968.70677573451</v>
      </c>
      <c r="F22" s="398">
        <v>618554.78896976286</v>
      </c>
      <c r="G22" s="433">
        <v>7675.7403829911382</v>
      </c>
      <c r="H22" s="398">
        <v>138719.78630052999</v>
      </c>
      <c r="I22" s="433">
        <v>1854.6847735698079</v>
      </c>
      <c r="J22" s="398" t="s">
        <v>60</v>
      </c>
      <c r="K22" s="433" t="s">
        <v>60</v>
      </c>
      <c r="L22" s="78"/>
      <c r="M22" s="78"/>
      <c r="N22" s="79"/>
      <c r="O22" s="78"/>
    </row>
    <row r="23" spans="1:15" ht="20.100000000000001" customHeight="1">
      <c r="A23" s="84">
        <v>41912</v>
      </c>
      <c r="B23" s="404">
        <v>2044177.2446741702</v>
      </c>
      <c r="C23" s="433">
        <v>25366.506098951399</v>
      </c>
      <c r="D23" s="398">
        <v>1282510.0205639999</v>
      </c>
      <c r="E23" s="433">
        <v>15914.861758373856</v>
      </c>
      <c r="F23" s="398">
        <v>622509.84849970008</v>
      </c>
      <c r="G23" s="433">
        <v>7724.8193177798194</v>
      </c>
      <c r="H23" s="398">
        <v>139157.37561047002</v>
      </c>
      <c r="I23" s="433">
        <v>1860.5353465260293</v>
      </c>
      <c r="J23" s="398" t="s">
        <v>60</v>
      </c>
      <c r="K23" s="433" t="s">
        <v>60</v>
      </c>
      <c r="M23" s="78"/>
      <c r="N23" s="79"/>
      <c r="O23" s="78"/>
    </row>
    <row r="24" spans="1:15" ht="20.100000000000001" customHeight="1">
      <c r="A24" s="84">
        <v>42004</v>
      </c>
      <c r="B24" s="404">
        <v>2048276.0583310029</v>
      </c>
      <c r="C24" s="433">
        <v>25310.784969992819</v>
      </c>
      <c r="D24" s="398">
        <v>1286568.312591</v>
      </c>
      <c r="E24" s="433">
        <v>15898.273954210781</v>
      </c>
      <c r="F24" s="398">
        <v>621912.49984600302</v>
      </c>
      <c r="G24" s="433">
        <v>7685.0449380242189</v>
      </c>
      <c r="H24" s="398">
        <v>139795.24589399999</v>
      </c>
      <c r="I24" s="433">
        <v>1862.0218824048438</v>
      </c>
      <c r="J24" s="398" t="s">
        <v>60</v>
      </c>
      <c r="K24" s="433" t="s">
        <v>60</v>
      </c>
      <c r="M24" s="78"/>
      <c r="O24" s="78"/>
    </row>
    <row r="25" spans="1:15" s="81" customFormat="1" ht="20.100000000000001" customHeight="1">
      <c r="A25" s="397">
        <v>42094</v>
      </c>
      <c r="B25" s="404">
        <v>2060538.7506661625</v>
      </c>
      <c r="C25" s="433">
        <v>25462.316482352195</v>
      </c>
      <c r="D25" s="398">
        <v>1291578.006417</v>
      </c>
      <c r="E25" s="433">
        <v>15960.179322229731</v>
      </c>
      <c r="F25" s="398">
        <v>624015.53701202245</v>
      </c>
      <c r="G25" s="433">
        <v>7711.0324123573391</v>
      </c>
      <c r="H25" s="398">
        <v>144945.20723714001</v>
      </c>
      <c r="I25" s="433">
        <v>1930.6174963196181</v>
      </c>
      <c r="J25" s="398" t="s">
        <v>60</v>
      </c>
      <c r="K25" s="433" t="s">
        <v>60</v>
      </c>
      <c r="L25" s="31"/>
      <c r="M25" s="78"/>
      <c r="O25" s="82"/>
    </row>
    <row r="26" spans="1:15" ht="20.100000000000001" customHeight="1">
      <c r="A26" s="87">
        <v>42185</v>
      </c>
      <c r="B26" s="404">
        <v>2025156.3179021701</v>
      </c>
      <c r="C26" s="433">
        <v>25025.09165430125</v>
      </c>
      <c r="D26" s="398">
        <v>1273171.052844</v>
      </c>
      <c r="E26" s="433">
        <v>15732.722460668567</v>
      </c>
      <c r="F26" s="398">
        <v>607478.76552999986</v>
      </c>
      <c r="G26" s="433">
        <v>7506.6856079424906</v>
      </c>
      <c r="H26" s="398">
        <v>144506.49952816998</v>
      </c>
      <c r="I26" s="433">
        <v>1924.7740690352502</v>
      </c>
      <c r="J26" s="398" t="s">
        <v>60</v>
      </c>
      <c r="K26" s="433" t="s">
        <v>60</v>
      </c>
      <c r="M26" s="78"/>
      <c r="N26" s="79"/>
      <c r="O26" s="78"/>
    </row>
    <row r="27" spans="1:15" ht="20.100000000000001" customHeight="1">
      <c r="A27" s="84">
        <v>42277</v>
      </c>
      <c r="B27" s="404">
        <v>2027799.659277</v>
      </c>
      <c r="C27" s="433">
        <v>25057.75573044884</v>
      </c>
      <c r="D27" s="398">
        <v>1267456.5768860001</v>
      </c>
      <c r="E27" s="433">
        <v>15662.108018049448</v>
      </c>
      <c r="F27" s="398">
        <v>615338.39549499995</v>
      </c>
      <c r="G27" s="433">
        <v>7603.8079675866911</v>
      </c>
      <c r="H27" s="398">
        <v>145004.686896</v>
      </c>
      <c r="I27" s="433">
        <v>1931.409743764422</v>
      </c>
      <c r="J27" s="398" t="s">
        <v>60</v>
      </c>
      <c r="K27" s="433" t="s">
        <v>60</v>
      </c>
      <c r="M27" s="78"/>
      <c r="N27" s="79"/>
      <c r="O27" s="78"/>
    </row>
    <row r="28" spans="1:15" ht="20.100000000000001" customHeight="1">
      <c r="A28" s="84">
        <v>42369</v>
      </c>
      <c r="B28" s="404">
        <v>2027484.8810330001</v>
      </c>
      <c r="C28" s="433">
        <v>24889.642993470898</v>
      </c>
      <c r="D28" s="398">
        <v>1262911.7713299999</v>
      </c>
      <c r="E28" s="433">
        <v>15503.653523986022</v>
      </c>
      <c r="F28" s="398">
        <v>619069.85028300004</v>
      </c>
      <c r="G28" s="433">
        <v>7599.7743340580582</v>
      </c>
      <c r="H28" s="398">
        <v>145503.25941999999</v>
      </c>
      <c r="I28" s="433">
        <v>1926.1695932227458</v>
      </c>
      <c r="J28" s="398" t="s">
        <v>60</v>
      </c>
      <c r="K28" s="433" t="s">
        <v>60</v>
      </c>
      <c r="L28" s="78"/>
      <c r="M28" s="78"/>
      <c r="N28" s="79"/>
      <c r="O28" s="78"/>
    </row>
    <row r="29" spans="1:15" ht="12.75" customHeight="1">
      <c r="A29" s="84"/>
      <c r="B29" s="85"/>
      <c r="C29" s="86"/>
      <c r="D29" s="85"/>
      <c r="E29" s="86"/>
      <c r="F29" s="85"/>
      <c r="G29" s="86"/>
      <c r="H29" s="85"/>
      <c r="I29" s="86"/>
      <c r="J29" s="78"/>
      <c r="K29" s="78"/>
      <c r="L29" s="78"/>
      <c r="N29" s="79"/>
      <c r="O29" s="78"/>
    </row>
    <row r="30" spans="1:15" ht="50.1" customHeight="1">
      <c r="A30" s="87"/>
      <c r="B30" s="489" t="s">
        <v>275</v>
      </c>
      <c r="C30" s="489"/>
      <c r="D30" s="489"/>
      <c r="E30" s="489"/>
      <c r="F30" s="489"/>
      <c r="G30" s="489"/>
      <c r="H30" s="489"/>
      <c r="I30" s="489"/>
      <c r="J30" s="79"/>
      <c r="K30" s="78"/>
      <c r="L30" s="78"/>
      <c r="O30" s="78"/>
    </row>
    <row r="31" spans="1:15" s="81" customFormat="1" ht="20.100000000000001" customHeight="1">
      <c r="A31" s="80">
        <v>42460</v>
      </c>
      <c r="B31" s="463">
        <v>2033813.71217</v>
      </c>
      <c r="C31" s="86">
        <v>24967.33646928396</v>
      </c>
      <c r="D31" s="463">
        <v>1277413.67976</v>
      </c>
      <c r="E31" s="86">
        <v>15681.680658453632</v>
      </c>
      <c r="F31" s="463">
        <v>612717.91969000001</v>
      </c>
      <c r="G31" s="86">
        <v>7521.7972866047994</v>
      </c>
      <c r="H31" s="463">
        <v>143189.38062000001</v>
      </c>
      <c r="I31" s="86">
        <v>1895.5385062991352</v>
      </c>
      <c r="J31" s="463">
        <v>492.73209000000003</v>
      </c>
      <c r="K31" s="86">
        <v>6.0488371214281624</v>
      </c>
      <c r="L31" s="88"/>
      <c r="N31" s="83"/>
      <c r="O31" s="82"/>
    </row>
    <row r="32" spans="1:15" s="81" customFormat="1" ht="20.100000000000001" customHeight="1">
      <c r="A32" s="384">
        <v>42551</v>
      </c>
      <c r="B32" s="382">
        <v>2037579.7973799999</v>
      </c>
      <c r="C32" s="89">
        <v>25011.011122678214</v>
      </c>
      <c r="D32" s="88">
        <v>1286273.9957099999</v>
      </c>
      <c r="E32" s="89">
        <v>15790.450939735578</v>
      </c>
      <c r="F32" s="88">
        <v>607685.73595999996</v>
      </c>
      <c r="G32" s="89">
        <v>7458.0288882337809</v>
      </c>
      <c r="H32" s="88">
        <v>143130.99671000001</v>
      </c>
      <c r="I32" s="89">
        <v>1894.1541885002916</v>
      </c>
      <c r="J32" s="88">
        <v>489.06900000000002</v>
      </c>
      <c r="K32" s="89">
        <v>6.0053230719393502</v>
      </c>
      <c r="L32" s="88"/>
      <c r="M32" s="82"/>
      <c r="N32" s="82"/>
      <c r="O32" s="82"/>
    </row>
    <row r="33" spans="1:15" s="81" customFormat="1" ht="20.100000000000001" customHeight="1">
      <c r="A33" s="98">
        <v>42643</v>
      </c>
      <c r="B33" s="450">
        <v>2031339.37726</v>
      </c>
      <c r="C33" s="89">
        <v>24936.961242749694</v>
      </c>
      <c r="D33" s="88">
        <v>1273729.65102</v>
      </c>
      <c r="E33" s="89">
        <v>15636.455088105819</v>
      </c>
      <c r="F33" s="88">
        <v>613460.13196000003</v>
      </c>
      <c r="G33" s="89">
        <v>7530.9087717746725</v>
      </c>
      <c r="H33" s="88">
        <v>143662.44287</v>
      </c>
      <c r="I33" s="89">
        <v>1901.8008960578507</v>
      </c>
      <c r="J33" s="88">
        <v>487.15141</v>
      </c>
      <c r="K33" s="89">
        <v>5.9803280370151466</v>
      </c>
      <c r="L33" s="88"/>
      <c r="M33" s="82"/>
      <c r="N33" s="82"/>
      <c r="O33" s="82"/>
    </row>
    <row r="34" spans="1:15" s="81" customFormat="1" ht="20.100000000000001" customHeight="1">
      <c r="A34" s="98">
        <v>42735</v>
      </c>
      <c r="B34" s="470">
        <f>'2.'!C19</f>
        <v>2006813.1702699999</v>
      </c>
      <c r="C34" s="89">
        <f>B34/Bevölkerung!B24*1000000</f>
        <v>24635.874639502596</v>
      </c>
      <c r="D34" s="88">
        <f>'2.'!D19</f>
        <v>1258910.13787</v>
      </c>
      <c r="E34" s="89">
        <f>D34/Bevölkerung!B24*1000000</f>
        <v>15454.529000719845</v>
      </c>
      <c r="F34" s="88">
        <f>'2.'!E19</f>
        <v>605505.31348000001</v>
      </c>
      <c r="G34" s="89">
        <f>F34/Bevölkerung!B24*1000000</f>
        <v>7433.2544839931579</v>
      </c>
      <c r="H34" s="88">
        <f>'2.'!H19</f>
        <v>141910.56941</v>
      </c>
      <c r="I34" s="89">
        <f>H34/Bevölkerung!B25*1000000</f>
        <v>1878.60962595657</v>
      </c>
      <c r="J34" s="88">
        <f>'2.'!I19</f>
        <v>487.14949999999999</v>
      </c>
      <c r="K34" s="89">
        <f>J34/Bevölkerung!B24*1000000</f>
        <v>5.9803045896303777</v>
      </c>
      <c r="L34" s="88"/>
      <c r="M34" s="82"/>
      <c r="N34" s="82"/>
      <c r="O34" s="82"/>
    </row>
    <row r="35" spans="1:15" s="81" customFormat="1">
      <c r="A35" s="98"/>
      <c r="C35" s="89"/>
      <c r="D35" s="88"/>
      <c r="E35" s="88"/>
      <c r="F35" s="88"/>
      <c r="G35" s="88"/>
      <c r="H35" s="88"/>
      <c r="I35" s="88"/>
      <c r="J35" s="83"/>
      <c r="K35" s="82"/>
      <c r="L35" s="82"/>
      <c r="M35" s="82"/>
      <c r="N35" s="82"/>
      <c r="O35" s="82"/>
    </row>
    <row r="36" spans="1:15" s="91" customFormat="1" ht="12.75" customHeight="1">
      <c r="A36" s="90" t="s">
        <v>89</v>
      </c>
      <c r="E36" s="432"/>
      <c r="G36" s="86"/>
      <c r="H36" s="85"/>
      <c r="I36" s="86"/>
    </row>
    <row r="37" spans="1:15">
      <c r="A37" s="426" t="s">
        <v>264</v>
      </c>
    </row>
    <row r="38" spans="1:15">
      <c r="A38" s="426" t="s">
        <v>268</v>
      </c>
    </row>
    <row r="39" spans="1:15">
      <c r="A39" s="426"/>
    </row>
    <row r="40" spans="1:15">
      <c r="A40" s="92"/>
      <c r="B40" s="73"/>
      <c r="C40" s="93"/>
    </row>
    <row r="41" spans="1:15">
      <c r="A41" s="92"/>
      <c r="B41" s="73"/>
      <c r="C41" s="93"/>
      <c r="E41" s="93"/>
      <c r="G41" s="93"/>
      <c r="I41" s="93"/>
    </row>
    <row r="42" spans="1:15">
      <c r="A42" s="92"/>
      <c r="B42" s="73"/>
    </row>
    <row r="43" spans="1:15">
      <c r="A43" s="92"/>
      <c r="B43" s="73"/>
    </row>
    <row r="44" spans="1:15">
      <c r="A44" s="463"/>
      <c r="B44" s="463"/>
      <c r="C44" s="463"/>
      <c r="D44" s="463"/>
      <c r="E44" s="463"/>
      <c r="F44" s="463"/>
      <c r="G44" s="463"/>
      <c r="H44" s="463"/>
      <c r="I44" s="463"/>
      <c r="J44" s="463"/>
    </row>
    <row r="45" spans="1:15">
      <c r="A45" s="463"/>
      <c r="B45" s="463"/>
      <c r="C45" s="463"/>
      <c r="D45" s="463"/>
      <c r="E45" s="463"/>
      <c r="F45" s="463"/>
      <c r="G45" s="463"/>
      <c r="H45" s="463"/>
      <c r="I45" s="463"/>
      <c r="J45" s="463"/>
    </row>
    <row r="46" spans="1:15">
      <c r="A46" s="92"/>
      <c r="B46" s="73"/>
    </row>
    <row r="47" spans="1:15">
      <c r="A47" s="92"/>
    </row>
    <row r="48" spans="1:15">
      <c r="A48" s="92"/>
    </row>
    <row r="49" spans="1:11">
      <c r="A49" s="92"/>
      <c r="B49" s="458"/>
      <c r="C49" s="458"/>
      <c r="D49" s="458"/>
      <c r="E49" s="458"/>
      <c r="F49" s="458"/>
      <c r="G49" s="458"/>
      <c r="H49" s="458"/>
      <c r="I49" s="458"/>
      <c r="J49" s="458"/>
      <c r="K49" s="458"/>
    </row>
    <row r="50" spans="1:11">
      <c r="A50" s="92"/>
      <c r="B50" s="458"/>
      <c r="C50" s="458"/>
      <c r="D50" s="458"/>
      <c r="E50" s="458"/>
      <c r="F50" s="458"/>
      <c r="G50" s="458"/>
      <c r="H50" s="458"/>
      <c r="I50" s="458"/>
      <c r="J50" s="458"/>
      <c r="K50" s="458"/>
    </row>
    <row r="51" spans="1:11">
      <c r="A51" s="92"/>
    </row>
    <row r="52" spans="1:11">
      <c r="A52" s="92"/>
    </row>
    <row r="53" spans="1:11">
      <c r="A53" s="92"/>
    </row>
    <row r="54" spans="1:11">
      <c r="A54" s="92"/>
    </row>
    <row r="55" spans="1:11">
      <c r="A55" s="92"/>
    </row>
    <row r="56" spans="1:11">
      <c r="A56" s="92"/>
    </row>
    <row r="57" spans="1:11">
      <c r="A57" s="92"/>
    </row>
    <row r="58" spans="1:11">
      <c r="A58" s="92"/>
    </row>
    <row r="59" spans="1:11">
      <c r="A59" s="92"/>
    </row>
    <row r="60" spans="1:11">
      <c r="A60" s="92"/>
    </row>
    <row r="61" spans="1:11">
      <c r="A61" s="92"/>
    </row>
    <row r="62" spans="1:11">
      <c r="A62" s="92"/>
    </row>
    <row r="63" spans="1:11">
      <c r="A63" s="92"/>
    </row>
    <row r="64" spans="1:11">
      <c r="A64" s="92"/>
    </row>
    <row r="65" spans="1:1">
      <c r="A65" s="92"/>
    </row>
    <row r="66" spans="1:1">
      <c r="A66" s="92"/>
    </row>
    <row r="67" spans="1:1">
      <c r="A67" s="92"/>
    </row>
    <row r="68" spans="1:1">
      <c r="A68" s="92"/>
    </row>
    <row r="69" spans="1:1">
      <c r="A69" s="92"/>
    </row>
    <row r="70" spans="1:1">
      <c r="A70" s="92"/>
    </row>
    <row r="71" spans="1:1">
      <c r="A71" s="92"/>
    </row>
    <row r="72" spans="1:1">
      <c r="A72" s="92"/>
    </row>
    <row r="73" spans="1:1">
      <c r="A73" s="92"/>
    </row>
    <row r="74" spans="1:1">
      <c r="A74" s="92"/>
    </row>
    <row r="75" spans="1:1">
      <c r="A75" s="92"/>
    </row>
    <row r="76" spans="1:1">
      <c r="A76" s="92"/>
    </row>
    <row r="77" spans="1:1">
      <c r="A77" s="92"/>
    </row>
    <row r="78" spans="1:1">
      <c r="A78" s="92"/>
    </row>
    <row r="79" spans="1:1">
      <c r="A79" s="92"/>
    </row>
    <row r="80" spans="1:1">
      <c r="A80" s="92"/>
    </row>
    <row r="81" spans="1:1">
      <c r="A81" s="92"/>
    </row>
    <row r="82" spans="1:1">
      <c r="A82" s="92"/>
    </row>
    <row r="83" spans="1:1">
      <c r="A83" s="92"/>
    </row>
    <row r="84" spans="1:1">
      <c r="A84" s="92"/>
    </row>
    <row r="85" spans="1:1">
      <c r="A85" s="92"/>
    </row>
    <row r="86" spans="1:1">
      <c r="A86" s="92"/>
    </row>
    <row r="87" spans="1:1">
      <c r="A87" s="92"/>
    </row>
    <row r="88" spans="1:1">
      <c r="A88" s="92"/>
    </row>
    <row r="89" spans="1:1">
      <c r="A89" s="92"/>
    </row>
    <row r="90" spans="1:1">
      <c r="A90" s="92"/>
    </row>
    <row r="91" spans="1:1">
      <c r="A91" s="92"/>
    </row>
    <row r="92" spans="1:1">
      <c r="A92" s="92"/>
    </row>
    <row r="93" spans="1:1">
      <c r="A93" s="92"/>
    </row>
    <row r="94" spans="1:1">
      <c r="A94" s="92"/>
    </row>
    <row r="95" spans="1:1">
      <c r="A95" s="92"/>
    </row>
    <row r="96" spans="1:1">
      <c r="A96" s="92"/>
    </row>
    <row r="97" spans="1:1">
      <c r="A97" s="92"/>
    </row>
    <row r="98" spans="1:1">
      <c r="A98" s="92"/>
    </row>
    <row r="99" spans="1:1">
      <c r="A99" s="92"/>
    </row>
    <row r="100" spans="1:1">
      <c r="A100" s="92"/>
    </row>
    <row r="101" spans="1:1">
      <c r="A101" s="92"/>
    </row>
    <row r="102" spans="1:1">
      <c r="A102" s="92"/>
    </row>
    <row r="103" spans="1:1">
      <c r="A103" s="92"/>
    </row>
    <row r="104" spans="1:1">
      <c r="A104" s="92"/>
    </row>
    <row r="105" spans="1:1">
      <c r="A105" s="92"/>
    </row>
    <row r="106" spans="1:1">
      <c r="A106" s="92"/>
    </row>
    <row r="107" spans="1:1">
      <c r="A107" s="92"/>
    </row>
    <row r="108" spans="1:1">
      <c r="A108" s="92"/>
    </row>
    <row r="109" spans="1:1">
      <c r="A109" s="92"/>
    </row>
    <row r="110" spans="1:1">
      <c r="A110" s="92"/>
    </row>
    <row r="111" spans="1:1">
      <c r="A111" s="92"/>
    </row>
    <row r="112" spans="1:1">
      <c r="A112" s="92"/>
    </row>
    <row r="113" spans="1:1">
      <c r="A113" s="92"/>
    </row>
    <row r="114" spans="1:1">
      <c r="A114" s="92"/>
    </row>
    <row r="115" spans="1:1">
      <c r="A115" s="92"/>
    </row>
    <row r="116" spans="1:1">
      <c r="A116" s="92"/>
    </row>
    <row r="117" spans="1:1">
      <c r="A117" s="92"/>
    </row>
    <row r="118" spans="1:1">
      <c r="A118" s="92"/>
    </row>
    <row r="119" spans="1:1">
      <c r="A119" s="92"/>
    </row>
    <row r="120" spans="1:1">
      <c r="A120" s="92"/>
    </row>
    <row r="121" spans="1:1">
      <c r="A121" s="92"/>
    </row>
    <row r="122" spans="1:1">
      <c r="A122" s="92"/>
    </row>
    <row r="123" spans="1:1">
      <c r="A123" s="92"/>
    </row>
    <row r="124" spans="1:1">
      <c r="A124" s="92"/>
    </row>
    <row r="125" spans="1:1">
      <c r="A125" s="92"/>
    </row>
    <row r="126" spans="1:1">
      <c r="A126" s="92"/>
    </row>
    <row r="127" spans="1:1">
      <c r="A127" s="92"/>
    </row>
    <row r="128" spans="1:1">
      <c r="A128" s="92"/>
    </row>
    <row r="129" spans="1:1">
      <c r="A129" s="92"/>
    </row>
    <row r="130" spans="1:1">
      <c r="A130" s="92"/>
    </row>
    <row r="131" spans="1:1">
      <c r="A131" s="92"/>
    </row>
    <row r="132" spans="1:1">
      <c r="A132" s="92"/>
    </row>
    <row r="133" spans="1:1">
      <c r="A133" s="92"/>
    </row>
    <row r="134" spans="1:1">
      <c r="A134" s="92"/>
    </row>
    <row r="135" spans="1:1">
      <c r="A135" s="92"/>
    </row>
    <row r="136" spans="1:1">
      <c r="A136" s="92"/>
    </row>
    <row r="137" spans="1:1">
      <c r="A137" s="92"/>
    </row>
    <row r="138" spans="1:1">
      <c r="A138" s="92"/>
    </row>
    <row r="139" spans="1:1">
      <c r="A139" s="92"/>
    </row>
    <row r="140" spans="1:1">
      <c r="A140" s="92"/>
    </row>
    <row r="141" spans="1:1">
      <c r="A141" s="92"/>
    </row>
    <row r="142" spans="1:1">
      <c r="A142" s="92"/>
    </row>
    <row r="143" spans="1:1">
      <c r="A143" s="92"/>
    </row>
    <row r="144" spans="1:1">
      <c r="A144" s="92"/>
    </row>
    <row r="145" spans="1:1">
      <c r="A145" s="92"/>
    </row>
    <row r="146" spans="1:1">
      <c r="A146" s="92"/>
    </row>
    <row r="147" spans="1:1">
      <c r="A147" s="92"/>
    </row>
    <row r="148" spans="1:1">
      <c r="A148" s="92"/>
    </row>
    <row r="149" spans="1:1">
      <c r="A149" s="92"/>
    </row>
    <row r="150" spans="1:1">
      <c r="A150" s="92"/>
    </row>
    <row r="151" spans="1:1">
      <c r="A151" s="92"/>
    </row>
    <row r="152" spans="1:1">
      <c r="A152" s="92"/>
    </row>
    <row r="153" spans="1:1">
      <c r="A153" s="92"/>
    </row>
  </sheetData>
  <customSheetViews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4. Quartal 2016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23"/>
  <sheetViews>
    <sheetView showGridLines="0" zoomScaleNormal="100" zoomScaleSheetLayoutView="100" workbookViewId="0"/>
  </sheetViews>
  <sheetFormatPr baseColWidth="10" defaultRowHeight="12.75"/>
  <cols>
    <col min="1" max="1" width="16.7109375" style="101" customWidth="1" collapsed="1"/>
    <col min="2" max="11" width="14.28515625" style="81" customWidth="1" collapsed="1"/>
    <col min="12" max="16384" width="11.42578125" style="81" collapsed="1"/>
  </cols>
  <sheetData>
    <row r="1" spans="1:12" s="31" customFormat="1" ht="20.100000000000001" customHeight="1">
      <c r="A1" s="68" t="s">
        <v>248</v>
      </c>
      <c r="B1" s="68"/>
      <c r="C1" s="68"/>
      <c r="D1" s="68"/>
      <c r="E1" s="68"/>
      <c r="F1" s="68"/>
      <c r="G1" s="69"/>
      <c r="H1" s="68"/>
      <c r="I1" s="70"/>
    </row>
    <row r="2" spans="1:12" s="31" customFormat="1" ht="20.100000000000001" customHeight="1">
      <c r="A2" s="422" t="s">
        <v>79</v>
      </c>
      <c r="B2" s="422"/>
      <c r="C2" s="422"/>
      <c r="D2" s="422"/>
      <c r="E2" s="422"/>
      <c r="F2" s="422"/>
      <c r="G2" s="72"/>
      <c r="H2" s="422"/>
      <c r="I2" s="422"/>
    </row>
    <row r="3" spans="1:12" s="31" customFormat="1" ht="20.100000000000001" customHeight="1">
      <c r="A3" s="490" t="s">
        <v>90</v>
      </c>
      <c r="B3" s="490"/>
      <c r="C3" s="490"/>
      <c r="D3" s="490"/>
      <c r="E3" s="490"/>
      <c r="F3" s="490"/>
      <c r="G3" s="490"/>
      <c r="H3" s="490"/>
      <c r="I3" s="490"/>
    </row>
    <row r="4" spans="1:12" s="31" customFormat="1" ht="15" customHeight="1">
      <c r="A4" s="491"/>
      <c r="B4" s="491"/>
      <c r="C4" s="491"/>
      <c r="D4" s="491"/>
      <c r="E4" s="491"/>
      <c r="F4" s="491"/>
      <c r="G4" s="491"/>
      <c r="H4" s="492"/>
      <c r="I4" s="492"/>
    </row>
    <row r="5" spans="1:12" s="73" customFormat="1" ht="15" customHeight="1">
      <c r="A5" s="493" t="s">
        <v>81</v>
      </c>
      <c r="B5" s="484" t="s">
        <v>267</v>
      </c>
      <c r="C5" s="496"/>
      <c r="D5" s="484" t="s">
        <v>83</v>
      </c>
      <c r="E5" s="498"/>
      <c r="F5" s="484" t="s">
        <v>84</v>
      </c>
      <c r="G5" s="496"/>
      <c r="H5" s="484" t="s">
        <v>85</v>
      </c>
      <c r="I5" s="496"/>
      <c r="J5" s="484" t="s">
        <v>91</v>
      </c>
      <c r="K5" s="485"/>
    </row>
    <row r="6" spans="1:12" s="74" customFormat="1" ht="39" customHeight="1">
      <c r="A6" s="494"/>
      <c r="B6" s="486"/>
      <c r="C6" s="497"/>
      <c r="D6" s="499"/>
      <c r="E6" s="500"/>
      <c r="F6" s="486"/>
      <c r="G6" s="497"/>
      <c r="H6" s="486"/>
      <c r="I6" s="497"/>
      <c r="J6" s="486"/>
      <c r="K6" s="487"/>
    </row>
    <row r="7" spans="1:12" s="74" customFormat="1" ht="27" customHeight="1">
      <c r="A7" s="495"/>
      <c r="B7" s="75" t="s">
        <v>87</v>
      </c>
      <c r="C7" s="75" t="s">
        <v>88</v>
      </c>
      <c r="D7" s="75" t="s">
        <v>87</v>
      </c>
      <c r="E7" s="75" t="s">
        <v>88</v>
      </c>
      <c r="F7" s="75" t="s">
        <v>87</v>
      </c>
      <c r="G7" s="75" t="s">
        <v>88</v>
      </c>
      <c r="H7" s="75" t="s">
        <v>87</v>
      </c>
      <c r="I7" s="75" t="s">
        <v>88</v>
      </c>
      <c r="J7" s="76" t="s">
        <v>87</v>
      </c>
      <c r="K7" s="76" t="s">
        <v>88</v>
      </c>
    </row>
    <row r="8" spans="1:12" s="96" customFormat="1" ht="39.950000000000003" customHeight="1">
      <c r="A8" s="97"/>
      <c r="B8" s="501" t="s">
        <v>92</v>
      </c>
      <c r="C8" s="501"/>
      <c r="D8" s="501"/>
      <c r="E8" s="501"/>
      <c r="F8" s="501"/>
      <c r="G8" s="501"/>
      <c r="H8" s="501"/>
      <c r="I8" s="501"/>
    </row>
    <row r="9" spans="1:12" ht="20.100000000000001" customHeight="1">
      <c r="A9" s="84">
        <v>40633</v>
      </c>
      <c r="B9" s="425">
        <v>1917062</v>
      </c>
      <c r="C9" s="434">
        <v>23450.094308654127</v>
      </c>
      <c r="D9" s="399">
        <v>1262311</v>
      </c>
      <c r="E9" s="434">
        <v>15440.977911435051</v>
      </c>
      <c r="F9" s="399">
        <v>570612</v>
      </c>
      <c r="G9" s="434">
        <v>6979.9021699088235</v>
      </c>
      <c r="H9" s="399">
        <v>84140</v>
      </c>
      <c r="I9" s="434">
        <v>1109.0371036442889</v>
      </c>
      <c r="J9" s="399" t="s">
        <v>60</v>
      </c>
      <c r="K9" s="434" t="s">
        <v>60</v>
      </c>
      <c r="L9" s="95"/>
    </row>
    <row r="10" spans="1:12" ht="20.100000000000001" customHeight="1">
      <c r="A10" s="87">
        <v>40724</v>
      </c>
      <c r="B10" s="425">
        <v>1937734.2391476601</v>
      </c>
      <c r="C10" s="434">
        <v>23702.963520804638</v>
      </c>
      <c r="D10" s="399">
        <v>1271321.238599</v>
      </c>
      <c r="E10" s="434">
        <v>15551.193932038466</v>
      </c>
      <c r="F10" s="399">
        <v>581942.98101266008</v>
      </c>
      <c r="G10" s="434">
        <v>7118.5062282837998</v>
      </c>
      <c r="H10" s="399">
        <v>84470.019536000007</v>
      </c>
      <c r="I10" s="434">
        <v>1113.3870431540522</v>
      </c>
      <c r="J10" s="399" t="s">
        <v>60</v>
      </c>
      <c r="K10" s="434" t="s">
        <v>60</v>
      </c>
      <c r="L10" s="95"/>
    </row>
    <row r="11" spans="1:12" ht="20.100000000000001" customHeight="1">
      <c r="A11" s="84">
        <v>40816</v>
      </c>
      <c r="B11" s="425">
        <v>1949393</v>
      </c>
      <c r="C11" s="434">
        <v>23845.577083386033</v>
      </c>
      <c r="D11" s="399">
        <v>1279775.8482639999</v>
      </c>
      <c r="E11" s="434">
        <v>15654.613327961555</v>
      </c>
      <c r="F11" s="399">
        <v>585221</v>
      </c>
      <c r="G11" s="434">
        <v>7158.6039686796139</v>
      </c>
      <c r="H11" s="399">
        <v>84395.495303000003</v>
      </c>
      <c r="I11" s="434">
        <v>1112.4047500768279</v>
      </c>
      <c r="J11" s="399" t="s">
        <v>60</v>
      </c>
      <c r="K11" s="434" t="s">
        <v>60</v>
      </c>
      <c r="L11" s="95"/>
    </row>
    <row r="12" spans="1:12" ht="20.100000000000001" customHeight="1">
      <c r="A12" s="84">
        <v>40908</v>
      </c>
      <c r="B12" s="425">
        <v>1947110.7122723102</v>
      </c>
      <c r="C12" s="434">
        <v>23812.630135256488</v>
      </c>
      <c r="D12" s="399">
        <v>1273184.3789631499</v>
      </c>
      <c r="E12" s="434">
        <v>15570.695861897997</v>
      </c>
      <c r="F12" s="399">
        <v>589038.88066416001</v>
      </c>
      <c r="G12" s="434">
        <v>7203.7840026938666</v>
      </c>
      <c r="H12" s="399">
        <v>84887.452644999998</v>
      </c>
      <c r="I12" s="434">
        <v>1119.2975247895779</v>
      </c>
      <c r="J12" s="399" t="s">
        <v>60</v>
      </c>
      <c r="K12" s="434" t="s">
        <v>60</v>
      </c>
      <c r="L12" s="95"/>
    </row>
    <row r="13" spans="1:12" ht="20.100000000000001" customHeight="1">
      <c r="A13" s="84">
        <v>40999</v>
      </c>
      <c r="B13" s="425">
        <v>1939209.5160802111</v>
      </c>
      <c r="C13" s="434">
        <v>23716.000672246151</v>
      </c>
      <c r="D13" s="399">
        <v>1268315.283814</v>
      </c>
      <c r="E13" s="434">
        <v>15511.14816327496</v>
      </c>
      <c r="F13" s="399">
        <v>585578.42928382999</v>
      </c>
      <c r="G13" s="434">
        <v>7161.4636311292352</v>
      </c>
      <c r="H13" s="399">
        <v>85315.802982381021</v>
      </c>
      <c r="I13" s="434">
        <v>1124.9456088989978</v>
      </c>
      <c r="J13" s="399" t="s">
        <v>60</v>
      </c>
      <c r="K13" s="434" t="s">
        <v>60</v>
      </c>
      <c r="L13" s="95"/>
    </row>
    <row r="14" spans="1:12" ht="20.100000000000001" customHeight="1">
      <c r="A14" s="87">
        <v>41090</v>
      </c>
      <c r="B14" s="425">
        <v>1963762.3390257398</v>
      </c>
      <c r="C14" s="434">
        <v>24016.274964762368</v>
      </c>
      <c r="D14" s="399">
        <v>1286651.6108234099</v>
      </c>
      <c r="E14" s="434">
        <v>15735.396414985635</v>
      </c>
      <c r="F14" s="399">
        <v>591958.75085133</v>
      </c>
      <c r="G14" s="434">
        <v>7239.4932144874256</v>
      </c>
      <c r="H14" s="399">
        <v>85151.977350999994</v>
      </c>
      <c r="I14" s="434">
        <v>1122.7854589829822</v>
      </c>
      <c r="J14" s="399" t="s">
        <v>60</v>
      </c>
      <c r="K14" s="434" t="s">
        <v>60</v>
      </c>
      <c r="L14" s="95"/>
    </row>
    <row r="15" spans="1:12" ht="20.100000000000001" customHeight="1">
      <c r="A15" s="84">
        <v>41182</v>
      </c>
      <c r="B15" s="425">
        <v>1953232.2768236801</v>
      </c>
      <c r="C15" s="434">
        <v>23887.495191255668</v>
      </c>
      <c r="D15" s="399">
        <v>1269579.138762</v>
      </c>
      <c r="E15" s="434">
        <v>15526.604762754205</v>
      </c>
      <c r="F15" s="399">
        <v>598376.64164068003</v>
      </c>
      <c r="G15" s="434">
        <v>7317.9822591277853</v>
      </c>
      <c r="H15" s="399">
        <v>85276.496421000003</v>
      </c>
      <c r="I15" s="434">
        <v>1124.4273257429966</v>
      </c>
      <c r="J15" s="399" t="s">
        <v>60</v>
      </c>
      <c r="K15" s="434" t="s">
        <v>60</v>
      </c>
      <c r="L15" s="95"/>
    </row>
    <row r="16" spans="1:12" ht="20.100000000000001" customHeight="1">
      <c r="A16" s="84">
        <v>41274</v>
      </c>
      <c r="B16" s="425">
        <v>1961736.10929194</v>
      </c>
      <c r="C16" s="434">
        <v>23952.019644713731</v>
      </c>
      <c r="D16" s="399">
        <v>1266866.4208529398</v>
      </c>
      <c r="E16" s="434">
        <v>15467.936413960395</v>
      </c>
      <c r="F16" s="399">
        <v>609061.44934599998</v>
      </c>
      <c r="G16" s="434">
        <v>7436.3986728258897</v>
      </c>
      <c r="H16" s="399">
        <v>85808.239092999997</v>
      </c>
      <c r="I16" s="434">
        <v>1130.2506309169787</v>
      </c>
      <c r="J16" s="399" t="s">
        <v>60</v>
      </c>
      <c r="K16" s="434" t="s">
        <v>60</v>
      </c>
      <c r="L16" s="95"/>
    </row>
    <row r="17" spans="1:15" ht="20.100000000000001" customHeight="1">
      <c r="A17" s="84">
        <v>41364</v>
      </c>
      <c r="B17" s="425">
        <v>1945318.04523295</v>
      </c>
      <c r="C17" s="434">
        <v>23751.561595842402</v>
      </c>
      <c r="D17" s="399">
        <v>1262582.2330720001</v>
      </c>
      <c r="E17" s="434">
        <v>15415.628180755803</v>
      </c>
      <c r="F17" s="399">
        <v>597339.63747994998</v>
      </c>
      <c r="G17" s="434">
        <v>7293.2800001576261</v>
      </c>
      <c r="H17" s="399">
        <v>85396.174681000004</v>
      </c>
      <c r="I17" s="434">
        <v>1124.8229928886929</v>
      </c>
      <c r="J17" s="399" t="s">
        <v>60</v>
      </c>
      <c r="K17" s="434" t="s">
        <v>60</v>
      </c>
      <c r="L17" s="95"/>
    </row>
    <row r="18" spans="1:15" ht="20.100000000000001" customHeight="1">
      <c r="A18" s="87">
        <v>41455</v>
      </c>
      <c r="B18" s="425">
        <v>1938918.7058073215</v>
      </c>
      <c r="C18" s="434">
        <v>23673.428200168109</v>
      </c>
      <c r="D18" s="399">
        <v>1259909.2967340001</v>
      </c>
      <c r="E18" s="434">
        <v>15382.992688462218</v>
      </c>
      <c r="F18" s="399">
        <v>594168.05241709994</v>
      </c>
      <c r="G18" s="434">
        <v>7254.5562047549483</v>
      </c>
      <c r="H18" s="399">
        <v>84841.35665622144</v>
      </c>
      <c r="I18" s="434">
        <v>1117.5150300499445</v>
      </c>
      <c r="J18" s="399" t="s">
        <v>60</v>
      </c>
      <c r="K18" s="434" t="s">
        <v>60</v>
      </c>
      <c r="L18" s="95"/>
    </row>
    <row r="19" spans="1:15" ht="20.100000000000001" customHeight="1">
      <c r="A19" s="84">
        <v>41547</v>
      </c>
      <c r="B19" s="425">
        <v>1932472.3187705809</v>
      </c>
      <c r="C19" s="434">
        <v>23594.720371826632</v>
      </c>
      <c r="D19" s="399">
        <v>1255240.0667699999</v>
      </c>
      <c r="E19" s="434">
        <v>15325.983242954389</v>
      </c>
      <c r="F19" s="399">
        <v>592609.03656631068</v>
      </c>
      <c r="G19" s="434">
        <v>7235.5212397014666</v>
      </c>
      <c r="H19" s="399">
        <v>84623.215434270242</v>
      </c>
      <c r="I19" s="434">
        <v>1114.6417132642202</v>
      </c>
      <c r="J19" s="399" t="s">
        <v>60</v>
      </c>
      <c r="K19" s="434" t="s">
        <v>60</v>
      </c>
      <c r="L19" s="95"/>
    </row>
    <row r="20" spans="1:15" ht="20.100000000000001" customHeight="1">
      <c r="A20" s="84">
        <v>41639</v>
      </c>
      <c r="B20" s="425">
        <v>1932972.4140790196</v>
      </c>
      <c r="C20" s="434">
        <v>23986.548455418208</v>
      </c>
      <c r="D20" s="399">
        <v>1258139.1071026996</v>
      </c>
      <c r="E20" s="434">
        <v>15612.439389392037</v>
      </c>
      <c r="F20" s="399">
        <v>589494.78381631989</v>
      </c>
      <c r="G20" s="434">
        <v>7315.1303625631554</v>
      </c>
      <c r="H20" s="399">
        <v>85338.523159999997</v>
      </c>
      <c r="I20" s="434">
        <v>1140.9768117785927</v>
      </c>
      <c r="J20" s="399" t="s">
        <v>60</v>
      </c>
      <c r="K20" s="434" t="s">
        <v>60</v>
      </c>
      <c r="L20" s="95"/>
    </row>
    <row r="21" spans="1:15" ht="20.100000000000001" customHeight="1">
      <c r="A21" s="84">
        <v>41729</v>
      </c>
      <c r="B21" s="425">
        <v>1929787.3941714759</v>
      </c>
      <c r="C21" s="434">
        <v>23947.02505933282</v>
      </c>
      <c r="D21" s="399">
        <v>1262225.8225</v>
      </c>
      <c r="E21" s="434">
        <v>15663.15206184761</v>
      </c>
      <c r="F21" s="399">
        <v>578663.03305435996</v>
      </c>
      <c r="G21" s="434">
        <v>7180.7175211711292</v>
      </c>
      <c r="H21" s="399">
        <v>88898.538617115992</v>
      </c>
      <c r="I21" s="434">
        <v>1188.5742500249416</v>
      </c>
      <c r="J21" s="399" t="s">
        <v>60</v>
      </c>
      <c r="K21" s="434" t="s">
        <v>60</v>
      </c>
      <c r="L21" s="95"/>
    </row>
    <row r="22" spans="1:15" ht="20.100000000000001" customHeight="1">
      <c r="A22" s="87">
        <v>41820</v>
      </c>
      <c r="B22" s="425">
        <v>1942509.7498160279</v>
      </c>
      <c r="C22" s="434">
        <v>24104.898704043117</v>
      </c>
      <c r="D22" s="399">
        <v>1264170.0713510001</v>
      </c>
      <c r="E22" s="434">
        <v>15687.278541322552</v>
      </c>
      <c r="F22" s="399">
        <v>589295.10594957287</v>
      </c>
      <c r="G22" s="434">
        <v>7312.6525295680667</v>
      </c>
      <c r="H22" s="399">
        <v>89044.572515455002</v>
      </c>
      <c r="I22" s="434">
        <v>1190.5267245413572</v>
      </c>
      <c r="J22" s="399" t="s">
        <v>60</v>
      </c>
      <c r="K22" s="434" t="s">
        <v>60</v>
      </c>
      <c r="L22" s="95"/>
    </row>
    <row r="23" spans="1:15" ht="20.100000000000001" customHeight="1">
      <c r="A23" s="84">
        <v>41912</v>
      </c>
      <c r="B23" s="425">
        <v>1942774.425851505</v>
      </c>
      <c r="C23" s="434">
        <v>24108.183109192261</v>
      </c>
      <c r="D23" s="399">
        <v>1262029.604115</v>
      </c>
      <c r="E23" s="434">
        <v>15660.717158087284</v>
      </c>
      <c r="F23" s="399">
        <v>592031.79121306003</v>
      </c>
      <c r="G23" s="434">
        <v>7346.6124729183912</v>
      </c>
      <c r="H23" s="399">
        <v>88713.030523445006</v>
      </c>
      <c r="I23" s="434">
        <v>1186.0940051667196</v>
      </c>
      <c r="J23" s="399" t="s">
        <v>60</v>
      </c>
      <c r="K23" s="434" t="s">
        <v>60</v>
      </c>
      <c r="L23" s="95"/>
    </row>
    <row r="24" spans="1:15" ht="20.100000000000001" customHeight="1">
      <c r="A24" s="84">
        <v>42004</v>
      </c>
      <c r="B24" s="425">
        <v>1941813.435661003</v>
      </c>
      <c r="C24" s="434">
        <v>23995.213985905091</v>
      </c>
      <c r="D24" s="399">
        <v>1264505.412674</v>
      </c>
      <c r="E24" s="434">
        <v>15625.640139377891</v>
      </c>
      <c r="F24" s="399">
        <v>587291.56055800302</v>
      </c>
      <c r="G24" s="434">
        <v>7257.2299732329175</v>
      </c>
      <c r="H24" s="399">
        <v>90016.462429000021</v>
      </c>
      <c r="I24" s="434">
        <v>1198.9865731669024</v>
      </c>
      <c r="J24" s="399" t="s">
        <v>60</v>
      </c>
      <c r="K24" s="434" t="s">
        <v>60</v>
      </c>
      <c r="L24" s="95"/>
    </row>
    <row r="25" spans="1:15" ht="20.100000000000001" customHeight="1">
      <c r="A25" s="84">
        <v>42094</v>
      </c>
      <c r="B25" s="425">
        <v>1929973.6030231083</v>
      </c>
      <c r="C25" s="434">
        <v>23848.907799900728</v>
      </c>
      <c r="D25" s="399">
        <v>1262644.4233510001</v>
      </c>
      <c r="E25" s="434">
        <v>15602.643678332359</v>
      </c>
      <c r="F25" s="399">
        <v>573905.88493601338</v>
      </c>
      <c r="G25" s="434">
        <v>7091.8216260678773</v>
      </c>
      <c r="H25" s="399">
        <v>93423.294736095006</v>
      </c>
      <c r="I25" s="434">
        <v>1244.3643416663024</v>
      </c>
      <c r="J25" s="399" t="s">
        <v>60</v>
      </c>
      <c r="K25" s="434" t="s">
        <v>60</v>
      </c>
      <c r="L25" s="95"/>
    </row>
    <row r="26" spans="1:15" ht="20.100000000000001" customHeight="1">
      <c r="A26" s="87">
        <v>42185</v>
      </c>
      <c r="B26" s="425">
        <v>1910453.48349737</v>
      </c>
      <c r="C26" s="434">
        <v>23607.695417470648</v>
      </c>
      <c r="D26" s="399">
        <v>1248628.5999459999</v>
      </c>
      <c r="E26" s="434">
        <v>15429.448521879465</v>
      </c>
      <c r="F26" s="399">
        <v>568152.52492099989</v>
      </c>
      <c r="G26" s="434">
        <v>7020.7266886434663</v>
      </c>
      <c r="H26" s="399">
        <v>93672.358630369999</v>
      </c>
      <c r="I26" s="434">
        <v>1247.6817822437069</v>
      </c>
      <c r="J26" s="399" t="s">
        <v>60</v>
      </c>
      <c r="K26" s="434" t="s">
        <v>60</v>
      </c>
      <c r="L26" s="95"/>
    </row>
    <row r="27" spans="1:15" ht="20.100000000000001" customHeight="1">
      <c r="A27" s="84">
        <v>42277</v>
      </c>
      <c r="B27" s="425">
        <v>1908336.0828130001</v>
      </c>
      <c r="C27" s="434">
        <v>23581.530451474278</v>
      </c>
      <c r="D27" s="399">
        <v>1242819.266394</v>
      </c>
      <c r="E27" s="434">
        <v>15357.661912962381</v>
      </c>
      <c r="F27" s="399">
        <v>572003.68885899999</v>
      </c>
      <c r="G27" s="434">
        <v>7068.3159683806607</v>
      </c>
      <c r="H27" s="399">
        <v>93513.127559999994</v>
      </c>
      <c r="I27" s="434">
        <v>1245.5608822410522</v>
      </c>
      <c r="J27" s="399" t="s">
        <v>60</v>
      </c>
      <c r="K27" s="434" t="s">
        <v>60</v>
      </c>
      <c r="L27" s="95"/>
    </row>
    <row r="28" spans="1:15" ht="20.100000000000001" customHeight="1">
      <c r="A28" s="84">
        <v>42369</v>
      </c>
      <c r="B28" s="425">
        <v>1912318.9838650001</v>
      </c>
      <c r="C28" s="434">
        <v>23475.852887142777</v>
      </c>
      <c r="D28" s="399">
        <v>1236388.4786789999</v>
      </c>
      <c r="E28" s="434">
        <v>15178.050462147954</v>
      </c>
      <c r="F28" s="399">
        <v>581370.24871299998</v>
      </c>
      <c r="G28" s="434">
        <v>7136.9695887051275</v>
      </c>
      <c r="H28" s="399">
        <v>94560.256473000001</v>
      </c>
      <c r="I28" s="434">
        <v>1251.7870147491776</v>
      </c>
      <c r="J28" s="399" t="s">
        <v>60</v>
      </c>
      <c r="K28" s="434" t="s">
        <v>60</v>
      </c>
      <c r="L28" s="95"/>
    </row>
    <row r="29" spans="1:15">
      <c r="A29" s="84"/>
      <c r="B29" s="95"/>
    </row>
    <row r="30" spans="1:15" s="31" customFormat="1" ht="50.1" customHeight="1">
      <c r="A30" s="87"/>
      <c r="B30" s="489" t="s">
        <v>19</v>
      </c>
      <c r="C30" s="489"/>
      <c r="D30" s="489"/>
      <c r="E30" s="489"/>
      <c r="F30" s="489"/>
      <c r="G30" s="489"/>
      <c r="H30" s="489"/>
      <c r="I30" s="489"/>
      <c r="J30" s="79"/>
      <c r="K30" s="78"/>
      <c r="L30" s="78"/>
      <c r="O30" s="78"/>
    </row>
    <row r="31" spans="1:15" ht="20.100000000000001" customHeight="1">
      <c r="A31" s="80">
        <v>42460</v>
      </c>
      <c r="B31" s="463">
        <v>1948486.5868800001</v>
      </c>
      <c r="C31" s="86">
        <v>23919.850637949326</v>
      </c>
      <c r="D31" s="463">
        <v>1253580.7075199999</v>
      </c>
      <c r="E31" s="86">
        <v>15389.104286577227</v>
      </c>
      <c r="F31" s="463">
        <v>601248.37124000001</v>
      </c>
      <c r="G31" s="86">
        <v>7380.9957600990283</v>
      </c>
      <c r="H31" s="463">
        <v>93170.460160000002</v>
      </c>
      <c r="I31" s="86">
        <v>1233.3889155619527</v>
      </c>
      <c r="J31" s="463">
        <v>487.04795999999999</v>
      </c>
      <c r="K31" s="86">
        <v>5.9790580726411768</v>
      </c>
    </row>
    <row r="32" spans="1:15" ht="20.100000000000001" customHeight="1">
      <c r="A32" s="384">
        <v>42551</v>
      </c>
      <c r="B32" s="382">
        <v>1953240.1028099998</v>
      </c>
      <c r="C32" s="89">
        <v>23974.789426525829</v>
      </c>
      <c r="D32" s="88">
        <v>1260574.4593000002</v>
      </c>
      <c r="E32" s="89">
        <v>15474.960406451455</v>
      </c>
      <c r="F32" s="88">
        <v>598693.22468999994</v>
      </c>
      <c r="G32" s="89">
        <v>7347.4011534983902</v>
      </c>
      <c r="H32" s="88">
        <v>93485.468839999987</v>
      </c>
      <c r="I32" s="89">
        <v>1236.277431681023</v>
      </c>
      <c r="J32" s="88">
        <v>486.94997999999998</v>
      </c>
      <c r="K32" s="89">
        <v>5.9776954235787247</v>
      </c>
    </row>
    <row r="33" spans="1:11" ht="20.100000000000001" customHeight="1">
      <c r="A33" s="98">
        <v>42643</v>
      </c>
      <c r="B33" s="449">
        <v>1960236.6647100002</v>
      </c>
      <c r="C33" s="89">
        <v>24064.095976136603</v>
      </c>
      <c r="D33" s="88">
        <v>1265950.6665000001</v>
      </c>
      <c r="E33" s="89">
        <v>15540.959358709362</v>
      </c>
      <c r="F33" s="88">
        <v>599622.15367999999</v>
      </c>
      <c r="G33" s="89">
        <v>7361.0321219595953</v>
      </c>
      <c r="H33" s="88">
        <v>94176.782179999995</v>
      </c>
      <c r="I33" s="89">
        <v>1246.7105887920991</v>
      </c>
      <c r="J33" s="88">
        <v>487.06232999999997</v>
      </c>
      <c r="K33" s="89">
        <v>5.9792344804522344</v>
      </c>
    </row>
    <row r="34" spans="1:11" ht="20.100000000000001" customHeight="1">
      <c r="A34" s="98">
        <v>42735</v>
      </c>
      <c r="B34" s="470">
        <f>'2.'!C12+'2.'!C17</f>
        <v>1942668.19615</v>
      </c>
      <c r="C34" s="89">
        <f>B34/Bevölkerung!B24*1000000</f>
        <v>23848.423388641088</v>
      </c>
      <c r="D34" s="88">
        <f>'2.'!D12+'2.'!D17</f>
        <v>1246625.4830800002</v>
      </c>
      <c r="E34" s="89">
        <f>D34/Bevölkerung!B24*1000000</f>
        <v>15303.721132862729</v>
      </c>
      <c r="F34" s="88">
        <f>'2.'!E12+'2.'!E17</f>
        <v>600458.94388000004</v>
      </c>
      <c r="G34" s="89">
        <f>F34/Bevölkerung!B24*1000000</f>
        <v>7371.3046569280559</v>
      </c>
      <c r="H34" s="88">
        <f>'2.'!H12+'2.'!H17</f>
        <v>95096.734060000003</v>
      </c>
      <c r="I34" s="89">
        <f>H34/Bevölkerung!B25*1000000</f>
        <v>1258.888895625551</v>
      </c>
      <c r="J34" s="88">
        <f>'2.'!I12+'2.'!I17</f>
        <v>487.03512999999998</v>
      </c>
      <c r="K34" s="89">
        <f>J34/Bevölkerung!B24*1000000</f>
        <v>5.9789005700513451</v>
      </c>
    </row>
    <row r="35" spans="1:11">
      <c r="A35" s="90"/>
      <c r="C35" s="88"/>
      <c r="D35" s="88"/>
      <c r="E35" s="88"/>
      <c r="F35" s="88"/>
      <c r="G35" s="88"/>
      <c r="H35" s="88"/>
      <c r="I35" s="88"/>
      <c r="J35" s="88"/>
      <c r="K35" s="88"/>
    </row>
    <row r="36" spans="1:11">
      <c r="A36" s="90" t="s">
        <v>89</v>
      </c>
      <c r="C36" s="88"/>
      <c r="D36" s="88"/>
      <c r="E36" s="88"/>
      <c r="F36" s="88"/>
      <c r="G36" s="88"/>
      <c r="H36" s="88"/>
      <c r="I36" s="88"/>
      <c r="J36" s="88"/>
      <c r="K36" s="88"/>
    </row>
    <row r="37" spans="1:11">
      <c r="A37" s="426" t="s">
        <v>264</v>
      </c>
      <c r="C37" s="88"/>
      <c r="D37" s="88"/>
      <c r="E37" s="88"/>
      <c r="F37" s="88"/>
      <c r="G37" s="88"/>
      <c r="H37" s="88"/>
      <c r="I37" s="88"/>
      <c r="J37" s="88"/>
      <c r="K37" s="88"/>
    </row>
    <row r="38" spans="1:11">
      <c r="A38" s="426"/>
    </row>
    <row r="39" spans="1:11">
      <c r="A39" s="426"/>
      <c r="K39" s="435"/>
    </row>
    <row r="40" spans="1:11">
      <c r="A40" s="99"/>
      <c r="B40" s="95"/>
      <c r="E40" s="435"/>
      <c r="G40" s="435"/>
      <c r="I40" s="435"/>
      <c r="K40" s="435"/>
    </row>
    <row r="41" spans="1:11">
      <c r="A41" s="99"/>
      <c r="C41" s="435"/>
      <c r="E41" s="435"/>
      <c r="G41" s="435"/>
      <c r="I41" s="435"/>
    </row>
    <row r="42" spans="1:11">
      <c r="A42" s="99"/>
      <c r="C42" s="100"/>
    </row>
    <row r="43" spans="1:11">
      <c r="A43" s="99"/>
      <c r="C43" s="100"/>
    </row>
    <row r="44" spans="1:11">
      <c r="A44" s="99"/>
      <c r="C44" s="100"/>
    </row>
    <row r="45" spans="1:11">
      <c r="A45" s="99"/>
    </row>
    <row r="46" spans="1:11">
      <c r="A46" s="99"/>
    </row>
    <row r="47" spans="1:11">
      <c r="A47" s="99"/>
    </row>
    <row r="48" spans="1:11">
      <c r="A48" s="99"/>
    </row>
    <row r="49" spans="1:1">
      <c r="A49" s="99"/>
    </row>
    <row r="50" spans="1:1">
      <c r="A50" s="99"/>
    </row>
    <row r="51" spans="1:1">
      <c r="A51" s="99"/>
    </row>
    <row r="52" spans="1:1">
      <c r="A52" s="99"/>
    </row>
    <row r="53" spans="1:1">
      <c r="A53" s="99"/>
    </row>
    <row r="54" spans="1:1">
      <c r="A54" s="99"/>
    </row>
    <row r="55" spans="1:1">
      <c r="A55" s="99"/>
    </row>
    <row r="56" spans="1:1">
      <c r="A56" s="99"/>
    </row>
    <row r="57" spans="1:1">
      <c r="A57" s="99"/>
    </row>
    <row r="58" spans="1:1">
      <c r="A58" s="99"/>
    </row>
    <row r="59" spans="1:1">
      <c r="A59" s="99"/>
    </row>
    <row r="60" spans="1:1">
      <c r="A60" s="99"/>
    </row>
    <row r="61" spans="1:1">
      <c r="A61" s="99"/>
    </row>
    <row r="62" spans="1:1">
      <c r="A62" s="99"/>
    </row>
    <row r="63" spans="1:1">
      <c r="A63" s="99"/>
    </row>
    <row r="64" spans="1:1">
      <c r="A64" s="99"/>
    </row>
    <row r="65" spans="1:1">
      <c r="A65" s="99"/>
    </row>
    <row r="66" spans="1:1">
      <c r="A66" s="99"/>
    </row>
    <row r="67" spans="1:1">
      <c r="A67" s="99"/>
    </row>
    <row r="68" spans="1:1">
      <c r="A68" s="99"/>
    </row>
    <row r="69" spans="1:1">
      <c r="A69" s="99"/>
    </row>
    <row r="70" spans="1:1">
      <c r="A70" s="99"/>
    </row>
    <row r="71" spans="1:1">
      <c r="A71" s="99"/>
    </row>
    <row r="72" spans="1:1">
      <c r="A72" s="99"/>
    </row>
    <row r="73" spans="1:1">
      <c r="A73" s="99"/>
    </row>
    <row r="74" spans="1:1">
      <c r="A74" s="99"/>
    </row>
    <row r="75" spans="1:1">
      <c r="A75" s="99"/>
    </row>
    <row r="76" spans="1:1">
      <c r="A76" s="99"/>
    </row>
    <row r="77" spans="1:1">
      <c r="A77" s="99"/>
    </row>
    <row r="78" spans="1:1">
      <c r="A78" s="99"/>
    </row>
    <row r="79" spans="1:1">
      <c r="A79" s="99"/>
    </row>
    <row r="80" spans="1:1">
      <c r="A80" s="99"/>
    </row>
    <row r="81" spans="1:1">
      <c r="A81" s="99"/>
    </row>
    <row r="82" spans="1:1">
      <c r="A82" s="99"/>
    </row>
    <row r="83" spans="1:1">
      <c r="A83" s="99"/>
    </row>
    <row r="84" spans="1:1">
      <c r="A84" s="99"/>
    </row>
    <row r="85" spans="1:1">
      <c r="A85" s="99"/>
    </row>
    <row r="86" spans="1:1">
      <c r="A86" s="99"/>
    </row>
    <row r="87" spans="1:1">
      <c r="A87" s="99"/>
    </row>
    <row r="88" spans="1:1">
      <c r="A88" s="99"/>
    </row>
    <row r="89" spans="1:1">
      <c r="A89" s="99"/>
    </row>
    <row r="90" spans="1:1">
      <c r="A90" s="99"/>
    </row>
    <row r="91" spans="1:1">
      <c r="A91" s="99"/>
    </row>
    <row r="92" spans="1:1">
      <c r="A92" s="99"/>
    </row>
    <row r="93" spans="1:1">
      <c r="A93" s="99"/>
    </row>
    <row r="94" spans="1:1">
      <c r="A94" s="99"/>
    </row>
    <row r="95" spans="1:1">
      <c r="A95" s="99"/>
    </row>
    <row r="96" spans="1:1">
      <c r="A96" s="99"/>
    </row>
    <row r="97" spans="1:1">
      <c r="A97" s="99"/>
    </row>
    <row r="98" spans="1:1">
      <c r="A98" s="99"/>
    </row>
    <row r="99" spans="1:1">
      <c r="A99" s="99"/>
    </row>
    <row r="100" spans="1:1">
      <c r="A100" s="99"/>
    </row>
    <row r="101" spans="1:1">
      <c r="A101" s="99"/>
    </row>
    <row r="102" spans="1:1">
      <c r="A102" s="99"/>
    </row>
    <row r="103" spans="1:1">
      <c r="A103" s="99"/>
    </row>
    <row r="104" spans="1:1">
      <c r="A104" s="99"/>
    </row>
    <row r="105" spans="1:1">
      <c r="A105" s="99"/>
    </row>
    <row r="106" spans="1:1">
      <c r="A106" s="99"/>
    </row>
    <row r="107" spans="1:1">
      <c r="A107" s="99"/>
    </row>
    <row r="108" spans="1:1">
      <c r="A108" s="99"/>
    </row>
    <row r="109" spans="1:1">
      <c r="A109" s="99"/>
    </row>
    <row r="110" spans="1:1">
      <c r="A110" s="99"/>
    </row>
    <row r="111" spans="1:1">
      <c r="A111" s="99"/>
    </row>
    <row r="112" spans="1:1">
      <c r="A112" s="99"/>
    </row>
    <row r="113" spans="1:1">
      <c r="A113" s="99"/>
    </row>
    <row r="114" spans="1:1">
      <c r="A114" s="99"/>
    </row>
    <row r="115" spans="1:1">
      <c r="A115" s="99"/>
    </row>
    <row r="116" spans="1:1">
      <c r="A116" s="99"/>
    </row>
    <row r="117" spans="1:1">
      <c r="A117" s="99"/>
    </row>
    <row r="118" spans="1:1">
      <c r="A118" s="99"/>
    </row>
    <row r="119" spans="1:1">
      <c r="A119" s="99"/>
    </row>
    <row r="120" spans="1:1">
      <c r="A120" s="99"/>
    </row>
    <row r="121" spans="1:1">
      <c r="A121" s="99"/>
    </row>
    <row r="122" spans="1:1">
      <c r="A122" s="99"/>
    </row>
    <row r="123" spans="1:1">
      <c r="A123" s="99"/>
    </row>
  </sheetData>
  <customSheetViews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4. Quartal 2016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7"/>
  <sheetViews>
    <sheetView showGridLines="0" zoomScaleNormal="100" zoomScaleSheetLayoutView="100" workbookViewId="0"/>
  </sheetViews>
  <sheetFormatPr baseColWidth="10" defaultRowHeight="12.75"/>
  <cols>
    <col min="1" max="1" width="16.7109375" style="101" customWidth="1" collapsed="1"/>
    <col min="2" max="11" width="14.28515625" style="81" customWidth="1" collapsed="1"/>
    <col min="12" max="16384" width="11.42578125" style="81" collapsed="1"/>
  </cols>
  <sheetData>
    <row r="1" spans="1:15" s="31" customFormat="1" ht="20.100000000000001" customHeight="1">
      <c r="A1" s="68" t="s">
        <v>248</v>
      </c>
      <c r="B1" s="68"/>
      <c r="C1" s="68"/>
      <c r="D1" s="68"/>
      <c r="E1" s="68"/>
      <c r="F1" s="68"/>
      <c r="G1" s="69"/>
      <c r="H1" s="68"/>
      <c r="I1" s="70"/>
    </row>
    <row r="2" spans="1:15" s="31" customFormat="1" ht="20.100000000000001" customHeight="1">
      <c r="A2" s="422" t="s">
        <v>79</v>
      </c>
      <c r="B2" s="422"/>
      <c r="C2" s="422"/>
      <c r="D2" s="422"/>
      <c r="E2" s="422"/>
      <c r="F2" s="422"/>
      <c r="G2" s="72"/>
      <c r="H2" s="422"/>
      <c r="I2" s="422"/>
    </row>
    <row r="3" spans="1:15" s="31" customFormat="1" ht="20.100000000000001" customHeight="1">
      <c r="A3" s="490" t="s">
        <v>269</v>
      </c>
      <c r="B3" s="490"/>
      <c r="C3" s="490"/>
      <c r="D3" s="490"/>
      <c r="E3" s="490"/>
      <c r="F3" s="490"/>
      <c r="G3" s="490"/>
      <c r="H3" s="490"/>
      <c r="I3" s="490"/>
    </row>
    <row r="4" spans="1:15" s="31" customFormat="1" ht="15" customHeight="1">
      <c r="A4" s="491"/>
      <c r="B4" s="491"/>
      <c r="C4" s="491"/>
      <c r="D4" s="491"/>
      <c r="E4" s="491"/>
      <c r="F4" s="491"/>
      <c r="G4" s="491"/>
      <c r="H4" s="492"/>
      <c r="I4" s="492"/>
    </row>
    <row r="5" spans="1:15" s="73" customFormat="1" ht="15" customHeight="1">
      <c r="A5" s="493" t="s">
        <v>81</v>
      </c>
      <c r="B5" s="484" t="s">
        <v>270</v>
      </c>
      <c r="C5" s="496"/>
      <c r="D5" s="484" t="s">
        <v>93</v>
      </c>
      <c r="E5" s="498"/>
      <c r="F5" s="484" t="s">
        <v>84</v>
      </c>
      <c r="G5" s="496"/>
      <c r="H5" s="484" t="s">
        <v>85</v>
      </c>
      <c r="I5" s="496"/>
      <c r="J5" s="484" t="s">
        <v>86</v>
      </c>
      <c r="K5" s="485"/>
    </row>
    <row r="6" spans="1:15" s="74" customFormat="1" ht="39" customHeight="1">
      <c r="A6" s="494"/>
      <c r="B6" s="486"/>
      <c r="C6" s="497"/>
      <c r="D6" s="499"/>
      <c r="E6" s="500"/>
      <c r="F6" s="486"/>
      <c r="G6" s="497"/>
      <c r="H6" s="486"/>
      <c r="I6" s="497"/>
      <c r="J6" s="486"/>
      <c r="K6" s="487"/>
    </row>
    <row r="7" spans="1:15" s="74" customFormat="1" ht="27" customHeight="1">
      <c r="A7" s="495"/>
      <c r="B7" s="75" t="s">
        <v>87</v>
      </c>
      <c r="C7" s="75" t="s">
        <v>88</v>
      </c>
      <c r="D7" s="75" t="s">
        <v>87</v>
      </c>
      <c r="E7" s="75" t="s">
        <v>88</v>
      </c>
      <c r="F7" s="75" t="s">
        <v>87</v>
      </c>
      <c r="G7" s="75" t="s">
        <v>88</v>
      </c>
      <c r="H7" s="75" t="s">
        <v>87</v>
      </c>
      <c r="I7" s="75" t="s">
        <v>88</v>
      </c>
      <c r="J7" s="76" t="s">
        <v>87</v>
      </c>
      <c r="K7" s="76" t="s">
        <v>88</v>
      </c>
    </row>
    <row r="8" spans="1:15" s="31" customFormat="1" ht="12.75" customHeight="1">
      <c r="A8" s="84"/>
      <c r="B8" s="406"/>
      <c r="C8" s="86"/>
      <c r="D8" s="85"/>
      <c r="E8" s="86"/>
      <c r="F8" s="85"/>
      <c r="G8" s="86"/>
      <c r="H8" s="85"/>
      <c r="I8" s="86"/>
      <c r="J8" s="79"/>
      <c r="K8" s="79"/>
      <c r="L8" s="78"/>
      <c r="M8" s="78"/>
      <c r="N8" s="79"/>
      <c r="O8" s="79"/>
    </row>
    <row r="9" spans="1:15" s="31" customFormat="1" ht="20.100000000000001" customHeight="1">
      <c r="A9" s="84">
        <v>40633</v>
      </c>
      <c r="B9" s="405">
        <v>82973</v>
      </c>
      <c r="C9" s="436">
        <v>1014.9513552884357</v>
      </c>
      <c r="D9" s="400">
        <v>11341</v>
      </c>
      <c r="E9" s="436">
        <v>138.7266137216462</v>
      </c>
      <c r="F9" s="400">
        <v>28599</v>
      </c>
      <c r="G9" s="436">
        <v>349.83179841507445</v>
      </c>
      <c r="H9" s="400">
        <v>43032</v>
      </c>
      <c r="I9" s="436">
        <v>567.19853391990773</v>
      </c>
      <c r="J9" s="400" t="s">
        <v>60</v>
      </c>
      <c r="K9" s="436" t="s">
        <v>60</v>
      </c>
      <c r="L9" s="78"/>
      <c r="M9" s="78"/>
      <c r="N9" s="79"/>
      <c r="O9" s="79"/>
    </row>
    <row r="10" spans="1:15" s="31" customFormat="1" ht="20.100000000000001" customHeight="1">
      <c r="A10" s="87">
        <v>40724</v>
      </c>
      <c r="B10" s="405">
        <v>79341.085217</v>
      </c>
      <c r="C10" s="436">
        <v>970.52465224891728</v>
      </c>
      <c r="D10" s="400">
        <v>11690.763621</v>
      </c>
      <c r="E10" s="436">
        <v>143.005030329031</v>
      </c>
      <c r="F10" s="400">
        <v>23808.106086000003</v>
      </c>
      <c r="G10" s="436">
        <v>291.2281047911556</v>
      </c>
      <c r="H10" s="400">
        <v>43842.215510000002</v>
      </c>
      <c r="I10" s="436">
        <v>577.87786672877485</v>
      </c>
      <c r="J10" s="400" t="s">
        <v>60</v>
      </c>
      <c r="K10" s="436" t="s">
        <v>60</v>
      </c>
      <c r="L10" s="78"/>
      <c r="M10" s="78"/>
      <c r="N10" s="79"/>
      <c r="O10" s="79"/>
    </row>
    <row r="11" spans="1:15" s="31" customFormat="1" ht="20.100000000000001" customHeight="1">
      <c r="A11" s="84">
        <v>40816</v>
      </c>
      <c r="B11" s="405">
        <v>77376.213911240004</v>
      </c>
      <c r="C11" s="436">
        <v>946.48973975029162</v>
      </c>
      <c r="D11" s="400">
        <v>9007.5610539999998</v>
      </c>
      <c r="E11" s="436">
        <v>110.1832680462395</v>
      </c>
      <c r="F11" s="400">
        <v>24039.822700240005</v>
      </c>
      <c r="G11" s="436">
        <v>294.06253396288304</v>
      </c>
      <c r="H11" s="400">
        <v>44328.830156999997</v>
      </c>
      <c r="I11" s="436">
        <v>584.29186362323367</v>
      </c>
      <c r="J11" s="400" t="s">
        <v>60</v>
      </c>
      <c r="K11" s="436" t="s">
        <v>60</v>
      </c>
      <c r="L11" s="78"/>
      <c r="M11" s="78"/>
      <c r="N11" s="79"/>
      <c r="O11" s="79"/>
    </row>
    <row r="12" spans="1:15" s="31" customFormat="1" ht="20.100000000000001" customHeight="1">
      <c r="A12" s="84">
        <v>40908</v>
      </c>
      <c r="B12" s="405">
        <v>82902.007740820001</v>
      </c>
      <c r="C12" s="436">
        <v>1013.868823873139</v>
      </c>
      <c r="D12" s="400">
        <v>9088.1</v>
      </c>
      <c r="E12" s="436">
        <v>111.14497114530721</v>
      </c>
      <c r="F12" s="400">
        <v>28828.381945820001</v>
      </c>
      <c r="G12" s="436">
        <v>352.56320677964146</v>
      </c>
      <c r="H12" s="400">
        <v>44985.525795000001</v>
      </c>
      <c r="I12" s="436">
        <v>593.16407908097392</v>
      </c>
      <c r="J12" s="400" t="s">
        <v>60</v>
      </c>
      <c r="K12" s="436" t="s">
        <v>60</v>
      </c>
      <c r="L12" s="78"/>
      <c r="M12" s="78"/>
      <c r="N12" s="79"/>
      <c r="O12" s="79"/>
    </row>
    <row r="13" spans="1:15" s="31" customFormat="1" ht="20.100000000000001" customHeight="1">
      <c r="A13" s="84">
        <v>40999</v>
      </c>
      <c r="B13" s="405">
        <v>102772.02727626305</v>
      </c>
      <c r="C13" s="436">
        <v>1256.873714655977</v>
      </c>
      <c r="D13" s="400">
        <v>17874.321949000001</v>
      </c>
      <c r="E13" s="436">
        <v>218.59805649844705</v>
      </c>
      <c r="F13" s="400">
        <v>37082.459814769994</v>
      </c>
      <c r="G13" s="436">
        <v>453.50831594168477</v>
      </c>
      <c r="H13" s="400">
        <v>47815.245512493049</v>
      </c>
      <c r="I13" s="436">
        <v>630.47581570339207</v>
      </c>
      <c r="J13" s="400" t="s">
        <v>60</v>
      </c>
      <c r="K13" s="436" t="s">
        <v>60</v>
      </c>
      <c r="L13" s="78"/>
      <c r="M13" s="78"/>
      <c r="N13" s="79"/>
      <c r="O13" s="78"/>
    </row>
    <row r="14" spans="1:15" s="31" customFormat="1" ht="20.100000000000001" customHeight="1">
      <c r="A14" s="87">
        <v>41090</v>
      </c>
      <c r="B14" s="405">
        <v>118657.73540136</v>
      </c>
      <c r="C14" s="436">
        <v>1451.1515693436093</v>
      </c>
      <c r="D14" s="400">
        <v>19643.077281000002</v>
      </c>
      <c r="E14" s="436">
        <v>240.22944923601028</v>
      </c>
      <c r="F14" s="400">
        <v>51121.997418359999</v>
      </c>
      <c r="G14" s="436">
        <v>625.20801135045735</v>
      </c>
      <c r="H14" s="400">
        <v>47892.660702000001</v>
      </c>
      <c r="I14" s="436">
        <v>631.49658646863838</v>
      </c>
      <c r="J14" s="400" t="s">
        <v>60</v>
      </c>
      <c r="K14" s="436" t="s">
        <v>60</v>
      </c>
      <c r="L14" s="78"/>
      <c r="M14" s="78"/>
      <c r="N14" s="79"/>
      <c r="O14" s="78"/>
    </row>
    <row r="15" spans="1:15" s="31" customFormat="1" ht="20.100000000000001" customHeight="1">
      <c r="A15" s="84">
        <v>41182</v>
      </c>
      <c r="B15" s="405">
        <v>110877.52151373001</v>
      </c>
      <c r="C15" s="436">
        <v>1356.0016867449415</v>
      </c>
      <c r="D15" s="400">
        <v>13175.987109</v>
      </c>
      <c r="E15" s="436">
        <v>161.13870963575937</v>
      </c>
      <c r="F15" s="400">
        <v>50302.57804873</v>
      </c>
      <c r="G15" s="436">
        <v>615.18673713544752</v>
      </c>
      <c r="H15" s="400">
        <v>47398.956356000002</v>
      </c>
      <c r="I15" s="436">
        <v>624.98676628630074</v>
      </c>
      <c r="J15" s="400" t="s">
        <v>60</v>
      </c>
      <c r="K15" s="436" t="s">
        <v>60</v>
      </c>
      <c r="L15" s="78"/>
      <c r="M15" s="78"/>
      <c r="N15" s="79"/>
      <c r="O15" s="78"/>
    </row>
    <row r="16" spans="1:15" s="31" customFormat="1" ht="20.100000000000001" customHeight="1">
      <c r="A16" s="84">
        <v>41274</v>
      </c>
      <c r="B16" s="405">
        <v>110033.550875</v>
      </c>
      <c r="C16" s="436">
        <v>1343.4660042460359</v>
      </c>
      <c r="D16" s="400">
        <v>22261.732997999999</v>
      </c>
      <c r="E16" s="436">
        <v>271.80692834670992</v>
      </c>
      <c r="F16" s="400">
        <v>40014.424803000002</v>
      </c>
      <c r="G16" s="436">
        <v>488.56025253024796</v>
      </c>
      <c r="H16" s="400">
        <v>47757.393074</v>
      </c>
      <c r="I16" s="436">
        <v>629.05175800585823</v>
      </c>
      <c r="J16" s="400" t="s">
        <v>60</v>
      </c>
      <c r="K16" s="436" t="s">
        <v>60</v>
      </c>
      <c r="L16" s="78"/>
      <c r="M16" s="78"/>
      <c r="N16" s="79"/>
      <c r="O16" s="78"/>
    </row>
    <row r="17" spans="1:17" s="31" customFormat="1" ht="20.100000000000001" customHeight="1">
      <c r="A17" s="84">
        <v>41364</v>
      </c>
      <c r="B17" s="405">
        <v>112242.0913723</v>
      </c>
      <c r="C17" s="436">
        <v>1370.4314075573757</v>
      </c>
      <c r="D17" s="400">
        <v>23582.489844</v>
      </c>
      <c r="E17" s="436">
        <v>287.93284547258691</v>
      </c>
      <c r="F17" s="400">
        <v>39126.491457300006</v>
      </c>
      <c r="G17" s="436">
        <v>477.71893863554737</v>
      </c>
      <c r="H17" s="400">
        <v>49533.110071000003</v>
      </c>
      <c r="I17" s="436">
        <v>652.4411816486629</v>
      </c>
      <c r="J17" s="400" t="s">
        <v>60</v>
      </c>
      <c r="K17" s="436" t="s">
        <v>60</v>
      </c>
      <c r="L17" s="78"/>
      <c r="M17" s="78"/>
      <c r="N17" s="79"/>
      <c r="O17" s="78"/>
    </row>
    <row r="18" spans="1:17" s="31" customFormat="1" ht="20.100000000000001" customHeight="1">
      <c r="A18" s="87">
        <v>41455</v>
      </c>
      <c r="B18" s="405">
        <v>109440.93566908001</v>
      </c>
      <c r="C18" s="436">
        <v>1336.2304076809735</v>
      </c>
      <c r="D18" s="400">
        <v>28559.798692</v>
      </c>
      <c r="E18" s="436">
        <v>348.7038119346015</v>
      </c>
      <c r="F18" s="400">
        <v>32541.416630080003</v>
      </c>
      <c r="G18" s="436">
        <v>397.31778739180936</v>
      </c>
      <c r="H18" s="400">
        <v>48339.720347000002</v>
      </c>
      <c r="I18" s="436">
        <v>636.72206769482727</v>
      </c>
      <c r="J18" s="400" t="s">
        <v>60</v>
      </c>
      <c r="K18" s="436" t="s">
        <v>60</v>
      </c>
      <c r="L18" s="78"/>
      <c r="M18" s="78"/>
      <c r="N18" s="79"/>
      <c r="O18" s="78"/>
    </row>
    <row r="19" spans="1:17" s="31" customFormat="1" ht="20.100000000000001" customHeight="1">
      <c r="A19" s="84">
        <v>41547</v>
      </c>
      <c r="B19" s="405">
        <v>91705.431036761816</v>
      </c>
      <c r="C19" s="436">
        <v>1119.6869320574747</v>
      </c>
      <c r="D19" s="400">
        <v>15193.462186999999</v>
      </c>
      <c r="E19" s="436">
        <v>185.50614583201443</v>
      </c>
      <c r="F19" s="400">
        <v>27761.176043882762</v>
      </c>
      <c r="G19" s="436">
        <v>338.95294622651113</v>
      </c>
      <c r="H19" s="400">
        <v>48750.792805879035</v>
      </c>
      <c r="I19" s="436">
        <v>642.13663989572126</v>
      </c>
      <c r="J19" s="400" t="s">
        <v>60</v>
      </c>
      <c r="K19" s="436" t="s">
        <v>60</v>
      </c>
      <c r="L19" s="78"/>
      <c r="M19" s="78"/>
      <c r="N19" s="79"/>
      <c r="O19" s="78"/>
    </row>
    <row r="20" spans="1:17" s="31" customFormat="1" ht="20.100000000000001" customHeight="1">
      <c r="A20" s="84">
        <v>41639</v>
      </c>
      <c r="B20" s="405">
        <v>110755.18829967</v>
      </c>
      <c r="C20" s="436">
        <v>1374.3779639528777</v>
      </c>
      <c r="D20" s="400">
        <v>23297.534798320001</v>
      </c>
      <c r="E20" s="436">
        <v>289.10265002304874</v>
      </c>
      <c r="F20" s="400">
        <v>39193.130293349997</v>
      </c>
      <c r="G20" s="436">
        <v>486.35351030029102</v>
      </c>
      <c r="H20" s="400">
        <v>48264.523207999999</v>
      </c>
      <c r="I20" s="436">
        <v>645.29710349721199</v>
      </c>
      <c r="J20" s="400" t="s">
        <v>60</v>
      </c>
      <c r="K20" s="436" t="s">
        <v>60</v>
      </c>
      <c r="L20" s="78"/>
      <c r="M20" s="78"/>
      <c r="N20" s="79"/>
      <c r="O20" s="78"/>
    </row>
    <row r="21" spans="1:17" s="31" customFormat="1" ht="20.100000000000001" customHeight="1">
      <c r="A21" s="84">
        <v>41729</v>
      </c>
      <c r="B21" s="405">
        <v>106756.252308394</v>
      </c>
      <c r="C21" s="436">
        <v>1324.7545594871915</v>
      </c>
      <c r="D21" s="400">
        <v>16314.967651999999</v>
      </c>
      <c r="E21" s="436">
        <v>202.45491310838784</v>
      </c>
      <c r="F21" s="400">
        <v>41034.666130419995</v>
      </c>
      <c r="G21" s="436">
        <v>509.20540837526426</v>
      </c>
      <c r="H21" s="400">
        <v>49406.618525974001</v>
      </c>
      <c r="I21" s="436">
        <v>660.56692803127441</v>
      </c>
      <c r="J21" s="400" t="s">
        <v>60</v>
      </c>
      <c r="K21" s="436" t="s">
        <v>60</v>
      </c>
      <c r="L21" s="78"/>
      <c r="M21" s="78"/>
      <c r="N21" s="79"/>
    </row>
    <row r="22" spans="1:17" s="31" customFormat="1" ht="20.100000000000001" customHeight="1">
      <c r="A22" s="87">
        <v>41820</v>
      </c>
      <c r="B22" s="405">
        <v>101613.983572265</v>
      </c>
      <c r="C22" s="436">
        <v>1260.9433652293005</v>
      </c>
      <c r="D22" s="400">
        <v>22679.086767000001</v>
      </c>
      <c r="E22" s="436">
        <v>281.42823441195833</v>
      </c>
      <c r="F22" s="400">
        <v>29259.683020189997</v>
      </c>
      <c r="G22" s="436">
        <v>363.08785342307203</v>
      </c>
      <c r="H22" s="400">
        <v>49675.213785075</v>
      </c>
      <c r="I22" s="436">
        <v>664.15804902845093</v>
      </c>
      <c r="J22" s="400" t="s">
        <v>60</v>
      </c>
      <c r="K22" s="436" t="s">
        <v>60</v>
      </c>
      <c r="L22" s="78"/>
      <c r="M22" s="78"/>
      <c r="N22" s="79"/>
    </row>
    <row r="23" spans="1:17" s="31" customFormat="1" ht="20.100000000000001" customHeight="1">
      <c r="A23" s="84">
        <v>41912</v>
      </c>
      <c r="B23" s="405">
        <v>101402.81882266501</v>
      </c>
      <c r="C23" s="436">
        <v>1258.3229897591366</v>
      </c>
      <c r="D23" s="400">
        <v>20480.416449</v>
      </c>
      <c r="E23" s="436">
        <v>254.144600286572</v>
      </c>
      <c r="F23" s="400">
        <v>30478.05728664</v>
      </c>
      <c r="G23" s="436">
        <v>378.20684486142727</v>
      </c>
      <c r="H23" s="400">
        <v>50444.345087025002</v>
      </c>
      <c r="I23" s="436">
        <v>674.44134135930949</v>
      </c>
      <c r="J23" s="400" t="s">
        <v>60</v>
      </c>
      <c r="K23" s="436" t="s">
        <v>60</v>
      </c>
      <c r="L23" s="78"/>
      <c r="M23" s="78"/>
      <c r="N23" s="79"/>
    </row>
    <row r="24" spans="1:17" s="31" customFormat="1" ht="20.100000000000001" customHeight="1">
      <c r="A24" s="84">
        <v>42004</v>
      </c>
      <c r="B24" s="405">
        <v>106462.62267</v>
      </c>
      <c r="C24" s="436">
        <v>1315.5709840877294</v>
      </c>
      <c r="D24" s="400">
        <v>22062.899916999999</v>
      </c>
      <c r="E24" s="436">
        <v>272.6338148328914</v>
      </c>
      <c r="F24" s="400">
        <v>34620.939288000001</v>
      </c>
      <c r="G24" s="436">
        <v>427.81496479130175</v>
      </c>
      <c r="H24" s="400">
        <v>49778.783465</v>
      </c>
      <c r="I24" s="436">
        <v>663.03530923794187</v>
      </c>
      <c r="J24" s="400" t="s">
        <v>60</v>
      </c>
      <c r="K24" s="436" t="s">
        <v>60</v>
      </c>
      <c r="L24" s="78"/>
      <c r="M24" s="78"/>
      <c r="N24" s="79"/>
    </row>
    <row r="25" spans="1:17" s="31" customFormat="1" ht="20.100000000000001" customHeight="1">
      <c r="A25" s="84">
        <v>42094</v>
      </c>
      <c r="B25" s="405">
        <v>130565.14764305401</v>
      </c>
      <c r="C25" s="436">
        <v>1613.4086824514654</v>
      </c>
      <c r="D25" s="400">
        <v>28933.583065999999</v>
      </c>
      <c r="E25" s="436">
        <v>357.5356438973746</v>
      </c>
      <c r="F25" s="400">
        <v>50109.652076009006</v>
      </c>
      <c r="G25" s="436">
        <v>619.210786289461</v>
      </c>
      <c r="H25" s="400">
        <v>51521.912501045001</v>
      </c>
      <c r="I25" s="436">
        <v>686.25315465331562</v>
      </c>
      <c r="J25" s="400" t="s">
        <v>60</v>
      </c>
      <c r="K25" s="436" t="s">
        <v>60</v>
      </c>
      <c r="L25" s="78"/>
      <c r="M25" s="78"/>
      <c r="N25" s="79"/>
      <c r="O25" s="78"/>
      <c r="Q25" s="79"/>
    </row>
    <row r="26" spans="1:17" s="31" customFormat="1" ht="20.100000000000001" customHeight="1">
      <c r="A26" s="87">
        <v>42185</v>
      </c>
      <c r="B26" s="405">
        <v>114702.8344048</v>
      </c>
      <c r="C26" s="436">
        <v>1417.3962368306045</v>
      </c>
      <c r="D26" s="400">
        <v>24542.452898</v>
      </c>
      <c r="E26" s="436">
        <v>303.27393878909976</v>
      </c>
      <c r="F26" s="400">
        <v>39326.240609</v>
      </c>
      <c r="G26" s="436">
        <v>485.95891929902382</v>
      </c>
      <c r="H26" s="400">
        <v>50834.140897800004</v>
      </c>
      <c r="I26" s="436">
        <v>677.09228679154376</v>
      </c>
      <c r="J26" s="400" t="s">
        <v>60</v>
      </c>
      <c r="K26" s="436" t="s">
        <v>60</v>
      </c>
      <c r="L26" s="78"/>
      <c r="M26" s="78"/>
      <c r="N26" s="79"/>
      <c r="O26" s="78"/>
      <c r="Q26" s="83"/>
    </row>
    <row r="27" spans="1:17" s="31" customFormat="1" ht="20.100000000000001" customHeight="1">
      <c r="A27" s="84">
        <v>42277</v>
      </c>
      <c r="B27" s="405">
        <v>119463.576464</v>
      </c>
      <c r="C27" s="436">
        <v>1476.225278974561</v>
      </c>
      <c r="D27" s="400">
        <v>24637.310492000001</v>
      </c>
      <c r="E27" s="436">
        <v>304.44610508706506</v>
      </c>
      <c r="F27" s="400">
        <v>43334.706636000003</v>
      </c>
      <c r="G27" s="436">
        <v>535.49199920603064</v>
      </c>
      <c r="H27" s="400">
        <v>51491.559335999998</v>
      </c>
      <c r="I27" s="436">
        <v>685.84886152336981</v>
      </c>
      <c r="J27" s="400" t="s">
        <v>60</v>
      </c>
      <c r="K27" s="436" t="s">
        <v>60</v>
      </c>
      <c r="L27" s="78"/>
      <c r="M27" s="78"/>
      <c r="N27" s="79"/>
      <c r="O27" s="78"/>
    </row>
    <row r="28" spans="1:17" s="31" customFormat="1" ht="20.100000000000001" customHeight="1">
      <c r="A28" s="84">
        <v>42369</v>
      </c>
      <c r="B28" s="405">
        <v>115165.897168</v>
      </c>
      <c r="C28" s="436">
        <v>1413.7901063281201</v>
      </c>
      <c r="D28" s="400">
        <v>26523.292651</v>
      </c>
      <c r="E28" s="436">
        <v>325.60306183807018</v>
      </c>
      <c r="F28" s="400">
        <v>37699.601569999999</v>
      </c>
      <c r="G28" s="436">
        <v>462.80474535293087</v>
      </c>
      <c r="H28" s="400">
        <v>50943.002947000001</v>
      </c>
      <c r="I28" s="436">
        <v>674.38257847356851</v>
      </c>
      <c r="J28" s="400" t="s">
        <v>60</v>
      </c>
      <c r="K28" s="436" t="s">
        <v>60</v>
      </c>
      <c r="L28" s="78"/>
      <c r="M28" s="78"/>
      <c r="N28" s="79"/>
      <c r="O28" s="78"/>
    </row>
    <row r="29" spans="1:17" s="31" customFormat="1" ht="20.100000000000001" customHeight="1">
      <c r="A29" s="84"/>
      <c r="B29" s="405"/>
      <c r="C29" s="436"/>
      <c r="D29" s="400"/>
      <c r="E29" s="436"/>
      <c r="F29" s="400"/>
      <c r="G29" s="436"/>
      <c r="H29" s="400"/>
      <c r="I29" s="436"/>
      <c r="J29" s="400"/>
      <c r="K29" s="436"/>
      <c r="L29" s="78"/>
      <c r="M29" s="78"/>
      <c r="N29" s="79"/>
      <c r="O29" s="78"/>
    </row>
    <row r="30" spans="1:17" s="31" customFormat="1" ht="20.100000000000001" customHeight="1">
      <c r="A30" s="84">
        <v>42460</v>
      </c>
      <c r="B30" s="405">
        <v>85327.1253</v>
      </c>
      <c r="C30" s="436">
        <v>1047.4858314573994</v>
      </c>
      <c r="D30" s="400">
        <v>23832.972239999999</v>
      </c>
      <c r="E30" s="436">
        <v>292.57637187640631</v>
      </c>
      <c r="F30" s="400">
        <v>11469.54845</v>
      </c>
      <c r="G30" s="436">
        <v>140.80152650577079</v>
      </c>
      <c r="H30" s="400">
        <v>50018.920460000001</v>
      </c>
      <c r="I30" s="436">
        <v>662.14959073718251</v>
      </c>
      <c r="J30" s="400">
        <v>5.6841400000000002</v>
      </c>
      <c r="K30" s="436">
        <v>6.9779171548162558E-2</v>
      </c>
      <c r="L30" s="78"/>
      <c r="M30" s="78"/>
      <c r="N30" s="79"/>
      <c r="O30" s="78"/>
    </row>
    <row r="31" spans="1:17" s="31" customFormat="1" ht="20.100000000000001" customHeight="1">
      <c r="A31" s="84">
        <v>42551</v>
      </c>
      <c r="B31" s="405">
        <v>84339.694570000007</v>
      </c>
      <c r="C31" s="436">
        <v>1036.2216961523873</v>
      </c>
      <c r="D31" s="400">
        <v>25699.53642</v>
      </c>
      <c r="E31" s="436">
        <v>315.49053340688857</v>
      </c>
      <c r="F31" s="400">
        <v>8992.5112700000009</v>
      </c>
      <c r="G31" s="436">
        <v>110.62773473539036</v>
      </c>
      <c r="H31" s="400">
        <v>49645.527869999998</v>
      </c>
      <c r="I31" s="436">
        <v>657.87675681926862</v>
      </c>
      <c r="J31" s="400">
        <v>2.1190199999999999</v>
      </c>
      <c r="K31" s="436">
        <v>2.7627648360626374E-2</v>
      </c>
      <c r="L31" s="78"/>
      <c r="M31" s="78"/>
      <c r="N31" s="79"/>
      <c r="O31" s="78"/>
    </row>
    <row r="32" spans="1:17" s="31" customFormat="1" ht="20.100000000000001" customHeight="1">
      <c r="A32" s="84">
        <v>42643</v>
      </c>
      <c r="B32" s="405">
        <v>71102.712549999997</v>
      </c>
      <c r="C32" s="436">
        <v>872.86526661309199</v>
      </c>
      <c r="D32" s="400">
        <v>7778.98452</v>
      </c>
      <c r="E32" s="436">
        <v>95.495729396457676</v>
      </c>
      <c r="F32" s="400">
        <v>13837.97827</v>
      </c>
      <c r="G32" s="436">
        <v>169.87664969231506</v>
      </c>
      <c r="H32" s="400">
        <v>49485.660689999997</v>
      </c>
      <c r="I32" s="436">
        <v>655.09030726575133</v>
      </c>
      <c r="J32" s="400">
        <v>8.9080000000000006E-2</v>
      </c>
      <c r="K32" s="436">
        <v>1.0935565629119483E-3</v>
      </c>
      <c r="L32" s="78"/>
      <c r="M32" s="78"/>
      <c r="N32" s="79"/>
      <c r="O32" s="78"/>
    </row>
    <row r="33" spans="1:15" s="31" customFormat="1" ht="20.100000000000001" customHeight="1">
      <c r="A33" s="84">
        <v>42735</v>
      </c>
      <c r="B33" s="405">
        <f>'2.'!C10</f>
        <v>64144.974110000003</v>
      </c>
      <c r="C33" s="436">
        <f>B33/Bevölkerung!B24*1000000</f>
        <v>787.45125073874601</v>
      </c>
      <c r="D33" s="400">
        <f>'2.'!D10</f>
        <v>12284.654790000001</v>
      </c>
      <c r="E33" s="436">
        <f>D33/Bevölkerung!B24*1000000</f>
        <v>150.80786785711945</v>
      </c>
      <c r="F33" s="400">
        <f>'2.'!E10</f>
        <v>5046.3696</v>
      </c>
      <c r="G33" s="436">
        <f>F33/Bevölkerung!B24*1000000</f>
        <v>61.949827065102632</v>
      </c>
      <c r="H33" s="400">
        <f>'2.'!H10</f>
        <v>46813.835350000001</v>
      </c>
      <c r="I33" s="436">
        <f>H33/Bevölkerung!B25*1000000</f>
        <v>619.7207303310189</v>
      </c>
      <c r="J33" s="400">
        <f>'2.'!I10</f>
        <v>0.11437</v>
      </c>
      <c r="K33" s="436">
        <f>J33/Bevölkerung!B24*1000000</f>
        <v>1.404019579032774E-3</v>
      </c>
      <c r="L33" s="78"/>
      <c r="M33" s="78"/>
      <c r="N33" s="79"/>
      <c r="O33" s="78"/>
    </row>
    <row r="34" spans="1:15" s="31" customFormat="1">
      <c r="A34" s="87"/>
      <c r="B34" s="88"/>
      <c r="C34" s="89"/>
      <c r="D34" s="88"/>
      <c r="E34" s="86"/>
      <c r="F34" s="88"/>
      <c r="G34" s="86"/>
      <c r="H34" s="88"/>
      <c r="I34" s="86"/>
      <c r="J34" s="401"/>
      <c r="K34" s="402"/>
      <c r="M34" s="78"/>
      <c r="N34" s="78"/>
      <c r="O34" s="78"/>
    </row>
    <row r="35" spans="1:15" s="91" customFormat="1" ht="12.75" customHeight="1">
      <c r="A35" s="90" t="s">
        <v>89</v>
      </c>
      <c r="B35" s="403"/>
      <c r="C35" s="403"/>
      <c r="D35" s="403"/>
      <c r="E35" s="403"/>
      <c r="F35" s="396"/>
      <c r="G35" s="86"/>
      <c r="H35" s="396"/>
      <c r="I35" s="86"/>
      <c r="J35" s="403"/>
      <c r="K35" s="403"/>
    </row>
    <row r="36" spans="1:15" s="31" customFormat="1">
      <c r="A36" s="426" t="s">
        <v>278</v>
      </c>
      <c r="B36" s="73"/>
      <c r="C36" s="73"/>
      <c r="D36" s="73"/>
      <c r="E36" s="73"/>
      <c r="F36" s="73"/>
      <c r="G36" s="73"/>
      <c r="H36" s="73"/>
      <c r="I36" s="73"/>
      <c r="J36" s="73"/>
      <c r="K36" s="73"/>
    </row>
    <row r="37" spans="1:15">
      <c r="A37" s="426" t="s">
        <v>264</v>
      </c>
      <c r="B37" s="95"/>
      <c r="C37" s="95"/>
      <c r="D37" s="95"/>
      <c r="E37" s="95"/>
      <c r="F37" s="95"/>
      <c r="G37" s="95"/>
      <c r="H37" s="95"/>
      <c r="I37" s="95"/>
      <c r="J37" s="95"/>
      <c r="K37" s="95"/>
    </row>
    <row r="38" spans="1:15">
      <c r="A38" s="426"/>
      <c r="B38" s="95"/>
      <c r="C38" s="95"/>
      <c r="D38" s="95"/>
      <c r="E38" s="95"/>
      <c r="F38" s="95"/>
      <c r="G38" s="95"/>
      <c r="H38" s="95"/>
      <c r="I38" s="95"/>
      <c r="J38" s="95"/>
      <c r="K38" s="95"/>
    </row>
    <row r="39" spans="1:15">
      <c r="A39" s="426"/>
    </row>
    <row r="40" spans="1:15">
      <c r="A40" s="99"/>
    </row>
    <row r="41" spans="1:15">
      <c r="A41" s="99"/>
    </row>
    <row r="42" spans="1:15">
      <c r="A42" s="99"/>
    </row>
    <row r="43" spans="1:15">
      <c r="A43" s="99"/>
    </row>
    <row r="44" spans="1:15">
      <c r="A44" s="99"/>
    </row>
    <row r="45" spans="1:15">
      <c r="A45" s="99"/>
    </row>
    <row r="46" spans="1:15">
      <c r="A46" s="99"/>
    </row>
    <row r="47" spans="1:15">
      <c r="A47" s="99"/>
    </row>
    <row r="48" spans="1:15">
      <c r="A48" s="99"/>
    </row>
    <row r="49" spans="1:1">
      <c r="A49" s="99"/>
    </row>
    <row r="50" spans="1:1">
      <c r="A50" s="99"/>
    </row>
    <row r="51" spans="1:1">
      <c r="A51" s="99"/>
    </row>
    <row r="52" spans="1:1">
      <c r="A52" s="99"/>
    </row>
    <row r="53" spans="1:1">
      <c r="A53" s="99"/>
    </row>
    <row r="54" spans="1:1">
      <c r="A54" s="99"/>
    </row>
    <row r="55" spans="1:1">
      <c r="A55" s="99"/>
    </row>
    <row r="56" spans="1:1">
      <c r="A56" s="99"/>
    </row>
    <row r="57" spans="1:1">
      <c r="A57" s="99"/>
    </row>
    <row r="58" spans="1:1">
      <c r="A58" s="99"/>
    </row>
    <row r="59" spans="1:1">
      <c r="A59" s="99"/>
    </row>
    <row r="60" spans="1:1">
      <c r="A60" s="99"/>
    </row>
    <row r="61" spans="1:1">
      <c r="A61" s="99"/>
    </row>
    <row r="62" spans="1:1">
      <c r="A62" s="99"/>
    </row>
    <row r="63" spans="1:1">
      <c r="A63" s="99"/>
    </row>
    <row r="64" spans="1:1">
      <c r="A64" s="99"/>
    </row>
    <row r="65" spans="1:1">
      <c r="A65" s="99"/>
    </row>
    <row r="66" spans="1:1">
      <c r="A66" s="99"/>
    </row>
    <row r="67" spans="1:1">
      <c r="A67" s="99"/>
    </row>
    <row r="68" spans="1:1">
      <c r="A68" s="99"/>
    </row>
    <row r="69" spans="1:1">
      <c r="A69" s="99"/>
    </row>
    <row r="70" spans="1:1">
      <c r="A70" s="99"/>
    </row>
    <row r="71" spans="1:1">
      <c r="A71" s="99"/>
    </row>
    <row r="72" spans="1:1">
      <c r="A72" s="99"/>
    </row>
    <row r="73" spans="1:1">
      <c r="A73" s="99"/>
    </row>
    <row r="74" spans="1:1">
      <c r="A74" s="99"/>
    </row>
    <row r="75" spans="1:1">
      <c r="A75" s="99"/>
    </row>
    <row r="76" spans="1:1">
      <c r="A76" s="99"/>
    </row>
    <row r="77" spans="1:1">
      <c r="A77" s="99"/>
    </row>
    <row r="78" spans="1:1">
      <c r="A78" s="99"/>
    </row>
    <row r="79" spans="1:1">
      <c r="A79" s="99"/>
    </row>
    <row r="80" spans="1:1">
      <c r="A80" s="99"/>
    </row>
    <row r="81" spans="1:1">
      <c r="A81" s="99"/>
    </row>
    <row r="82" spans="1:1">
      <c r="A82" s="99"/>
    </row>
    <row r="83" spans="1:1">
      <c r="A83" s="99"/>
    </row>
    <row r="84" spans="1:1">
      <c r="A84" s="99"/>
    </row>
    <row r="85" spans="1:1">
      <c r="A85" s="99"/>
    </row>
    <row r="86" spans="1:1">
      <c r="A86" s="99"/>
    </row>
    <row r="87" spans="1:1">
      <c r="A87" s="99"/>
    </row>
    <row r="88" spans="1:1">
      <c r="A88" s="99"/>
    </row>
    <row r="89" spans="1:1">
      <c r="A89" s="99"/>
    </row>
    <row r="90" spans="1:1">
      <c r="A90" s="99"/>
    </row>
    <row r="91" spans="1:1">
      <c r="A91" s="99"/>
    </row>
    <row r="92" spans="1:1">
      <c r="A92" s="99"/>
    </row>
    <row r="93" spans="1:1">
      <c r="A93" s="99"/>
    </row>
    <row r="94" spans="1:1">
      <c r="A94" s="99"/>
    </row>
    <row r="95" spans="1:1">
      <c r="A95" s="99"/>
    </row>
    <row r="96" spans="1:1">
      <c r="A96" s="99"/>
    </row>
    <row r="97" spans="1:1">
      <c r="A97" s="99"/>
    </row>
    <row r="98" spans="1:1">
      <c r="A98" s="99"/>
    </row>
    <row r="99" spans="1:1">
      <c r="A99" s="99"/>
    </row>
    <row r="100" spans="1:1">
      <c r="A100" s="99"/>
    </row>
    <row r="101" spans="1:1">
      <c r="A101" s="99"/>
    </row>
    <row r="102" spans="1:1">
      <c r="A102" s="99"/>
    </row>
    <row r="103" spans="1:1">
      <c r="A103" s="99"/>
    </row>
    <row r="104" spans="1:1">
      <c r="A104" s="99"/>
    </row>
    <row r="105" spans="1:1">
      <c r="A105" s="99"/>
    </row>
    <row r="106" spans="1:1">
      <c r="A106" s="99"/>
    </row>
    <row r="107" spans="1:1">
      <c r="A107" s="99"/>
    </row>
  </sheetData>
  <customSheetViews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4. Quartal 2016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94"/>
  <sheetViews>
    <sheetView showGridLines="0" zoomScale="110" zoomScaleNormal="110" zoomScaleSheetLayoutView="100" workbookViewId="0">
      <pane ySplit="7" topLeftCell="A8" activePane="bottomLeft" state="frozen"/>
      <selection sqref="A1:H1"/>
      <selection pane="bottomLeft"/>
    </sheetView>
  </sheetViews>
  <sheetFormatPr baseColWidth="10" defaultRowHeight="12.75"/>
  <cols>
    <col min="1" max="1" width="15.7109375" style="132" customWidth="1" collapsed="1"/>
    <col min="2" max="2" width="16" style="132" customWidth="1" collapsed="1"/>
    <col min="3" max="3" width="19.7109375" style="132" customWidth="1" collapsed="1"/>
    <col min="4" max="8" width="25.7109375" style="119" customWidth="1" collapsed="1"/>
    <col min="9" max="16384" width="11.42578125" style="119" collapsed="1"/>
  </cols>
  <sheetData>
    <row r="1" spans="1:9" s="31" customFormat="1" ht="20.100000000000001" customHeight="1">
      <c r="A1" s="68" t="s">
        <v>256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422" t="s">
        <v>257</v>
      </c>
      <c r="B2" s="422"/>
      <c r="C2" s="422"/>
      <c r="D2" s="422"/>
      <c r="E2" s="422"/>
      <c r="F2" s="422"/>
      <c r="G2" s="72"/>
      <c r="H2" s="422"/>
      <c r="I2" s="422"/>
    </row>
    <row r="3" spans="1:9" s="31" customFormat="1" ht="20.100000000000001" customHeight="1">
      <c r="A3" s="490" t="s">
        <v>301</v>
      </c>
      <c r="B3" s="490"/>
      <c r="C3" s="490"/>
      <c r="D3" s="490"/>
      <c r="E3" s="490"/>
      <c r="F3" s="490"/>
      <c r="G3" s="490"/>
      <c r="H3" s="490"/>
      <c r="I3" s="490"/>
    </row>
    <row r="4" spans="1:9" s="31" customFormat="1" ht="15" customHeight="1">
      <c r="A4" s="491"/>
      <c r="B4" s="491"/>
      <c r="C4" s="491"/>
      <c r="D4" s="491"/>
      <c r="E4" s="491"/>
      <c r="F4" s="491"/>
      <c r="G4" s="491"/>
      <c r="H4" s="492"/>
      <c r="I4" s="492"/>
    </row>
    <row r="5" spans="1:9" s="102" customFormat="1" ht="15" customHeight="1">
      <c r="A5" s="505" t="s">
        <v>94</v>
      </c>
      <c r="B5" s="505"/>
      <c r="C5" s="506"/>
      <c r="D5" s="511" t="s">
        <v>263</v>
      </c>
      <c r="E5" s="513" t="s">
        <v>95</v>
      </c>
      <c r="F5" s="514"/>
      <c r="G5" s="515"/>
      <c r="H5" s="516" t="s">
        <v>96</v>
      </c>
    </row>
    <row r="6" spans="1:9" s="104" customFormat="1" ht="57.75" customHeight="1">
      <c r="A6" s="507"/>
      <c r="B6" s="507"/>
      <c r="C6" s="508"/>
      <c r="D6" s="512"/>
      <c r="E6" s="423" t="s">
        <v>97</v>
      </c>
      <c r="F6" s="423" t="s">
        <v>98</v>
      </c>
      <c r="G6" s="423" t="s">
        <v>99</v>
      </c>
      <c r="H6" s="517"/>
    </row>
    <row r="7" spans="1:9" s="104" customFormat="1" ht="15" customHeight="1">
      <c r="A7" s="509"/>
      <c r="B7" s="509"/>
      <c r="C7" s="510"/>
      <c r="D7" s="513" t="s">
        <v>100</v>
      </c>
      <c r="E7" s="514"/>
      <c r="F7" s="514"/>
      <c r="G7" s="514"/>
      <c r="H7" s="514"/>
    </row>
    <row r="8" spans="1:9" s="104" customFormat="1" ht="20.100000000000001" customHeight="1">
      <c r="A8" s="105"/>
      <c r="B8" s="105"/>
      <c r="C8" s="105"/>
      <c r="D8" s="106"/>
      <c r="E8" s="106"/>
      <c r="F8" s="106"/>
      <c r="G8" s="106"/>
      <c r="H8" s="106"/>
    </row>
    <row r="9" spans="1:9" s="109" customFormat="1" ht="20.100000000000001" customHeight="1">
      <c r="A9" s="107" t="s">
        <v>101</v>
      </c>
      <c r="B9" s="108"/>
      <c r="C9" s="108"/>
      <c r="F9" s="107"/>
      <c r="G9" s="107"/>
      <c r="H9" s="107"/>
    </row>
    <row r="10" spans="1:9" s="109" customFormat="1" ht="20.100000000000001" customHeight="1">
      <c r="A10" s="110"/>
      <c r="B10" s="108"/>
      <c r="C10" s="108"/>
      <c r="D10" s="107"/>
      <c r="E10" s="107"/>
      <c r="F10" s="107"/>
      <c r="G10" s="107"/>
      <c r="H10" s="107"/>
    </row>
    <row r="11" spans="1:9" s="109" customFormat="1" ht="20.100000000000001" customHeight="1">
      <c r="A11" s="502">
        <v>42460</v>
      </c>
      <c r="B11" s="502"/>
      <c r="C11" s="502"/>
      <c r="D11" s="459">
        <v>2033813.71217</v>
      </c>
      <c r="E11" s="88">
        <v>1569794.2620600001</v>
      </c>
      <c r="F11" s="88">
        <v>378692.32481999998</v>
      </c>
      <c r="G11" s="88">
        <v>85327.1253</v>
      </c>
      <c r="H11" s="473">
        <v>66379.051670000001</v>
      </c>
    </row>
    <row r="12" spans="1:9" s="109" customFormat="1" ht="20.100000000000001" customHeight="1">
      <c r="A12" s="502" t="s">
        <v>232</v>
      </c>
      <c r="B12" s="502"/>
      <c r="C12" s="502"/>
      <c r="D12" s="459">
        <v>2037579.7973799999</v>
      </c>
      <c r="E12" s="88">
        <v>1572228.7209699999</v>
      </c>
      <c r="F12" s="88">
        <v>381011.38183999999</v>
      </c>
      <c r="G12" s="88">
        <v>84339.694570000007</v>
      </c>
      <c r="H12" s="473">
        <v>65857.907049999994</v>
      </c>
    </row>
    <row r="13" spans="1:9" s="109" customFormat="1" ht="20.100000000000001" customHeight="1">
      <c r="A13" s="502">
        <v>42643</v>
      </c>
      <c r="B13" s="502"/>
      <c r="C13" s="502">
        <v>42643</v>
      </c>
      <c r="D13" s="449">
        <v>2031339.37726</v>
      </c>
      <c r="E13" s="88">
        <v>1580075.47588</v>
      </c>
      <c r="F13" s="88">
        <v>380161.18883</v>
      </c>
      <c r="G13" s="88">
        <v>71102.712549999997</v>
      </c>
      <c r="H13" s="88">
        <v>63041.677580000003</v>
      </c>
    </row>
    <row r="14" spans="1:9" s="109" customFormat="1" ht="20.100000000000001" customHeight="1">
      <c r="A14" s="502">
        <v>42735</v>
      </c>
      <c r="B14" s="502"/>
      <c r="C14" s="502"/>
      <c r="D14" s="470">
        <f>'2.'!C19</f>
        <v>2006813.1702699999</v>
      </c>
      <c r="E14" s="88">
        <f>'2.'!C12</f>
        <v>1564658.30532</v>
      </c>
      <c r="F14" s="88">
        <f>'2.'!C17</f>
        <v>378009.89082999999</v>
      </c>
      <c r="G14" s="88">
        <f>'2.'!C10</f>
        <v>64144.974110000003</v>
      </c>
      <c r="H14" s="88">
        <f>'2.'!C44</f>
        <v>68900.974300000002</v>
      </c>
    </row>
    <row r="15" spans="1:9" s="109" customFormat="1" ht="20.100000000000001" customHeight="1">
      <c r="A15" s="111"/>
      <c r="B15" s="112"/>
      <c r="C15" s="113"/>
      <c r="D15" s="88"/>
      <c r="E15" s="88"/>
      <c r="F15" s="88"/>
      <c r="G15" s="88"/>
      <c r="H15" s="88"/>
    </row>
    <row r="16" spans="1:9" s="109" customFormat="1" ht="20.100000000000001" customHeight="1">
      <c r="A16" s="114" t="s">
        <v>102</v>
      </c>
      <c r="B16" s="112"/>
      <c r="C16" s="113"/>
      <c r="F16" s="115"/>
      <c r="G16" s="115"/>
      <c r="H16" s="115"/>
    </row>
    <row r="17" spans="1:16384" s="109" customFormat="1" ht="20.100000000000001" customHeight="1">
      <c r="A17" s="111"/>
      <c r="B17" s="112"/>
      <c r="C17" s="113"/>
      <c r="D17" s="116"/>
      <c r="E17" s="116"/>
      <c r="F17" s="116"/>
      <c r="G17" s="116"/>
      <c r="H17" s="116"/>
    </row>
    <row r="18" spans="1:16384" s="109" customFormat="1" ht="20.100000000000001" customHeight="1">
      <c r="A18" s="502">
        <v>42460</v>
      </c>
      <c r="B18" s="502"/>
      <c r="C18" s="502"/>
      <c r="D18" s="459">
        <v>1277413.67976</v>
      </c>
      <c r="E18" s="88">
        <v>1187652.92771</v>
      </c>
      <c r="F18" s="88">
        <v>65927.779810000007</v>
      </c>
      <c r="G18" s="88">
        <v>23832.972239999999</v>
      </c>
      <c r="H18" s="88">
        <v>6868.6727899999996</v>
      </c>
    </row>
    <row r="19" spans="1:16384" s="109" customFormat="1" ht="20.100000000000001" customHeight="1">
      <c r="A19" s="502" t="s">
        <v>233</v>
      </c>
      <c r="B19" s="502"/>
      <c r="C19" s="502"/>
      <c r="D19" s="459">
        <v>1286273.9957099999</v>
      </c>
      <c r="E19" s="88">
        <v>1191104.4351900001</v>
      </c>
      <c r="F19" s="88">
        <v>69470.024109999998</v>
      </c>
      <c r="G19" s="88">
        <v>25699.53642</v>
      </c>
      <c r="H19" s="88">
        <v>7415.2933599999997</v>
      </c>
    </row>
    <row r="20" spans="1:16384" s="109" customFormat="1" ht="20.100000000000001" customHeight="1">
      <c r="A20" s="502">
        <v>42643</v>
      </c>
      <c r="B20" s="502"/>
      <c r="C20" s="502">
        <v>42643</v>
      </c>
      <c r="D20" s="459">
        <v>1273729.65102</v>
      </c>
      <c r="E20" s="88">
        <v>1197323.26464</v>
      </c>
      <c r="F20" s="88">
        <v>68627.401859999998</v>
      </c>
      <c r="G20" s="88">
        <v>7778.98452</v>
      </c>
      <c r="H20" s="88">
        <v>7161.2152599999999</v>
      </c>
      <c r="I20" s="451"/>
      <c r="J20" s="502"/>
      <c r="K20" s="502"/>
      <c r="L20" s="502"/>
      <c r="M20" s="502"/>
      <c r="N20" s="502"/>
      <c r="O20" s="502"/>
      <c r="P20" s="502"/>
      <c r="Q20" s="502"/>
      <c r="R20" s="502"/>
      <c r="S20" s="502"/>
      <c r="T20" s="502"/>
      <c r="U20" s="502"/>
      <c r="V20" s="502"/>
      <c r="W20" s="502"/>
      <c r="X20" s="502"/>
      <c r="Y20" s="502"/>
      <c r="Z20" s="502"/>
      <c r="AA20" s="502"/>
      <c r="AB20" s="502"/>
      <c r="AC20" s="502"/>
      <c r="AD20" s="502"/>
      <c r="AE20" s="502"/>
      <c r="AF20" s="502"/>
      <c r="AG20" s="502"/>
      <c r="AH20" s="502"/>
      <c r="AI20" s="502"/>
      <c r="AJ20" s="502"/>
      <c r="AK20" s="502"/>
      <c r="AL20" s="502"/>
      <c r="AM20" s="502"/>
      <c r="AN20" s="502"/>
      <c r="AO20" s="502"/>
      <c r="AP20" s="502"/>
      <c r="AQ20" s="502"/>
      <c r="AR20" s="502"/>
      <c r="AS20" s="502"/>
      <c r="AT20" s="502"/>
      <c r="AU20" s="502"/>
      <c r="AV20" s="502"/>
      <c r="AW20" s="502"/>
      <c r="AX20" s="502"/>
      <c r="AY20" s="502"/>
      <c r="AZ20" s="502"/>
      <c r="BA20" s="502"/>
      <c r="BB20" s="502"/>
      <c r="BC20" s="502"/>
      <c r="BD20" s="502"/>
      <c r="BE20" s="502"/>
      <c r="BF20" s="502"/>
      <c r="BG20" s="502"/>
      <c r="BH20" s="502"/>
      <c r="BI20" s="502"/>
      <c r="BJ20" s="502"/>
      <c r="BK20" s="502"/>
      <c r="BL20" s="502"/>
      <c r="BM20" s="502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502"/>
      <c r="DO20" s="502"/>
      <c r="DP20" s="502"/>
      <c r="DQ20" s="502"/>
      <c r="DR20" s="502"/>
      <c r="DS20" s="502"/>
      <c r="DT20" s="502"/>
      <c r="DU20" s="502"/>
      <c r="DV20" s="502"/>
      <c r="DW20" s="502"/>
      <c r="DX20" s="502"/>
      <c r="DY20" s="502"/>
      <c r="DZ20" s="502"/>
      <c r="EA20" s="502"/>
      <c r="EB20" s="502"/>
      <c r="EC20" s="502"/>
      <c r="ED20" s="502"/>
      <c r="EE20" s="502"/>
      <c r="EF20" s="502"/>
      <c r="EG20" s="502"/>
      <c r="EH20" s="502"/>
      <c r="EI20" s="502"/>
      <c r="EJ20" s="502"/>
      <c r="EK20" s="502"/>
      <c r="EL20" s="502"/>
      <c r="EM20" s="502"/>
      <c r="EN20" s="502"/>
      <c r="EO20" s="502"/>
      <c r="EP20" s="502"/>
      <c r="EQ20" s="502"/>
      <c r="ER20" s="502"/>
      <c r="ES20" s="502"/>
      <c r="ET20" s="502"/>
      <c r="EU20" s="502"/>
      <c r="EV20" s="502"/>
      <c r="EW20" s="502"/>
      <c r="EX20" s="502"/>
      <c r="EY20" s="502"/>
      <c r="EZ20" s="502"/>
      <c r="FA20" s="502"/>
      <c r="FB20" s="502"/>
      <c r="FC20" s="502"/>
      <c r="FD20" s="502"/>
      <c r="FE20" s="502"/>
      <c r="FF20" s="502"/>
      <c r="FG20" s="502"/>
      <c r="FH20" s="502"/>
      <c r="FI20" s="502"/>
      <c r="FJ20" s="502"/>
      <c r="FK20" s="502"/>
      <c r="FL20" s="502"/>
      <c r="FM20" s="502"/>
      <c r="FN20" s="502"/>
      <c r="FO20" s="502"/>
      <c r="FP20" s="502"/>
      <c r="FQ20" s="502"/>
      <c r="FR20" s="502"/>
      <c r="FS20" s="502"/>
      <c r="FT20" s="502"/>
      <c r="FU20" s="502"/>
      <c r="FV20" s="502"/>
      <c r="FW20" s="502"/>
      <c r="FX20" s="502"/>
      <c r="FY20" s="502"/>
      <c r="FZ20" s="502"/>
      <c r="GA20" s="502"/>
      <c r="GB20" s="502"/>
      <c r="GC20" s="502"/>
      <c r="GD20" s="502"/>
      <c r="GE20" s="502"/>
      <c r="GF20" s="502"/>
      <c r="GG20" s="502"/>
      <c r="GH20" s="502"/>
      <c r="GI20" s="502"/>
      <c r="GJ20" s="502"/>
      <c r="GK20" s="502"/>
      <c r="GL20" s="502"/>
      <c r="GM20" s="502"/>
      <c r="GN20" s="502"/>
      <c r="GO20" s="502"/>
      <c r="GP20" s="502"/>
      <c r="GQ20" s="502"/>
      <c r="GR20" s="502"/>
      <c r="GS20" s="502"/>
      <c r="GT20" s="502"/>
      <c r="GU20" s="502"/>
      <c r="GV20" s="502"/>
      <c r="GW20" s="502"/>
      <c r="GX20" s="502"/>
      <c r="GY20" s="502"/>
      <c r="GZ20" s="502"/>
      <c r="HA20" s="502"/>
      <c r="HB20" s="502"/>
      <c r="HC20" s="502"/>
      <c r="HD20" s="502"/>
      <c r="HE20" s="502"/>
      <c r="HF20" s="502"/>
      <c r="HG20" s="502"/>
      <c r="HH20" s="502"/>
      <c r="HI20" s="502"/>
      <c r="HJ20" s="502"/>
      <c r="HK20" s="502"/>
      <c r="HL20" s="502"/>
      <c r="HM20" s="502"/>
      <c r="HN20" s="502"/>
      <c r="HO20" s="502"/>
      <c r="HP20" s="502"/>
      <c r="HQ20" s="502"/>
      <c r="HR20" s="502"/>
      <c r="HS20" s="502"/>
      <c r="HT20" s="502"/>
      <c r="HU20" s="502"/>
      <c r="HV20" s="502"/>
      <c r="HW20" s="502"/>
      <c r="HX20" s="502"/>
      <c r="HY20" s="502"/>
      <c r="HZ20" s="502"/>
      <c r="IA20" s="502"/>
      <c r="IB20" s="502"/>
      <c r="IC20" s="502"/>
      <c r="ID20" s="502"/>
      <c r="IE20" s="502"/>
      <c r="IF20" s="502"/>
      <c r="IG20" s="502"/>
      <c r="IH20" s="502"/>
      <c r="II20" s="502"/>
      <c r="IJ20" s="502"/>
      <c r="IK20" s="502"/>
      <c r="IL20" s="502"/>
      <c r="IM20" s="502"/>
      <c r="IN20" s="502"/>
      <c r="IO20" s="502"/>
      <c r="IP20" s="502"/>
      <c r="IQ20" s="502"/>
      <c r="IR20" s="502"/>
      <c r="IS20" s="502"/>
      <c r="IT20" s="502"/>
      <c r="IU20" s="502"/>
      <c r="IV20" s="502"/>
      <c r="IW20" s="502"/>
      <c r="IX20" s="502"/>
      <c r="IY20" s="502"/>
      <c r="IZ20" s="502"/>
      <c r="JA20" s="502"/>
      <c r="JB20" s="502"/>
      <c r="JC20" s="502"/>
      <c r="JD20" s="502"/>
      <c r="JE20" s="502"/>
      <c r="JF20" s="502"/>
      <c r="JG20" s="502"/>
      <c r="JH20" s="502"/>
      <c r="JI20" s="502"/>
      <c r="JJ20" s="502"/>
      <c r="JK20" s="502"/>
      <c r="JL20" s="502"/>
      <c r="JM20" s="502"/>
      <c r="JN20" s="502"/>
      <c r="JO20" s="502"/>
      <c r="JP20" s="502"/>
      <c r="JQ20" s="502"/>
      <c r="JR20" s="502"/>
      <c r="JS20" s="502"/>
      <c r="JT20" s="502"/>
      <c r="JU20" s="502"/>
      <c r="JV20" s="502"/>
      <c r="JW20" s="502"/>
      <c r="JX20" s="502"/>
      <c r="JY20" s="502"/>
      <c r="JZ20" s="502"/>
      <c r="KA20" s="502"/>
      <c r="KB20" s="502"/>
      <c r="KC20" s="502"/>
      <c r="KD20" s="502"/>
      <c r="KE20" s="502"/>
      <c r="KF20" s="502"/>
      <c r="KG20" s="502"/>
      <c r="KH20" s="502"/>
      <c r="KI20" s="502"/>
      <c r="KJ20" s="502"/>
      <c r="KK20" s="502"/>
      <c r="KL20" s="502"/>
      <c r="KM20" s="502"/>
      <c r="KN20" s="502"/>
      <c r="KO20" s="502"/>
      <c r="KP20" s="502"/>
      <c r="KQ20" s="502"/>
      <c r="KR20" s="502"/>
      <c r="KS20" s="502"/>
      <c r="KT20" s="502"/>
      <c r="KU20" s="502"/>
      <c r="KV20" s="502"/>
      <c r="KW20" s="502"/>
      <c r="KX20" s="502"/>
      <c r="KY20" s="502"/>
      <c r="KZ20" s="502"/>
      <c r="LA20" s="502"/>
      <c r="LB20" s="502"/>
      <c r="LC20" s="502"/>
      <c r="LD20" s="502"/>
      <c r="LE20" s="502"/>
      <c r="LF20" s="502"/>
      <c r="LG20" s="502"/>
      <c r="LH20" s="502"/>
      <c r="LI20" s="502"/>
      <c r="LJ20" s="502"/>
      <c r="LK20" s="502"/>
      <c r="LL20" s="502"/>
      <c r="LM20" s="502"/>
      <c r="LN20" s="502"/>
      <c r="LO20" s="502"/>
      <c r="LP20" s="502"/>
      <c r="LQ20" s="502"/>
      <c r="LR20" s="502"/>
      <c r="LS20" s="502"/>
      <c r="LT20" s="502"/>
      <c r="LU20" s="502"/>
      <c r="LV20" s="502"/>
      <c r="LW20" s="502"/>
      <c r="LX20" s="502"/>
      <c r="LY20" s="502"/>
      <c r="LZ20" s="502"/>
      <c r="MA20" s="502"/>
      <c r="MB20" s="502"/>
      <c r="MC20" s="502"/>
      <c r="MD20" s="502"/>
      <c r="ME20" s="502"/>
      <c r="MF20" s="502"/>
      <c r="MG20" s="502"/>
      <c r="MH20" s="502"/>
      <c r="MI20" s="502"/>
      <c r="MJ20" s="502"/>
      <c r="MK20" s="502"/>
      <c r="ML20" s="502"/>
      <c r="MM20" s="502"/>
      <c r="MN20" s="502"/>
      <c r="MO20" s="502"/>
      <c r="MP20" s="502"/>
      <c r="MQ20" s="502"/>
      <c r="MR20" s="502"/>
      <c r="MS20" s="502"/>
      <c r="MT20" s="502"/>
      <c r="MU20" s="502"/>
      <c r="MV20" s="502"/>
      <c r="MW20" s="502"/>
      <c r="MX20" s="502"/>
      <c r="MY20" s="502"/>
      <c r="MZ20" s="502"/>
      <c r="NA20" s="502"/>
      <c r="NB20" s="502"/>
      <c r="NC20" s="502"/>
      <c r="ND20" s="502"/>
      <c r="NE20" s="502"/>
      <c r="NF20" s="502"/>
      <c r="NG20" s="502"/>
      <c r="NH20" s="502"/>
      <c r="NI20" s="502"/>
      <c r="NJ20" s="502"/>
      <c r="NK20" s="502"/>
      <c r="NL20" s="502"/>
      <c r="NM20" s="502"/>
      <c r="NN20" s="502"/>
      <c r="NO20" s="502"/>
      <c r="NP20" s="502"/>
      <c r="NQ20" s="502"/>
      <c r="NR20" s="502"/>
      <c r="NS20" s="502"/>
      <c r="NT20" s="502"/>
      <c r="NU20" s="502"/>
      <c r="NV20" s="502"/>
      <c r="NW20" s="502"/>
      <c r="NX20" s="502"/>
      <c r="NY20" s="502"/>
      <c r="NZ20" s="502"/>
      <c r="OA20" s="502"/>
      <c r="OB20" s="502"/>
      <c r="OC20" s="502"/>
      <c r="OD20" s="502"/>
      <c r="OE20" s="502"/>
      <c r="OF20" s="502"/>
      <c r="OG20" s="502"/>
      <c r="OH20" s="502"/>
      <c r="OI20" s="502"/>
      <c r="OJ20" s="502"/>
      <c r="OK20" s="502"/>
      <c r="OL20" s="502"/>
      <c r="OM20" s="502"/>
      <c r="ON20" s="502"/>
      <c r="OO20" s="502"/>
      <c r="OP20" s="502"/>
      <c r="OQ20" s="502"/>
      <c r="OR20" s="502"/>
      <c r="OS20" s="502"/>
      <c r="OT20" s="502"/>
      <c r="OU20" s="502"/>
      <c r="OV20" s="502"/>
      <c r="OW20" s="502"/>
      <c r="OX20" s="502"/>
      <c r="OY20" s="502"/>
      <c r="OZ20" s="502"/>
      <c r="PA20" s="502"/>
      <c r="PB20" s="502"/>
      <c r="PC20" s="502"/>
      <c r="PD20" s="502"/>
      <c r="PE20" s="502"/>
      <c r="PF20" s="502"/>
      <c r="PG20" s="502"/>
      <c r="PH20" s="502"/>
      <c r="PI20" s="502"/>
      <c r="PJ20" s="502"/>
      <c r="PK20" s="502"/>
      <c r="PL20" s="502"/>
      <c r="PM20" s="502"/>
      <c r="PN20" s="502"/>
      <c r="PO20" s="502"/>
      <c r="PP20" s="502"/>
      <c r="PQ20" s="502"/>
      <c r="PR20" s="502"/>
      <c r="PS20" s="502"/>
      <c r="PT20" s="502"/>
      <c r="PU20" s="502"/>
      <c r="PV20" s="502"/>
      <c r="PW20" s="502"/>
      <c r="PX20" s="502"/>
      <c r="PY20" s="502"/>
      <c r="PZ20" s="502"/>
      <c r="QA20" s="502"/>
      <c r="QB20" s="502"/>
      <c r="QC20" s="502"/>
      <c r="QD20" s="502"/>
      <c r="QE20" s="502"/>
      <c r="QF20" s="502"/>
      <c r="QG20" s="502"/>
      <c r="QH20" s="502"/>
      <c r="QI20" s="502"/>
      <c r="QJ20" s="502"/>
      <c r="QK20" s="502"/>
      <c r="QL20" s="502"/>
      <c r="QM20" s="502"/>
      <c r="QN20" s="502"/>
      <c r="QO20" s="502"/>
      <c r="QP20" s="502"/>
      <c r="QQ20" s="502"/>
      <c r="QR20" s="502"/>
      <c r="QS20" s="502"/>
      <c r="QT20" s="502"/>
      <c r="QU20" s="502"/>
      <c r="QV20" s="502"/>
      <c r="QW20" s="502"/>
      <c r="QX20" s="502"/>
      <c r="QY20" s="502"/>
      <c r="QZ20" s="502"/>
      <c r="RA20" s="502"/>
      <c r="RB20" s="502"/>
      <c r="RC20" s="502"/>
      <c r="RD20" s="502"/>
      <c r="RE20" s="502"/>
      <c r="RF20" s="502"/>
      <c r="RG20" s="502"/>
      <c r="RH20" s="502"/>
      <c r="RI20" s="502"/>
      <c r="RJ20" s="502"/>
      <c r="RK20" s="502"/>
      <c r="RL20" s="502"/>
      <c r="RM20" s="502"/>
      <c r="RN20" s="502"/>
      <c r="RO20" s="502"/>
      <c r="RP20" s="502"/>
      <c r="RQ20" s="502"/>
      <c r="RR20" s="502"/>
      <c r="RS20" s="502"/>
      <c r="RT20" s="502"/>
      <c r="RU20" s="502"/>
      <c r="RV20" s="502"/>
      <c r="RW20" s="502"/>
      <c r="RX20" s="502"/>
      <c r="RY20" s="502"/>
      <c r="RZ20" s="502"/>
      <c r="SA20" s="502"/>
      <c r="SB20" s="502"/>
      <c r="SC20" s="502"/>
      <c r="SD20" s="502"/>
      <c r="SE20" s="502"/>
      <c r="SF20" s="502"/>
      <c r="SG20" s="502"/>
      <c r="SH20" s="502"/>
      <c r="SI20" s="502"/>
      <c r="SJ20" s="502"/>
      <c r="SK20" s="502"/>
      <c r="SL20" s="502"/>
      <c r="SM20" s="502"/>
      <c r="SN20" s="502"/>
      <c r="SO20" s="502"/>
      <c r="SP20" s="502"/>
      <c r="SQ20" s="502"/>
      <c r="SR20" s="502"/>
      <c r="SS20" s="502"/>
      <c r="ST20" s="502"/>
      <c r="SU20" s="502"/>
      <c r="SV20" s="502"/>
      <c r="SW20" s="502"/>
      <c r="SX20" s="502"/>
      <c r="SY20" s="502"/>
      <c r="SZ20" s="502"/>
      <c r="TA20" s="502"/>
      <c r="TB20" s="502"/>
      <c r="TC20" s="502"/>
      <c r="TD20" s="502"/>
      <c r="TE20" s="502"/>
      <c r="TF20" s="502"/>
      <c r="TG20" s="502"/>
      <c r="TH20" s="502"/>
      <c r="TI20" s="502"/>
      <c r="TJ20" s="502"/>
      <c r="TK20" s="502"/>
      <c r="TL20" s="502"/>
      <c r="TM20" s="502"/>
      <c r="TN20" s="502"/>
      <c r="TO20" s="502"/>
      <c r="TP20" s="502"/>
      <c r="TQ20" s="502"/>
      <c r="TR20" s="502"/>
      <c r="TS20" s="502"/>
      <c r="TT20" s="502"/>
      <c r="TU20" s="502"/>
      <c r="TV20" s="502"/>
      <c r="TW20" s="502"/>
      <c r="TX20" s="502"/>
      <c r="TY20" s="502"/>
      <c r="TZ20" s="502"/>
      <c r="UA20" s="502"/>
      <c r="UB20" s="502"/>
      <c r="UC20" s="502"/>
      <c r="UD20" s="502"/>
      <c r="UE20" s="502"/>
      <c r="UF20" s="502"/>
      <c r="UG20" s="502"/>
      <c r="UH20" s="502"/>
      <c r="UI20" s="502"/>
      <c r="UJ20" s="502"/>
      <c r="UK20" s="502"/>
      <c r="UL20" s="502"/>
      <c r="UM20" s="502"/>
      <c r="UN20" s="502"/>
      <c r="UO20" s="502"/>
      <c r="UP20" s="502"/>
      <c r="UQ20" s="502"/>
      <c r="UR20" s="502"/>
      <c r="US20" s="502"/>
      <c r="UT20" s="502"/>
      <c r="UU20" s="502"/>
      <c r="UV20" s="502"/>
      <c r="UW20" s="502"/>
      <c r="UX20" s="502"/>
      <c r="UY20" s="502"/>
      <c r="UZ20" s="502"/>
      <c r="VA20" s="502"/>
      <c r="VB20" s="502"/>
      <c r="VC20" s="502"/>
      <c r="VD20" s="502"/>
      <c r="VE20" s="502"/>
      <c r="VF20" s="502"/>
      <c r="VG20" s="502"/>
      <c r="VH20" s="502"/>
      <c r="VI20" s="502"/>
      <c r="VJ20" s="502"/>
      <c r="VK20" s="502"/>
      <c r="VL20" s="502"/>
      <c r="VM20" s="502"/>
      <c r="VN20" s="502"/>
      <c r="VO20" s="502"/>
      <c r="VP20" s="502"/>
      <c r="VQ20" s="502"/>
      <c r="VR20" s="502"/>
      <c r="VS20" s="502"/>
      <c r="VT20" s="502"/>
      <c r="VU20" s="502"/>
      <c r="VV20" s="502"/>
      <c r="VW20" s="502"/>
      <c r="VX20" s="502"/>
      <c r="VY20" s="502"/>
      <c r="VZ20" s="502"/>
      <c r="WA20" s="502"/>
      <c r="WB20" s="502"/>
      <c r="WC20" s="502"/>
      <c r="WD20" s="502"/>
      <c r="WE20" s="502"/>
      <c r="WF20" s="502"/>
      <c r="WG20" s="502"/>
      <c r="WH20" s="502"/>
      <c r="WI20" s="502"/>
      <c r="WJ20" s="502"/>
      <c r="WK20" s="502"/>
      <c r="WL20" s="502"/>
      <c r="WM20" s="502"/>
      <c r="WN20" s="502"/>
      <c r="WO20" s="502"/>
      <c r="WP20" s="502"/>
      <c r="WQ20" s="502"/>
      <c r="WR20" s="502"/>
      <c r="WS20" s="502"/>
      <c r="WT20" s="502"/>
      <c r="WU20" s="502"/>
      <c r="WV20" s="502"/>
      <c r="WW20" s="502"/>
      <c r="WX20" s="502"/>
      <c r="WY20" s="502"/>
      <c r="WZ20" s="502"/>
      <c r="XA20" s="502"/>
      <c r="XB20" s="502"/>
      <c r="XC20" s="502"/>
      <c r="XD20" s="502"/>
      <c r="XE20" s="502"/>
      <c r="XF20" s="502"/>
      <c r="XG20" s="502"/>
      <c r="XH20" s="502"/>
      <c r="XI20" s="502"/>
      <c r="XJ20" s="502"/>
      <c r="XK20" s="502"/>
      <c r="XL20" s="502"/>
      <c r="XM20" s="502"/>
      <c r="XN20" s="502"/>
      <c r="XO20" s="502"/>
      <c r="XP20" s="502"/>
      <c r="XQ20" s="502"/>
      <c r="XR20" s="502"/>
      <c r="XS20" s="502"/>
      <c r="XT20" s="502"/>
      <c r="XU20" s="502"/>
      <c r="XV20" s="502"/>
      <c r="XW20" s="502"/>
      <c r="XX20" s="502"/>
      <c r="XY20" s="502"/>
      <c r="XZ20" s="502"/>
      <c r="YA20" s="502"/>
      <c r="YB20" s="502"/>
      <c r="YC20" s="502"/>
      <c r="YD20" s="502"/>
      <c r="YE20" s="502"/>
      <c r="YF20" s="502"/>
      <c r="YG20" s="502"/>
      <c r="YH20" s="502"/>
      <c r="YI20" s="502"/>
      <c r="YJ20" s="502"/>
      <c r="YK20" s="502"/>
      <c r="YL20" s="502"/>
      <c r="YM20" s="502"/>
      <c r="YN20" s="502"/>
      <c r="YO20" s="502"/>
      <c r="YP20" s="502"/>
      <c r="YQ20" s="502"/>
      <c r="YR20" s="502"/>
      <c r="YS20" s="502"/>
      <c r="YT20" s="502"/>
      <c r="YU20" s="502"/>
      <c r="YV20" s="502"/>
      <c r="YW20" s="502"/>
      <c r="YX20" s="502"/>
      <c r="YY20" s="502"/>
      <c r="YZ20" s="502"/>
      <c r="ZA20" s="502"/>
      <c r="ZB20" s="502"/>
      <c r="ZC20" s="502"/>
      <c r="ZD20" s="502"/>
      <c r="ZE20" s="502"/>
      <c r="ZF20" s="502"/>
      <c r="ZG20" s="502"/>
      <c r="ZH20" s="502"/>
      <c r="ZI20" s="502"/>
      <c r="ZJ20" s="502"/>
      <c r="ZK20" s="502"/>
      <c r="ZL20" s="502"/>
      <c r="ZM20" s="502"/>
      <c r="ZN20" s="502"/>
      <c r="ZO20" s="502"/>
      <c r="ZP20" s="502"/>
      <c r="ZQ20" s="502"/>
      <c r="ZR20" s="502"/>
      <c r="ZS20" s="502"/>
      <c r="ZT20" s="502"/>
      <c r="ZU20" s="502"/>
      <c r="ZV20" s="502"/>
      <c r="ZW20" s="502"/>
      <c r="ZX20" s="502"/>
      <c r="ZY20" s="502"/>
      <c r="ZZ20" s="502"/>
      <c r="AAA20" s="502"/>
      <c r="AAB20" s="502"/>
      <c r="AAC20" s="502"/>
      <c r="AAD20" s="502"/>
      <c r="AAE20" s="502"/>
      <c r="AAF20" s="502"/>
      <c r="AAG20" s="502"/>
      <c r="AAH20" s="502"/>
      <c r="AAI20" s="502"/>
      <c r="AAJ20" s="502"/>
      <c r="AAK20" s="502"/>
      <c r="AAL20" s="502"/>
      <c r="AAM20" s="502"/>
      <c r="AAN20" s="502"/>
      <c r="AAO20" s="502"/>
      <c r="AAP20" s="502"/>
      <c r="AAQ20" s="502"/>
      <c r="AAR20" s="502"/>
      <c r="AAS20" s="502"/>
      <c r="AAT20" s="502"/>
      <c r="AAU20" s="502"/>
      <c r="AAV20" s="502"/>
      <c r="AAW20" s="502"/>
      <c r="AAX20" s="502"/>
      <c r="AAY20" s="502"/>
      <c r="AAZ20" s="502"/>
      <c r="ABA20" s="502"/>
      <c r="ABB20" s="502"/>
      <c r="ABC20" s="502"/>
      <c r="ABD20" s="502"/>
      <c r="ABE20" s="502"/>
      <c r="ABF20" s="502"/>
      <c r="ABG20" s="502"/>
      <c r="ABH20" s="502"/>
      <c r="ABI20" s="502"/>
      <c r="ABJ20" s="502"/>
      <c r="ABK20" s="502"/>
      <c r="ABL20" s="502"/>
      <c r="ABM20" s="502"/>
      <c r="ABN20" s="502"/>
      <c r="ABO20" s="502"/>
      <c r="ABP20" s="502"/>
      <c r="ABQ20" s="502"/>
      <c r="ABR20" s="502"/>
      <c r="ABS20" s="502"/>
      <c r="ABT20" s="502"/>
      <c r="ABU20" s="502"/>
      <c r="ABV20" s="502"/>
      <c r="ABW20" s="502"/>
      <c r="ABX20" s="502"/>
      <c r="ABY20" s="502"/>
      <c r="ABZ20" s="502"/>
      <c r="ACA20" s="502"/>
      <c r="ACB20" s="502"/>
      <c r="ACC20" s="502"/>
      <c r="ACD20" s="502"/>
      <c r="ACE20" s="502"/>
      <c r="ACF20" s="502"/>
      <c r="ACG20" s="502"/>
      <c r="ACH20" s="502"/>
      <c r="ACI20" s="502"/>
      <c r="ACJ20" s="502"/>
      <c r="ACK20" s="502"/>
      <c r="ACL20" s="502"/>
      <c r="ACM20" s="502"/>
      <c r="ACN20" s="502"/>
      <c r="ACO20" s="502"/>
      <c r="ACP20" s="502"/>
      <c r="ACQ20" s="502"/>
      <c r="ACR20" s="502"/>
      <c r="ACS20" s="502"/>
      <c r="ACT20" s="502"/>
      <c r="ACU20" s="502"/>
      <c r="ACV20" s="502"/>
      <c r="ACW20" s="502"/>
      <c r="ACX20" s="502"/>
      <c r="ACY20" s="502"/>
      <c r="ACZ20" s="502"/>
      <c r="ADA20" s="502"/>
      <c r="ADB20" s="502"/>
      <c r="ADC20" s="502"/>
      <c r="ADD20" s="502"/>
      <c r="ADE20" s="502"/>
      <c r="ADF20" s="502"/>
      <c r="ADG20" s="502"/>
      <c r="ADH20" s="502"/>
      <c r="ADI20" s="502"/>
      <c r="ADJ20" s="502"/>
      <c r="ADK20" s="502"/>
      <c r="ADL20" s="502"/>
      <c r="ADM20" s="502"/>
      <c r="ADN20" s="502"/>
      <c r="ADO20" s="502"/>
      <c r="ADP20" s="502"/>
      <c r="ADQ20" s="502"/>
      <c r="ADR20" s="502"/>
      <c r="ADS20" s="502"/>
      <c r="ADT20" s="502"/>
      <c r="ADU20" s="502"/>
      <c r="ADV20" s="502"/>
      <c r="ADW20" s="502"/>
      <c r="ADX20" s="502"/>
      <c r="ADY20" s="502"/>
      <c r="ADZ20" s="502"/>
      <c r="AEA20" s="502"/>
      <c r="AEB20" s="502"/>
      <c r="AEC20" s="502"/>
      <c r="AED20" s="502"/>
      <c r="AEE20" s="502"/>
      <c r="AEF20" s="502"/>
      <c r="AEG20" s="502"/>
      <c r="AEH20" s="502"/>
      <c r="AEI20" s="502"/>
      <c r="AEJ20" s="502"/>
      <c r="AEK20" s="502"/>
      <c r="AEL20" s="502"/>
      <c r="AEM20" s="502"/>
      <c r="AEN20" s="502"/>
      <c r="AEO20" s="502"/>
      <c r="AEP20" s="502"/>
      <c r="AEQ20" s="502"/>
      <c r="AER20" s="502"/>
      <c r="AES20" s="502"/>
      <c r="AET20" s="502"/>
      <c r="AEU20" s="502"/>
      <c r="AEV20" s="502"/>
      <c r="AEW20" s="502"/>
      <c r="AEX20" s="502"/>
      <c r="AEY20" s="502"/>
      <c r="AEZ20" s="502"/>
      <c r="AFA20" s="502"/>
      <c r="AFB20" s="502"/>
      <c r="AFC20" s="502"/>
      <c r="AFD20" s="502"/>
      <c r="AFE20" s="502"/>
      <c r="AFF20" s="502"/>
      <c r="AFG20" s="502"/>
      <c r="AFH20" s="502"/>
      <c r="AFI20" s="502"/>
      <c r="AFJ20" s="502"/>
      <c r="AFK20" s="502"/>
      <c r="AFL20" s="502"/>
      <c r="AFM20" s="502"/>
      <c r="AFN20" s="502"/>
      <c r="AFO20" s="502"/>
      <c r="AFP20" s="502"/>
      <c r="AFQ20" s="502"/>
      <c r="AFR20" s="502"/>
      <c r="AFS20" s="502"/>
      <c r="AFT20" s="502"/>
      <c r="AFU20" s="502"/>
      <c r="AFV20" s="502"/>
      <c r="AFW20" s="502"/>
      <c r="AFX20" s="502"/>
      <c r="AFY20" s="502"/>
      <c r="AFZ20" s="502"/>
      <c r="AGA20" s="502"/>
      <c r="AGB20" s="502"/>
      <c r="AGC20" s="502"/>
      <c r="AGD20" s="502"/>
      <c r="AGE20" s="502"/>
      <c r="AGF20" s="502"/>
      <c r="AGG20" s="502"/>
      <c r="AGH20" s="502"/>
      <c r="AGI20" s="502"/>
      <c r="AGJ20" s="502"/>
      <c r="AGK20" s="502"/>
      <c r="AGL20" s="502"/>
      <c r="AGM20" s="502"/>
      <c r="AGN20" s="502"/>
      <c r="AGO20" s="502"/>
      <c r="AGP20" s="502"/>
      <c r="AGQ20" s="502"/>
      <c r="AGR20" s="502"/>
      <c r="AGS20" s="502"/>
      <c r="AGT20" s="502"/>
      <c r="AGU20" s="502"/>
      <c r="AGV20" s="502"/>
      <c r="AGW20" s="502"/>
      <c r="AGX20" s="502"/>
      <c r="AGY20" s="502"/>
      <c r="AGZ20" s="502"/>
      <c r="AHA20" s="502"/>
      <c r="AHB20" s="502"/>
      <c r="AHC20" s="502"/>
      <c r="AHD20" s="502"/>
      <c r="AHE20" s="502"/>
      <c r="AHF20" s="502"/>
      <c r="AHG20" s="502"/>
      <c r="AHH20" s="502"/>
      <c r="AHI20" s="502"/>
      <c r="AHJ20" s="502"/>
      <c r="AHK20" s="502"/>
      <c r="AHL20" s="502"/>
      <c r="AHM20" s="502"/>
      <c r="AHN20" s="502"/>
      <c r="AHO20" s="502"/>
      <c r="AHP20" s="502"/>
      <c r="AHQ20" s="502"/>
      <c r="AHR20" s="502"/>
      <c r="AHS20" s="502"/>
      <c r="AHT20" s="502"/>
      <c r="AHU20" s="502"/>
      <c r="AHV20" s="502"/>
      <c r="AHW20" s="502"/>
      <c r="AHX20" s="502"/>
      <c r="AHY20" s="502"/>
      <c r="AHZ20" s="502"/>
      <c r="AIA20" s="502"/>
      <c r="AIB20" s="502"/>
      <c r="AIC20" s="502"/>
      <c r="AID20" s="502"/>
      <c r="AIE20" s="502"/>
      <c r="AIF20" s="502"/>
      <c r="AIG20" s="502"/>
      <c r="AIH20" s="502"/>
      <c r="AII20" s="502"/>
      <c r="AIJ20" s="502"/>
      <c r="AIK20" s="502"/>
      <c r="AIL20" s="502"/>
      <c r="AIM20" s="502"/>
      <c r="AIN20" s="502"/>
      <c r="AIO20" s="502"/>
      <c r="AIP20" s="502"/>
      <c r="AIQ20" s="502"/>
      <c r="AIR20" s="502"/>
      <c r="AIS20" s="502"/>
      <c r="AIT20" s="502"/>
      <c r="AIU20" s="502"/>
      <c r="AIV20" s="502"/>
      <c r="AIW20" s="502"/>
      <c r="AIX20" s="502"/>
      <c r="AIY20" s="502"/>
      <c r="AIZ20" s="502"/>
      <c r="AJA20" s="502"/>
      <c r="AJB20" s="502"/>
      <c r="AJC20" s="502"/>
      <c r="AJD20" s="502"/>
      <c r="AJE20" s="502"/>
      <c r="AJF20" s="502"/>
      <c r="AJG20" s="502"/>
      <c r="AJH20" s="502"/>
      <c r="AJI20" s="502"/>
      <c r="AJJ20" s="502"/>
      <c r="AJK20" s="502"/>
      <c r="AJL20" s="502"/>
      <c r="AJM20" s="502"/>
      <c r="AJN20" s="502"/>
      <c r="AJO20" s="502"/>
      <c r="AJP20" s="502"/>
      <c r="AJQ20" s="502"/>
      <c r="AJR20" s="502"/>
      <c r="AJS20" s="502"/>
      <c r="AJT20" s="502"/>
      <c r="AJU20" s="502"/>
      <c r="AJV20" s="502"/>
      <c r="AJW20" s="502"/>
      <c r="AJX20" s="502"/>
      <c r="AJY20" s="502"/>
      <c r="AJZ20" s="502"/>
      <c r="AKA20" s="502"/>
      <c r="AKB20" s="502"/>
      <c r="AKC20" s="502"/>
      <c r="AKD20" s="502"/>
      <c r="AKE20" s="502"/>
      <c r="AKF20" s="502"/>
      <c r="AKG20" s="502"/>
      <c r="AKH20" s="502"/>
      <c r="AKI20" s="502"/>
      <c r="AKJ20" s="502"/>
      <c r="AKK20" s="502"/>
      <c r="AKL20" s="502"/>
      <c r="AKM20" s="502"/>
      <c r="AKN20" s="502"/>
      <c r="AKO20" s="502"/>
      <c r="AKP20" s="502"/>
      <c r="AKQ20" s="502"/>
      <c r="AKR20" s="502"/>
      <c r="AKS20" s="502"/>
      <c r="AKT20" s="502"/>
      <c r="AKU20" s="502"/>
      <c r="AKV20" s="502"/>
      <c r="AKW20" s="502"/>
      <c r="AKX20" s="502"/>
      <c r="AKY20" s="502"/>
      <c r="AKZ20" s="502"/>
      <c r="ALA20" s="502"/>
      <c r="ALB20" s="502"/>
      <c r="ALC20" s="502"/>
      <c r="ALD20" s="502"/>
      <c r="ALE20" s="502"/>
      <c r="ALF20" s="502"/>
      <c r="ALG20" s="502"/>
      <c r="ALH20" s="502"/>
      <c r="ALI20" s="502"/>
      <c r="ALJ20" s="502"/>
      <c r="ALK20" s="502"/>
      <c r="ALL20" s="502"/>
      <c r="ALM20" s="502"/>
      <c r="ALN20" s="502"/>
      <c r="ALO20" s="502"/>
      <c r="ALP20" s="502"/>
      <c r="ALQ20" s="502"/>
      <c r="ALR20" s="502"/>
      <c r="ALS20" s="502"/>
      <c r="ALT20" s="502"/>
      <c r="ALU20" s="502"/>
      <c r="ALV20" s="502"/>
      <c r="ALW20" s="502"/>
      <c r="ALX20" s="502"/>
      <c r="ALY20" s="502"/>
      <c r="ALZ20" s="502"/>
      <c r="AMA20" s="502"/>
      <c r="AMB20" s="502"/>
      <c r="AMC20" s="502"/>
      <c r="AMD20" s="502"/>
      <c r="AME20" s="502"/>
      <c r="AMF20" s="502"/>
      <c r="AMG20" s="502"/>
      <c r="AMH20" s="502"/>
      <c r="AMI20" s="502"/>
      <c r="AMJ20" s="502"/>
      <c r="AMK20" s="502"/>
      <c r="AML20" s="502"/>
      <c r="AMM20" s="502"/>
      <c r="AMN20" s="502"/>
      <c r="AMO20" s="502"/>
      <c r="AMP20" s="502"/>
      <c r="AMQ20" s="502"/>
      <c r="AMR20" s="502"/>
      <c r="AMS20" s="502"/>
      <c r="AMT20" s="502"/>
      <c r="AMU20" s="502"/>
      <c r="AMV20" s="502"/>
      <c r="AMW20" s="502"/>
      <c r="AMX20" s="502"/>
      <c r="AMY20" s="502"/>
      <c r="AMZ20" s="502"/>
      <c r="ANA20" s="502"/>
      <c r="ANB20" s="502"/>
      <c r="ANC20" s="502"/>
      <c r="AND20" s="502"/>
      <c r="ANE20" s="502"/>
      <c r="ANF20" s="502"/>
      <c r="ANG20" s="502"/>
      <c r="ANH20" s="502"/>
      <c r="ANI20" s="502"/>
      <c r="ANJ20" s="502"/>
      <c r="ANK20" s="502"/>
      <c r="ANL20" s="502"/>
      <c r="ANM20" s="502"/>
      <c r="ANN20" s="502"/>
      <c r="ANO20" s="502"/>
      <c r="ANP20" s="502"/>
      <c r="ANQ20" s="502"/>
      <c r="ANR20" s="502"/>
      <c r="ANS20" s="502"/>
      <c r="ANT20" s="502"/>
      <c r="ANU20" s="502"/>
      <c r="ANV20" s="502"/>
      <c r="ANW20" s="502"/>
      <c r="ANX20" s="502"/>
      <c r="ANY20" s="502"/>
      <c r="ANZ20" s="502"/>
      <c r="AOA20" s="502"/>
      <c r="AOB20" s="502"/>
      <c r="AOC20" s="502"/>
      <c r="AOD20" s="502"/>
      <c r="AOE20" s="502"/>
      <c r="AOF20" s="502"/>
      <c r="AOG20" s="502"/>
      <c r="AOH20" s="502"/>
      <c r="AOI20" s="502"/>
      <c r="AOJ20" s="502"/>
      <c r="AOK20" s="502"/>
      <c r="AOL20" s="502"/>
      <c r="AOM20" s="502"/>
      <c r="AON20" s="502"/>
      <c r="AOO20" s="502"/>
      <c r="AOP20" s="502"/>
      <c r="AOQ20" s="502"/>
      <c r="AOR20" s="502"/>
      <c r="AOS20" s="502"/>
      <c r="AOT20" s="502"/>
      <c r="AOU20" s="502"/>
      <c r="AOV20" s="502"/>
      <c r="AOW20" s="502"/>
      <c r="AOX20" s="502"/>
      <c r="AOY20" s="502"/>
      <c r="AOZ20" s="502"/>
      <c r="APA20" s="502"/>
      <c r="APB20" s="502"/>
      <c r="APC20" s="502"/>
      <c r="APD20" s="502"/>
      <c r="APE20" s="502"/>
      <c r="APF20" s="502"/>
      <c r="APG20" s="502"/>
      <c r="APH20" s="502"/>
      <c r="API20" s="502"/>
      <c r="APJ20" s="502"/>
      <c r="APK20" s="502"/>
      <c r="APL20" s="502"/>
      <c r="APM20" s="502"/>
      <c r="APN20" s="502"/>
      <c r="APO20" s="502"/>
      <c r="APP20" s="502"/>
      <c r="APQ20" s="502"/>
      <c r="APR20" s="502"/>
      <c r="APS20" s="502"/>
      <c r="APT20" s="502"/>
      <c r="APU20" s="502"/>
      <c r="APV20" s="502"/>
      <c r="APW20" s="502"/>
      <c r="APX20" s="502"/>
      <c r="APY20" s="502"/>
      <c r="APZ20" s="502"/>
      <c r="AQA20" s="502"/>
      <c r="AQB20" s="502"/>
      <c r="AQC20" s="502"/>
      <c r="AQD20" s="502"/>
      <c r="AQE20" s="502"/>
      <c r="AQF20" s="502"/>
      <c r="AQG20" s="502"/>
      <c r="AQH20" s="502"/>
      <c r="AQI20" s="502"/>
      <c r="AQJ20" s="502"/>
      <c r="AQK20" s="502"/>
      <c r="AQL20" s="502"/>
      <c r="AQM20" s="502"/>
      <c r="AQN20" s="502"/>
      <c r="AQO20" s="502"/>
      <c r="AQP20" s="502"/>
      <c r="AQQ20" s="502"/>
      <c r="AQR20" s="502"/>
      <c r="AQS20" s="502"/>
      <c r="AQT20" s="502"/>
      <c r="AQU20" s="502"/>
      <c r="AQV20" s="502"/>
      <c r="AQW20" s="502"/>
      <c r="AQX20" s="502"/>
      <c r="AQY20" s="502"/>
      <c r="AQZ20" s="502"/>
      <c r="ARA20" s="502"/>
      <c r="ARB20" s="502"/>
      <c r="ARC20" s="502"/>
      <c r="ARD20" s="502"/>
      <c r="ARE20" s="502"/>
      <c r="ARF20" s="502"/>
      <c r="ARG20" s="502"/>
      <c r="ARH20" s="502"/>
      <c r="ARI20" s="502"/>
      <c r="ARJ20" s="502"/>
      <c r="ARK20" s="502"/>
      <c r="ARL20" s="502"/>
      <c r="ARM20" s="502"/>
      <c r="ARN20" s="502"/>
      <c r="ARO20" s="502"/>
      <c r="ARP20" s="502"/>
      <c r="ARQ20" s="502"/>
      <c r="ARR20" s="502"/>
      <c r="ARS20" s="502"/>
      <c r="ART20" s="502"/>
      <c r="ARU20" s="502"/>
      <c r="ARV20" s="502"/>
      <c r="ARW20" s="502"/>
      <c r="ARX20" s="502"/>
      <c r="ARY20" s="502"/>
      <c r="ARZ20" s="502"/>
      <c r="ASA20" s="502"/>
      <c r="ASB20" s="502"/>
      <c r="ASC20" s="502"/>
      <c r="ASD20" s="502"/>
      <c r="ASE20" s="502"/>
      <c r="ASF20" s="502"/>
      <c r="ASG20" s="502"/>
      <c r="ASH20" s="502"/>
      <c r="ASI20" s="502"/>
      <c r="ASJ20" s="502"/>
      <c r="ASK20" s="502"/>
      <c r="ASL20" s="502"/>
      <c r="ASM20" s="502"/>
      <c r="ASN20" s="502"/>
      <c r="ASO20" s="502"/>
      <c r="ASP20" s="502"/>
      <c r="ASQ20" s="502"/>
      <c r="ASR20" s="502"/>
      <c r="ASS20" s="502"/>
      <c r="AST20" s="502"/>
      <c r="ASU20" s="502"/>
      <c r="ASV20" s="502"/>
      <c r="ASW20" s="502"/>
      <c r="ASX20" s="502"/>
      <c r="ASY20" s="502"/>
      <c r="ASZ20" s="502"/>
      <c r="ATA20" s="502"/>
      <c r="ATB20" s="502"/>
      <c r="ATC20" s="502"/>
      <c r="ATD20" s="502"/>
      <c r="ATE20" s="502"/>
      <c r="ATF20" s="502"/>
      <c r="ATG20" s="502"/>
      <c r="ATH20" s="502"/>
      <c r="ATI20" s="502"/>
      <c r="ATJ20" s="502"/>
      <c r="ATK20" s="502"/>
      <c r="ATL20" s="502"/>
      <c r="ATM20" s="502"/>
      <c r="ATN20" s="502"/>
      <c r="ATO20" s="502"/>
      <c r="ATP20" s="502"/>
      <c r="ATQ20" s="502"/>
      <c r="ATR20" s="502"/>
      <c r="ATS20" s="502"/>
      <c r="ATT20" s="502"/>
      <c r="ATU20" s="502"/>
      <c r="ATV20" s="502"/>
      <c r="ATW20" s="502"/>
      <c r="ATX20" s="502"/>
      <c r="ATY20" s="502"/>
      <c r="ATZ20" s="502"/>
      <c r="AUA20" s="502"/>
      <c r="AUB20" s="502"/>
      <c r="AUC20" s="502"/>
      <c r="AUD20" s="502"/>
      <c r="AUE20" s="502"/>
      <c r="AUF20" s="502"/>
      <c r="AUG20" s="502"/>
      <c r="AUH20" s="502"/>
      <c r="AUI20" s="502"/>
      <c r="AUJ20" s="502"/>
      <c r="AUK20" s="502"/>
      <c r="AUL20" s="502"/>
      <c r="AUM20" s="502"/>
      <c r="AUN20" s="502"/>
      <c r="AUO20" s="502"/>
      <c r="AUP20" s="502"/>
      <c r="AUQ20" s="502"/>
      <c r="AUR20" s="502"/>
      <c r="AUS20" s="502"/>
      <c r="AUT20" s="502"/>
      <c r="AUU20" s="502"/>
      <c r="AUV20" s="502"/>
      <c r="AUW20" s="502"/>
      <c r="AUX20" s="502"/>
      <c r="AUY20" s="502"/>
      <c r="AUZ20" s="502"/>
      <c r="AVA20" s="502"/>
      <c r="AVB20" s="502"/>
      <c r="AVC20" s="502"/>
      <c r="AVD20" s="502"/>
      <c r="AVE20" s="502"/>
      <c r="AVF20" s="502"/>
      <c r="AVG20" s="502"/>
      <c r="AVH20" s="502"/>
      <c r="AVI20" s="502"/>
      <c r="AVJ20" s="502"/>
      <c r="AVK20" s="502"/>
      <c r="AVL20" s="502"/>
      <c r="AVM20" s="502"/>
      <c r="AVN20" s="502"/>
      <c r="AVO20" s="502"/>
      <c r="AVP20" s="502"/>
      <c r="AVQ20" s="502"/>
      <c r="AVR20" s="502"/>
      <c r="AVS20" s="502"/>
      <c r="AVT20" s="502"/>
      <c r="AVU20" s="502"/>
      <c r="AVV20" s="502"/>
      <c r="AVW20" s="502"/>
      <c r="AVX20" s="502"/>
      <c r="AVY20" s="502"/>
      <c r="AVZ20" s="502"/>
      <c r="AWA20" s="502"/>
      <c r="AWB20" s="502"/>
      <c r="AWC20" s="502"/>
      <c r="AWD20" s="502"/>
      <c r="AWE20" s="502"/>
      <c r="AWF20" s="502"/>
      <c r="AWG20" s="502"/>
      <c r="AWH20" s="502"/>
      <c r="AWI20" s="502"/>
      <c r="AWJ20" s="502"/>
      <c r="AWK20" s="502"/>
      <c r="AWL20" s="502"/>
      <c r="AWM20" s="502"/>
      <c r="AWN20" s="502"/>
      <c r="AWO20" s="502"/>
      <c r="AWP20" s="502"/>
      <c r="AWQ20" s="502"/>
      <c r="AWR20" s="502"/>
      <c r="AWS20" s="502"/>
      <c r="AWT20" s="502"/>
      <c r="AWU20" s="502"/>
      <c r="AWV20" s="502"/>
      <c r="AWW20" s="502"/>
      <c r="AWX20" s="502"/>
      <c r="AWY20" s="502"/>
      <c r="AWZ20" s="502"/>
      <c r="AXA20" s="502"/>
      <c r="AXB20" s="502"/>
      <c r="AXC20" s="502"/>
      <c r="AXD20" s="502"/>
      <c r="AXE20" s="502"/>
      <c r="AXF20" s="502"/>
      <c r="AXG20" s="502"/>
      <c r="AXH20" s="502"/>
      <c r="AXI20" s="502"/>
      <c r="AXJ20" s="502"/>
      <c r="AXK20" s="502"/>
      <c r="AXL20" s="502"/>
      <c r="AXM20" s="502"/>
      <c r="AXN20" s="502"/>
      <c r="AXO20" s="502"/>
      <c r="AXP20" s="502"/>
      <c r="AXQ20" s="502"/>
      <c r="AXR20" s="502"/>
      <c r="AXS20" s="502"/>
      <c r="AXT20" s="502"/>
      <c r="AXU20" s="502"/>
      <c r="AXV20" s="502"/>
      <c r="AXW20" s="502"/>
      <c r="AXX20" s="502"/>
      <c r="AXY20" s="502"/>
      <c r="AXZ20" s="502"/>
      <c r="AYA20" s="502"/>
      <c r="AYB20" s="502"/>
      <c r="AYC20" s="502"/>
      <c r="AYD20" s="502"/>
      <c r="AYE20" s="502"/>
      <c r="AYF20" s="502"/>
      <c r="AYG20" s="502"/>
      <c r="AYH20" s="502"/>
      <c r="AYI20" s="502"/>
      <c r="AYJ20" s="502"/>
      <c r="AYK20" s="502"/>
      <c r="AYL20" s="502"/>
      <c r="AYM20" s="502"/>
      <c r="AYN20" s="502"/>
      <c r="AYO20" s="502"/>
      <c r="AYP20" s="502"/>
      <c r="AYQ20" s="502"/>
      <c r="AYR20" s="502"/>
      <c r="AYS20" s="502"/>
      <c r="AYT20" s="502"/>
      <c r="AYU20" s="502"/>
      <c r="AYV20" s="502"/>
      <c r="AYW20" s="502"/>
      <c r="AYX20" s="502"/>
      <c r="AYY20" s="502"/>
      <c r="AYZ20" s="502"/>
      <c r="AZA20" s="502"/>
      <c r="AZB20" s="502"/>
      <c r="AZC20" s="502"/>
      <c r="AZD20" s="502"/>
      <c r="AZE20" s="502"/>
      <c r="AZF20" s="502"/>
      <c r="AZG20" s="502"/>
      <c r="AZH20" s="502"/>
      <c r="AZI20" s="502"/>
      <c r="AZJ20" s="502"/>
      <c r="AZK20" s="502"/>
      <c r="AZL20" s="502"/>
      <c r="AZM20" s="502"/>
      <c r="AZN20" s="502"/>
      <c r="AZO20" s="502"/>
      <c r="AZP20" s="502"/>
      <c r="AZQ20" s="502"/>
      <c r="AZR20" s="502"/>
      <c r="AZS20" s="502"/>
      <c r="AZT20" s="502"/>
      <c r="AZU20" s="502"/>
      <c r="AZV20" s="502"/>
      <c r="AZW20" s="502"/>
      <c r="AZX20" s="502"/>
      <c r="AZY20" s="502"/>
      <c r="AZZ20" s="502"/>
      <c r="BAA20" s="502"/>
      <c r="BAB20" s="502"/>
      <c r="BAC20" s="502"/>
      <c r="BAD20" s="502"/>
      <c r="BAE20" s="502"/>
      <c r="BAF20" s="502"/>
      <c r="BAG20" s="502"/>
      <c r="BAH20" s="502"/>
      <c r="BAI20" s="502"/>
      <c r="BAJ20" s="502"/>
      <c r="BAK20" s="502"/>
      <c r="BAL20" s="502"/>
      <c r="BAM20" s="502"/>
      <c r="BAN20" s="502"/>
      <c r="BAO20" s="502"/>
      <c r="BAP20" s="502"/>
      <c r="BAQ20" s="502"/>
      <c r="BAR20" s="502"/>
      <c r="BAS20" s="502"/>
      <c r="BAT20" s="502"/>
      <c r="BAU20" s="502"/>
      <c r="BAV20" s="502"/>
      <c r="BAW20" s="502"/>
      <c r="BAX20" s="502"/>
      <c r="BAY20" s="502"/>
      <c r="BAZ20" s="502"/>
      <c r="BBA20" s="502"/>
      <c r="BBB20" s="502"/>
      <c r="BBC20" s="502"/>
      <c r="BBD20" s="502"/>
      <c r="BBE20" s="502"/>
      <c r="BBF20" s="502"/>
      <c r="BBG20" s="502"/>
      <c r="BBH20" s="502"/>
      <c r="BBI20" s="502"/>
      <c r="BBJ20" s="502"/>
      <c r="BBK20" s="502"/>
      <c r="BBL20" s="502"/>
      <c r="BBM20" s="502"/>
      <c r="BBN20" s="502"/>
      <c r="BBO20" s="502"/>
      <c r="BBP20" s="502"/>
      <c r="BBQ20" s="502"/>
      <c r="BBR20" s="502"/>
      <c r="BBS20" s="502"/>
      <c r="BBT20" s="502"/>
      <c r="BBU20" s="502"/>
      <c r="BBV20" s="502"/>
      <c r="BBW20" s="502"/>
      <c r="BBX20" s="502"/>
      <c r="BBY20" s="502"/>
      <c r="BBZ20" s="502"/>
      <c r="BCA20" s="502"/>
      <c r="BCB20" s="502"/>
      <c r="BCC20" s="502"/>
      <c r="BCD20" s="502"/>
      <c r="BCE20" s="502"/>
      <c r="BCF20" s="502"/>
      <c r="BCG20" s="502"/>
      <c r="BCH20" s="502"/>
      <c r="BCI20" s="502"/>
      <c r="BCJ20" s="502"/>
      <c r="BCK20" s="502"/>
      <c r="BCL20" s="502"/>
      <c r="BCM20" s="502"/>
      <c r="BCN20" s="502"/>
      <c r="BCO20" s="502"/>
      <c r="BCP20" s="502"/>
      <c r="BCQ20" s="502"/>
      <c r="BCR20" s="502"/>
      <c r="BCS20" s="502"/>
      <c r="BCT20" s="502"/>
      <c r="BCU20" s="502"/>
      <c r="BCV20" s="502"/>
      <c r="BCW20" s="502"/>
      <c r="BCX20" s="502"/>
      <c r="BCY20" s="502"/>
      <c r="BCZ20" s="502"/>
      <c r="BDA20" s="502"/>
      <c r="BDB20" s="502"/>
      <c r="BDC20" s="502"/>
      <c r="BDD20" s="502"/>
      <c r="BDE20" s="502"/>
      <c r="BDF20" s="502"/>
      <c r="BDG20" s="502"/>
      <c r="BDH20" s="502"/>
      <c r="BDI20" s="502"/>
      <c r="BDJ20" s="502"/>
      <c r="BDK20" s="502"/>
      <c r="BDL20" s="502"/>
      <c r="BDM20" s="502"/>
      <c r="BDN20" s="502"/>
      <c r="BDO20" s="502"/>
      <c r="BDP20" s="502"/>
      <c r="BDQ20" s="502"/>
      <c r="BDR20" s="502"/>
      <c r="BDS20" s="502"/>
      <c r="BDT20" s="502"/>
      <c r="BDU20" s="502"/>
      <c r="BDV20" s="502"/>
      <c r="BDW20" s="502"/>
      <c r="BDX20" s="502"/>
      <c r="BDY20" s="502"/>
      <c r="BDZ20" s="502"/>
      <c r="BEA20" s="502"/>
      <c r="BEB20" s="502"/>
      <c r="BEC20" s="502"/>
      <c r="BED20" s="502"/>
      <c r="BEE20" s="502"/>
      <c r="BEF20" s="502"/>
      <c r="BEG20" s="502"/>
      <c r="BEH20" s="502"/>
      <c r="BEI20" s="502"/>
      <c r="BEJ20" s="502"/>
      <c r="BEK20" s="502"/>
      <c r="BEL20" s="502"/>
      <c r="BEM20" s="502"/>
      <c r="BEN20" s="502"/>
      <c r="BEO20" s="502"/>
      <c r="BEP20" s="502"/>
      <c r="BEQ20" s="502"/>
      <c r="BER20" s="502"/>
      <c r="BES20" s="502"/>
      <c r="BET20" s="502"/>
      <c r="BEU20" s="502"/>
      <c r="BEV20" s="502"/>
      <c r="BEW20" s="502"/>
      <c r="BEX20" s="502"/>
      <c r="BEY20" s="502"/>
      <c r="BEZ20" s="502"/>
      <c r="BFA20" s="502"/>
      <c r="BFB20" s="502"/>
      <c r="BFC20" s="502"/>
      <c r="BFD20" s="502"/>
      <c r="BFE20" s="502"/>
      <c r="BFF20" s="502"/>
      <c r="BFG20" s="502"/>
      <c r="BFH20" s="502"/>
      <c r="BFI20" s="502"/>
      <c r="BFJ20" s="502"/>
      <c r="BFK20" s="502"/>
      <c r="BFL20" s="502"/>
      <c r="BFM20" s="502"/>
      <c r="BFN20" s="502"/>
      <c r="BFO20" s="502"/>
      <c r="BFP20" s="502"/>
      <c r="BFQ20" s="502"/>
      <c r="BFR20" s="502"/>
      <c r="BFS20" s="502"/>
      <c r="BFT20" s="502"/>
      <c r="BFU20" s="502"/>
      <c r="BFV20" s="502"/>
      <c r="BFW20" s="502"/>
      <c r="BFX20" s="502"/>
      <c r="BFY20" s="502"/>
      <c r="BFZ20" s="502"/>
      <c r="BGA20" s="502"/>
      <c r="BGB20" s="502"/>
      <c r="BGC20" s="502"/>
      <c r="BGD20" s="502"/>
      <c r="BGE20" s="502"/>
      <c r="BGF20" s="502"/>
      <c r="BGG20" s="502"/>
      <c r="BGH20" s="502"/>
      <c r="BGI20" s="502"/>
      <c r="BGJ20" s="502"/>
      <c r="BGK20" s="502"/>
      <c r="BGL20" s="502"/>
      <c r="BGM20" s="502"/>
      <c r="BGN20" s="502"/>
      <c r="BGO20" s="502"/>
      <c r="BGP20" s="502"/>
      <c r="BGQ20" s="502"/>
      <c r="BGR20" s="502"/>
      <c r="BGS20" s="502"/>
      <c r="BGT20" s="502"/>
      <c r="BGU20" s="502"/>
      <c r="BGV20" s="502"/>
      <c r="BGW20" s="502"/>
      <c r="BGX20" s="502"/>
      <c r="BGY20" s="502"/>
      <c r="BGZ20" s="502"/>
      <c r="BHA20" s="502"/>
      <c r="BHB20" s="502"/>
      <c r="BHC20" s="502"/>
      <c r="BHD20" s="502"/>
      <c r="BHE20" s="502"/>
      <c r="BHF20" s="502"/>
      <c r="BHG20" s="502"/>
      <c r="BHH20" s="502"/>
      <c r="BHI20" s="502"/>
      <c r="BHJ20" s="502"/>
      <c r="BHK20" s="502"/>
      <c r="BHL20" s="502"/>
      <c r="BHM20" s="502"/>
      <c r="BHN20" s="502"/>
      <c r="BHO20" s="502"/>
      <c r="BHP20" s="502"/>
      <c r="BHQ20" s="502"/>
      <c r="BHR20" s="502"/>
      <c r="BHS20" s="502"/>
      <c r="BHT20" s="502"/>
      <c r="BHU20" s="502"/>
      <c r="BHV20" s="502"/>
      <c r="BHW20" s="502"/>
      <c r="BHX20" s="502"/>
      <c r="BHY20" s="502"/>
      <c r="BHZ20" s="502"/>
      <c r="BIA20" s="502"/>
      <c r="BIB20" s="502"/>
      <c r="BIC20" s="502"/>
      <c r="BID20" s="502"/>
      <c r="BIE20" s="502"/>
      <c r="BIF20" s="502"/>
      <c r="BIG20" s="502"/>
      <c r="BIH20" s="502"/>
      <c r="BII20" s="502"/>
      <c r="BIJ20" s="502"/>
      <c r="BIK20" s="502"/>
      <c r="BIL20" s="502"/>
      <c r="BIM20" s="502"/>
      <c r="BIN20" s="502"/>
      <c r="BIO20" s="502"/>
      <c r="BIP20" s="502"/>
      <c r="BIQ20" s="502"/>
      <c r="BIR20" s="502"/>
      <c r="BIS20" s="502"/>
      <c r="BIT20" s="502"/>
      <c r="BIU20" s="502"/>
      <c r="BIV20" s="502"/>
      <c r="BIW20" s="502"/>
      <c r="BIX20" s="502"/>
      <c r="BIY20" s="502"/>
      <c r="BIZ20" s="502"/>
      <c r="BJA20" s="502"/>
      <c r="BJB20" s="502"/>
      <c r="BJC20" s="502"/>
      <c r="BJD20" s="502"/>
      <c r="BJE20" s="502"/>
      <c r="BJF20" s="502"/>
      <c r="BJG20" s="502"/>
      <c r="BJH20" s="502"/>
      <c r="BJI20" s="502"/>
      <c r="BJJ20" s="502"/>
      <c r="BJK20" s="502"/>
      <c r="BJL20" s="502"/>
      <c r="BJM20" s="502"/>
      <c r="BJN20" s="502"/>
      <c r="BJO20" s="502"/>
      <c r="BJP20" s="502"/>
      <c r="BJQ20" s="502"/>
      <c r="BJR20" s="502"/>
      <c r="BJS20" s="502"/>
      <c r="BJT20" s="502"/>
      <c r="BJU20" s="502"/>
      <c r="BJV20" s="502"/>
      <c r="BJW20" s="502"/>
      <c r="BJX20" s="502"/>
      <c r="BJY20" s="502"/>
      <c r="BJZ20" s="502"/>
      <c r="BKA20" s="502"/>
      <c r="BKB20" s="502"/>
      <c r="BKC20" s="502"/>
      <c r="BKD20" s="502"/>
      <c r="BKE20" s="502"/>
      <c r="BKF20" s="502"/>
      <c r="BKG20" s="502"/>
      <c r="BKH20" s="502"/>
      <c r="BKI20" s="502"/>
      <c r="BKJ20" s="502"/>
      <c r="BKK20" s="502"/>
      <c r="BKL20" s="502"/>
      <c r="BKM20" s="502"/>
      <c r="BKN20" s="502"/>
      <c r="BKO20" s="502"/>
      <c r="BKP20" s="502"/>
      <c r="BKQ20" s="502"/>
      <c r="BKR20" s="502"/>
      <c r="BKS20" s="502"/>
      <c r="BKT20" s="502"/>
      <c r="BKU20" s="502"/>
      <c r="BKV20" s="502"/>
      <c r="BKW20" s="502"/>
      <c r="BKX20" s="502"/>
      <c r="BKY20" s="502"/>
      <c r="BKZ20" s="502"/>
      <c r="BLA20" s="502"/>
      <c r="BLB20" s="502"/>
      <c r="BLC20" s="502"/>
      <c r="BLD20" s="502"/>
      <c r="BLE20" s="502"/>
      <c r="BLF20" s="502"/>
      <c r="BLG20" s="502"/>
      <c r="BLH20" s="502"/>
      <c r="BLI20" s="502"/>
      <c r="BLJ20" s="502"/>
      <c r="BLK20" s="502"/>
      <c r="BLL20" s="502"/>
      <c r="BLM20" s="502"/>
      <c r="BLN20" s="502"/>
      <c r="BLO20" s="502"/>
      <c r="BLP20" s="502"/>
      <c r="BLQ20" s="502"/>
      <c r="BLR20" s="502"/>
      <c r="BLS20" s="502"/>
      <c r="BLT20" s="502"/>
      <c r="BLU20" s="502"/>
      <c r="BLV20" s="502"/>
      <c r="BLW20" s="502"/>
      <c r="BLX20" s="502"/>
      <c r="BLY20" s="502"/>
      <c r="BLZ20" s="502"/>
      <c r="BMA20" s="502"/>
      <c r="BMB20" s="502"/>
      <c r="BMC20" s="502"/>
      <c r="BMD20" s="502"/>
      <c r="BME20" s="502"/>
      <c r="BMF20" s="502"/>
      <c r="BMG20" s="502"/>
      <c r="BMH20" s="502"/>
      <c r="BMI20" s="502"/>
      <c r="BMJ20" s="502"/>
      <c r="BMK20" s="502"/>
      <c r="BML20" s="502"/>
      <c r="BMM20" s="502"/>
      <c r="BMN20" s="502"/>
      <c r="BMO20" s="502"/>
      <c r="BMP20" s="502"/>
      <c r="BMQ20" s="502"/>
      <c r="BMR20" s="502"/>
      <c r="BMS20" s="502"/>
      <c r="BMT20" s="502"/>
      <c r="BMU20" s="502"/>
      <c r="BMV20" s="502"/>
      <c r="BMW20" s="502"/>
      <c r="BMX20" s="502"/>
      <c r="BMY20" s="502"/>
      <c r="BMZ20" s="502"/>
      <c r="BNA20" s="502"/>
      <c r="BNB20" s="502"/>
      <c r="BNC20" s="502"/>
      <c r="BND20" s="502"/>
      <c r="BNE20" s="502"/>
      <c r="BNF20" s="502"/>
      <c r="BNG20" s="502"/>
      <c r="BNH20" s="502"/>
      <c r="BNI20" s="502"/>
      <c r="BNJ20" s="502"/>
      <c r="BNK20" s="502"/>
      <c r="BNL20" s="502"/>
      <c r="BNM20" s="502"/>
      <c r="BNN20" s="502"/>
      <c r="BNO20" s="502"/>
      <c r="BNP20" s="502"/>
      <c r="BNQ20" s="502"/>
      <c r="BNR20" s="502"/>
      <c r="BNS20" s="502"/>
      <c r="BNT20" s="502"/>
      <c r="BNU20" s="502"/>
      <c r="BNV20" s="502"/>
      <c r="BNW20" s="502"/>
      <c r="BNX20" s="502"/>
      <c r="BNY20" s="502"/>
      <c r="BNZ20" s="502"/>
      <c r="BOA20" s="502"/>
      <c r="BOB20" s="502"/>
      <c r="BOC20" s="502"/>
      <c r="BOD20" s="502"/>
      <c r="BOE20" s="502"/>
      <c r="BOF20" s="502"/>
      <c r="BOG20" s="502"/>
      <c r="BOH20" s="502"/>
      <c r="BOI20" s="502"/>
      <c r="BOJ20" s="502"/>
      <c r="BOK20" s="502"/>
      <c r="BOL20" s="502"/>
      <c r="BOM20" s="502"/>
      <c r="BON20" s="502"/>
      <c r="BOO20" s="502"/>
      <c r="BOP20" s="502"/>
      <c r="BOQ20" s="502"/>
      <c r="BOR20" s="502"/>
      <c r="BOS20" s="502"/>
      <c r="BOT20" s="502"/>
      <c r="BOU20" s="502"/>
      <c r="BOV20" s="502"/>
      <c r="BOW20" s="502"/>
      <c r="BOX20" s="502"/>
      <c r="BOY20" s="502"/>
      <c r="BOZ20" s="502"/>
      <c r="BPA20" s="502"/>
      <c r="BPB20" s="502"/>
      <c r="BPC20" s="502"/>
      <c r="BPD20" s="502"/>
      <c r="BPE20" s="502"/>
      <c r="BPF20" s="502"/>
      <c r="BPG20" s="502"/>
      <c r="BPH20" s="502"/>
      <c r="BPI20" s="502"/>
      <c r="BPJ20" s="502"/>
      <c r="BPK20" s="502"/>
      <c r="BPL20" s="502"/>
      <c r="BPM20" s="502"/>
      <c r="BPN20" s="502"/>
      <c r="BPO20" s="502"/>
      <c r="BPP20" s="502"/>
      <c r="BPQ20" s="502"/>
      <c r="BPR20" s="502"/>
      <c r="BPS20" s="502"/>
      <c r="BPT20" s="502"/>
      <c r="BPU20" s="502"/>
      <c r="BPV20" s="502"/>
      <c r="BPW20" s="502"/>
      <c r="BPX20" s="502"/>
      <c r="BPY20" s="502"/>
      <c r="BPZ20" s="502"/>
      <c r="BQA20" s="502"/>
      <c r="BQB20" s="502"/>
      <c r="BQC20" s="502"/>
      <c r="BQD20" s="502"/>
      <c r="BQE20" s="502"/>
      <c r="BQF20" s="502"/>
      <c r="BQG20" s="502"/>
      <c r="BQH20" s="502"/>
      <c r="BQI20" s="502"/>
      <c r="BQJ20" s="502"/>
      <c r="BQK20" s="502"/>
      <c r="BQL20" s="502"/>
      <c r="BQM20" s="502"/>
      <c r="BQN20" s="502"/>
      <c r="BQO20" s="502"/>
      <c r="BQP20" s="502"/>
      <c r="BQQ20" s="502"/>
      <c r="BQR20" s="502"/>
      <c r="BQS20" s="502"/>
      <c r="BQT20" s="502"/>
      <c r="BQU20" s="502"/>
      <c r="BQV20" s="502"/>
      <c r="BQW20" s="502"/>
      <c r="BQX20" s="502"/>
      <c r="BQY20" s="502"/>
      <c r="BQZ20" s="502"/>
      <c r="BRA20" s="502"/>
      <c r="BRB20" s="502"/>
      <c r="BRC20" s="502"/>
      <c r="BRD20" s="502"/>
      <c r="BRE20" s="502"/>
      <c r="BRF20" s="502"/>
      <c r="BRG20" s="502"/>
      <c r="BRH20" s="502"/>
      <c r="BRI20" s="502"/>
      <c r="BRJ20" s="502"/>
      <c r="BRK20" s="502"/>
      <c r="BRL20" s="502"/>
      <c r="BRM20" s="502"/>
      <c r="BRN20" s="502"/>
      <c r="BRO20" s="502"/>
      <c r="BRP20" s="502"/>
      <c r="BRQ20" s="502"/>
      <c r="BRR20" s="502"/>
      <c r="BRS20" s="502"/>
      <c r="BRT20" s="502"/>
      <c r="BRU20" s="502"/>
      <c r="BRV20" s="502"/>
      <c r="BRW20" s="502"/>
      <c r="BRX20" s="502"/>
      <c r="BRY20" s="502"/>
      <c r="BRZ20" s="502"/>
      <c r="BSA20" s="502"/>
      <c r="BSB20" s="502"/>
      <c r="BSC20" s="502"/>
      <c r="BSD20" s="502"/>
      <c r="BSE20" s="502"/>
      <c r="BSF20" s="502"/>
      <c r="BSG20" s="502"/>
      <c r="BSH20" s="502"/>
      <c r="BSI20" s="502"/>
      <c r="BSJ20" s="502"/>
      <c r="BSK20" s="502"/>
      <c r="BSL20" s="502"/>
      <c r="BSM20" s="502"/>
      <c r="BSN20" s="502"/>
      <c r="BSO20" s="502"/>
      <c r="BSP20" s="502"/>
      <c r="BSQ20" s="502"/>
      <c r="BSR20" s="502"/>
      <c r="BSS20" s="502"/>
      <c r="BST20" s="502"/>
      <c r="BSU20" s="502"/>
      <c r="BSV20" s="502"/>
      <c r="BSW20" s="502"/>
      <c r="BSX20" s="502"/>
      <c r="BSY20" s="502"/>
      <c r="BSZ20" s="502"/>
      <c r="BTA20" s="502"/>
      <c r="BTB20" s="502"/>
      <c r="BTC20" s="502"/>
      <c r="BTD20" s="502"/>
      <c r="BTE20" s="502"/>
      <c r="BTF20" s="502"/>
      <c r="BTG20" s="502"/>
      <c r="BTH20" s="502"/>
      <c r="BTI20" s="502"/>
      <c r="BTJ20" s="502"/>
      <c r="BTK20" s="502"/>
      <c r="BTL20" s="502"/>
      <c r="BTM20" s="502"/>
      <c r="BTN20" s="502"/>
      <c r="BTO20" s="502"/>
      <c r="BTP20" s="502"/>
      <c r="BTQ20" s="502"/>
      <c r="BTR20" s="502"/>
      <c r="BTS20" s="502"/>
      <c r="BTT20" s="502"/>
      <c r="BTU20" s="502"/>
      <c r="BTV20" s="502"/>
      <c r="BTW20" s="502"/>
      <c r="BTX20" s="502"/>
      <c r="BTY20" s="502"/>
      <c r="BTZ20" s="502"/>
      <c r="BUA20" s="502"/>
      <c r="BUB20" s="502"/>
      <c r="BUC20" s="502"/>
      <c r="BUD20" s="502"/>
      <c r="BUE20" s="502"/>
      <c r="BUF20" s="502"/>
      <c r="BUG20" s="502"/>
      <c r="BUH20" s="502"/>
      <c r="BUI20" s="502"/>
      <c r="BUJ20" s="502"/>
      <c r="BUK20" s="502"/>
      <c r="BUL20" s="502"/>
      <c r="BUM20" s="502"/>
      <c r="BUN20" s="502"/>
      <c r="BUO20" s="502"/>
      <c r="BUP20" s="502"/>
      <c r="BUQ20" s="502"/>
      <c r="BUR20" s="502"/>
      <c r="BUS20" s="502"/>
      <c r="BUT20" s="502"/>
      <c r="BUU20" s="502"/>
      <c r="BUV20" s="502"/>
      <c r="BUW20" s="502"/>
      <c r="BUX20" s="502"/>
      <c r="BUY20" s="502"/>
      <c r="BUZ20" s="502"/>
      <c r="BVA20" s="502"/>
      <c r="BVB20" s="502"/>
      <c r="BVC20" s="502"/>
      <c r="BVD20" s="502"/>
      <c r="BVE20" s="502"/>
      <c r="BVF20" s="502"/>
      <c r="BVG20" s="502"/>
      <c r="BVH20" s="502"/>
      <c r="BVI20" s="502"/>
      <c r="BVJ20" s="502"/>
      <c r="BVK20" s="502"/>
      <c r="BVL20" s="502"/>
      <c r="BVM20" s="502"/>
      <c r="BVN20" s="502"/>
      <c r="BVO20" s="502"/>
      <c r="BVP20" s="502"/>
      <c r="BVQ20" s="502"/>
      <c r="BVR20" s="502"/>
      <c r="BVS20" s="502"/>
      <c r="BVT20" s="502"/>
      <c r="BVU20" s="502"/>
      <c r="BVV20" s="502"/>
      <c r="BVW20" s="502"/>
      <c r="BVX20" s="502"/>
      <c r="BVY20" s="502"/>
      <c r="BVZ20" s="502"/>
      <c r="BWA20" s="502"/>
      <c r="BWB20" s="502"/>
      <c r="BWC20" s="502"/>
      <c r="BWD20" s="502"/>
      <c r="BWE20" s="502"/>
      <c r="BWF20" s="502"/>
      <c r="BWG20" s="502"/>
      <c r="BWH20" s="502"/>
      <c r="BWI20" s="502"/>
      <c r="BWJ20" s="502"/>
      <c r="BWK20" s="502"/>
      <c r="BWL20" s="502"/>
      <c r="BWM20" s="502"/>
      <c r="BWN20" s="502"/>
      <c r="BWO20" s="502"/>
      <c r="BWP20" s="502"/>
      <c r="BWQ20" s="502"/>
      <c r="BWR20" s="502"/>
      <c r="BWS20" s="502"/>
      <c r="BWT20" s="502"/>
      <c r="BWU20" s="502"/>
      <c r="BWV20" s="502"/>
      <c r="BWW20" s="502"/>
      <c r="BWX20" s="502"/>
      <c r="BWY20" s="502"/>
      <c r="BWZ20" s="502"/>
      <c r="BXA20" s="502"/>
      <c r="BXB20" s="502"/>
      <c r="BXC20" s="502"/>
      <c r="BXD20" s="502"/>
      <c r="BXE20" s="502"/>
      <c r="BXF20" s="502"/>
      <c r="BXG20" s="502"/>
      <c r="BXH20" s="502"/>
      <c r="BXI20" s="502"/>
      <c r="BXJ20" s="502"/>
      <c r="BXK20" s="502"/>
      <c r="BXL20" s="502"/>
      <c r="BXM20" s="502"/>
      <c r="BXN20" s="502"/>
      <c r="BXO20" s="502"/>
      <c r="BXP20" s="502"/>
      <c r="BXQ20" s="502"/>
      <c r="BXR20" s="502"/>
      <c r="BXS20" s="502"/>
      <c r="BXT20" s="502"/>
      <c r="BXU20" s="502"/>
      <c r="BXV20" s="502"/>
      <c r="BXW20" s="502"/>
      <c r="BXX20" s="502"/>
      <c r="BXY20" s="502"/>
      <c r="BXZ20" s="502"/>
      <c r="BYA20" s="502"/>
      <c r="BYB20" s="502"/>
      <c r="BYC20" s="502"/>
      <c r="BYD20" s="502"/>
      <c r="BYE20" s="502"/>
      <c r="BYF20" s="502"/>
      <c r="BYG20" s="502"/>
      <c r="BYH20" s="502"/>
      <c r="BYI20" s="502"/>
      <c r="BYJ20" s="502"/>
      <c r="BYK20" s="502"/>
      <c r="BYL20" s="502"/>
      <c r="BYM20" s="502"/>
      <c r="BYN20" s="502"/>
      <c r="BYO20" s="502"/>
      <c r="BYP20" s="502"/>
      <c r="BYQ20" s="502"/>
      <c r="BYR20" s="502"/>
      <c r="BYS20" s="502"/>
      <c r="BYT20" s="502"/>
      <c r="BYU20" s="502"/>
      <c r="BYV20" s="502"/>
      <c r="BYW20" s="502"/>
      <c r="BYX20" s="502"/>
      <c r="BYY20" s="502"/>
      <c r="BYZ20" s="502"/>
      <c r="BZA20" s="502"/>
      <c r="BZB20" s="502"/>
      <c r="BZC20" s="502"/>
      <c r="BZD20" s="502"/>
      <c r="BZE20" s="502"/>
      <c r="BZF20" s="502"/>
      <c r="BZG20" s="502"/>
      <c r="BZH20" s="502"/>
      <c r="BZI20" s="502"/>
      <c r="BZJ20" s="502"/>
      <c r="BZK20" s="502"/>
      <c r="BZL20" s="502"/>
      <c r="BZM20" s="502"/>
      <c r="BZN20" s="502"/>
      <c r="BZO20" s="502"/>
      <c r="BZP20" s="502"/>
      <c r="BZQ20" s="502"/>
      <c r="BZR20" s="502"/>
      <c r="BZS20" s="502"/>
      <c r="BZT20" s="502"/>
      <c r="BZU20" s="502"/>
      <c r="BZV20" s="502"/>
      <c r="BZW20" s="502"/>
      <c r="BZX20" s="502"/>
      <c r="BZY20" s="502"/>
      <c r="BZZ20" s="502"/>
      <c r="CAA20" s="502"/>
      <c r="CAB20" s="502"/>
      <c r="CAC20" s="502"/>
      <c r="CAD20" s="502"/>
      <c r="CAE20" s="502"/>
      <c r="CAF20" s="502"/>
      <c r="CAG20" s="502"/>
      <c r="CAH20" s="502"/>
      <c r="CAI20" s="502"/>
      <c r="CAJ20" s="502"/>
      <c r="CAK20" s="502"/>
      <c r="CAL20" s="502"/>
      <c r="CAM20" s="502"/>
      <c r="CAN20" s="502"/>
      <c r="CAO20" s="502"/>
      <c r="CAP20" s="502"/>
      <c r="CAQ20" s="502"/>
      <c r="CAR20" s="502"/>
      <c r="CAS20" s="502"/>
      <c r="CAT20" s="502"/>
      <c r="CAU20" s="502"/>
      <c r="CAV20" s="502"/>
      <c r="CAW20" s="502"/>
      <c r="CAX20" s="502"/>
      <c r="CAY20" s="502"/>
      <c r="CAZ20" s="502"/>
      <c r="CBA20" s="502"/>
      <c r="CBB20" s="502"/>
      <c r="CBC20" s="502"/>
      <c r="CBD20" s="502"/>
      <c r="CBE20" s="502"/>
      <c r="CBF20" s="502"/>
      <c r="CBG20" s="502"/>
      <c r="CBH20" s="502"/>
      <c r="CBI20" s="502"/>
      <c r="CBJ20" s="502"/>
      <c r="CBK20" s="502"/>
      <c r="CBL20" s="502"/>
      <c r="CBM20" s="502"/>
      <c r="CBN20" s="502"/>
      <c r="CBO20" s="502"/>
      <c r="CBP20" s="502"/>
      <c r="CBQ20" s="502"/>
      <c r="CBR20" s="502"/>
      <c r="CBS20" s="502"/>
      <c r="CBT20" s="502"/>
      <c r="CBU20" s="502"/>
      <c r="CBV20" s="502"/>
      <c r="CBW20" s="502"/>
      <c r="CBX20" s="502"/>
      <c r="CBY20" s="502"/>
      <c r="CBZ20" s="502"/>
      <c r="CCA20" s="502"/>
      <c r="CCB20" s="502"/>
      <c r="CCC20" s="502"/>
      <c r="CCD20" s="502"/>
      <c r="CCE20" s="502"/>
      <c r="CCF20" s="502"/>
      <c r="CCG20" s="502"/>
      <c r="CCH20" s="502"/>
      <c r="CCI20" s="502"/>
      <c r="CCJ20" s="502"/>
      <c r="CCK20" s="502"/>
      <c r="CCL20" s="502"/>
      <c r="CCM20" s="502"/>
      <c r="CCN20" s="502"/>
      <c r="CCO20" s="502"/>
      <c r="CCP20" s="502"/>
      <c r="CCQ20" s="502"/>
      <c r="CCR20" s="502"/>
      <c r="CCS20" s="502"/>
      <c r="CCT20" s="502"/>
      <c r="CCU20" s="502"/>
      <c r="CCV20" s="502"/>
      <c r="CCW20" s="502"/>
      <c r="CCX20" s="502"/>
      <c r="CCY20" s="502"/>
      <c r="CCZ20" s="502"/>
      <c r="CDA20" s="502"/>
      <c r="CDB20" s="502"/>
      <c r="CDC20" s="502"/>
      <c r="CDD20" s="502"/>
      <c r="CDE20" s="502"/>
      <c r="CDF20" s="502"/>
      <c r="CDG20" s="502"/>
      <c r="CDH20" s="502"/>
      <c r="CDI20" s="502"/>
      <c r="CDJ20" s="502"/>
      <c r="CDK20" s="502"/>
      <c r="CDL20" s="502"/>
      <c r="CDM20" s="502"/>
      <c r="CDN20" s="502"/>
      <c r="CDO20" s="502"/>
      <c r="CDP20" s="502"/>
      <c r="CDQ20" s="502"/>
      <c r="CDR20" s="502"/>
      <c r="CDS20" s="502"/>
      <c r="CDT20" s="502"/>
      <c r="CDU20" s="502"/>
      <c r="CDV20" s="502"/>
      <c r="CDW20" s="502"/>
      <c r="CDX20" s="502"/>
      <c r="CDY20" s="502"/>
      <c r="CDZ20" s="502"/>
      <c r="CEA20" s="502"/>
      <c r="CEB20" s="502"/>
      <c r="CEC20" s="502"/>
      <c r="CED20" s="502"/>
      <c r="CEE20" s="502"/>
      <c r="CEF20" s="502"/>
      <c r="CEG20" s="502"/>
      <c r="CEH20" s="502"/>
      <c r="CEI20" s="502"/>
      <c r="CEJ20" s="502"/>
      <c r="CEK20" s="502"/>
      <c r="CEL20" s="502"/>
      <c r="CEM20" s="502"/>
      <c r="CEN20" s="502"/>
      <c r="CEO20" s="502"/>
      <c r="CEP20" s="502"/>
      <c r="CEQ20" s="502"/>
      <c r="CER20" s="502"/>
      <c r="CES20" s="502"/>
      <c r="CET20" s="502"/>
      <c r="CEU20" s="502"/>
      <c r="CEV20" s="502"/>
      <c r="CEW20" s="502"/>
      <c r="CEX20" s="502"/>
      <c r="CEY20" s="502"/>
      <c r="CEZ20" s="502"/>
      <c r="CFA20" s="502"/>
      <c r="CFB20" s="502"/>
      <c r="CFC20" s="502"/>
      <c r="CFD20" s="502"/>
      <c r="CFE20" s="502"/>
      <c r="CFF20" s="502"/>
      <c r="CFG20" s="502"/>
      <c r="CFH20" s="502"/>
      <c r="CFI20" s="502"/>
      <c r="CFJ20" s="502"/>
      <c r="CFK20" s="502"/>
      <c r="CFL20" s="502"/>
      <c r="CFM20" s="502"/>
      <c r="CFN20" s="502"/>
      <c r="CFO20" s="502"/>
      <c r="CFP20" s="502"/>
      <c r="CFQ20" s="502"/>
      <c r="CFR20" s="502"/>
      <c r="CFS20" s="502"/>
      <c r="CFT20" s="502"/>
      <c r="CFU20" s="502"/>
      <c r="CFV20" s="502"/>
      <c r="CFW20" s="502"/>
      <c r="CFX20" s="502"/>
      <c r="CFY20" s="502"/>
      <c r="CFZ20" s="502"/>
      <c r="CGA20" s="502"/>
      <c r="CGB20" s="502"/>
      <c r="CGC20" s="502"/>
      <c r="CGD20" s="502"/>
      <c r="CGE20" s="502"/>
      <c r="CGF20" s="502"/>
      <c r="CGG20" s="502"/>
      <c r="CGH20" s="502"/>
      <c r="CGI20" s="502"/>
      <c r="CGJ20" s="502"/>
      <c r="CGK20" s="502"/>
      <c r="CGL20" s="502"/>
      <c r="CGM20" s="502"/>
      <c r="CGN20" s="502"/>
      <c r="CGO20" s="502"/>
      <c r="CGP20" s="502"/>
      <c r="CGQ20" s="502"/>
      <c r="CGR20" s="502"/>
      <c r="CGS20" s="502"/>
      <c r="CGT20" s="502"/>
      <c r="CGU20" s="502"/>
      <c r="CGV20" s="502"/>
      <c r="CGW20" s="502"/>
      <c r="CGX20" s="502"/>
      <c r="CGY20" s="502"/>
      <c r="CGZ20" s="502"/>
      <c r="CHA20" s="502"/>
      <c r="CHB20" s="502"/>
      <c r="CHC20" s="502"/>
      <c r="CHD20" s="502"/>
      <c r="CHE20" s="502"/>
      <c r="CHF20" s="502"/>
      <c r="CHG20" s="502"/>
      <c r="CHH20" s="502"/>
      <c r="CHI20" s="502"/>
      <c r="CHJ20" s="502"/>
      <c r="CHK20" s="502"/>
      <c r="CHL20" s="502"/>
      <c r="CHM20" s="502"/>
      <c r="CHN20" s="502"/>
      <c r="CHO20" s="502"/>
      <c r="CHP20" s="502"/>
      <c r="CHQ20" s="502"/>
      <c r="CHR20" s="502"/>
      <c r="CHS20" s="502"/>
      <c r="CHT20" s="502"/>
      <c r="CHU20" s="502"/>
      <c r="CHV20" s="502"/>
      <c r="CHW20" s="502"/>
      <c r="CHX20" s="502"/>
      <c r="CHY20" s="502"/>
      <c r="CHZ20" s="502"/>
      <c r="CIA20" s="502"/>
      <c r="CIB20" s="502"/>
      <c r="CIC20" s="502"/>
      <c r="CID20" s="502"/>
      <c r="CIE20" s="502"/>
      <c r="CIF20" s="502"/>
      <c r="CIG20" s="502"/>
      <c r="CIH20" s="502"/>
      <c r="CII20" s="502"/>
      <c r="CIJ20" s="502"/>
      <c r="CIK20" s="502"/>
      <c r="CIL20" s="502"/>
      <c r="CIM20" s="502"/>
      <c r="CIN20" s="502"/>
      <c r="CIO20" s="502"/>
      <c r="CIP20" s="502"/>
      <c r="CIQ20" s="502"/>
      <c r="CIR20" s="502"/>
      <c r="CIS20" s="502"/>
      <c r="CIT20" s="502"/>
      <c r="CIU20" s="502"/>
      <c r="CIV20" s="502"/>
      <c r="CIW20" s="502"/>
      <c r="CIX20" s="502"/>
      <c r="CIY20" s="502"/>
      <c r="CIZ20" s="502"/>
      <c r="CJA20" s="502"/>
      <c r="CJB20" s="502"/>
      <c r="CJC20" s="502"/>
      <c r="CJD20" s="502"/>
      <c r="CJE20" s="502"/>
      <c r="CJF20" s="502"/>
      <c r="CJG20" s="502"/>
      <c r="CJH20" s="502"/>
      <c r="CJI20" s="502"/>
      <c r="CJJ20" s="502"/>
      <c r="CJK20" s="502"/>
      <c r="CJL20" s="502"/>
      <c r="CJM20" s="502"/>
      <c r="CJN20" s="502"/>
      <c r="CJO20" s="502"/>
      <c r="CJP20" s="502"/>
      <c r="CJQ20" s="502"/>
      <c r="CJR20" s="502"/>
      <c r="CJS20" s="502"/>
      <c r="CJT20" s="502"/>
      <c r="CJU20" s="502"/>
      <c r="CJV20" s="502"/>
      <c r="CJW20" s="502"/>
      <c r="CJX20" s="502"/>
      <c r="CJY20" s="502"/>
      <c r="CJZ20" s="502"/>
      <c r="CKA20" s="502"/>
      <c r="CKB20" s="502"/>
      <c r="CKC20" s="502"/>
      <c r="CKD20" s="502"/>
      <c r="CKE20" s="502"/>
      <c r="CKF20" s="502"/>
      <c r="CKG20" s="502"/>
      <c r="CKH20" s="502"/>
      <c r="CKI20" s="502"/>
      <c r="CKJ20" s="502"/>
      <c r="CKK20" s="502"/>
      <c r="CKL20" s="502"/>
      <c r="CKM20" s="502"/>
      <c r="CKN20" s="502"/>
      <c r="CKO20" s="502"/>
      <c r="CKP20" s="502"/>
      <c r="CKQ20" s="502"/>
      <c r="CKR20" s="502"/>
      <c r="CKS20" s="502"/>
      <c r="CKT20" s="502"/>
      <c r="CKU20" s="502"/>
      <c r="CKV20" s="502"/>
      <c r="CKW20" s="502"/>
      <c r="CKX20" s="502"/>
      <c r="CKY20" s="502"/>
      <c r="CKZ20" s="502"/>
      <c r="CLA20" s="502"/>
      <c r="CLB20" s="502"/>
      <c r="CLC20" s="502"/>
      <c r="CLD20" s="502"/>
      <c r="CLE20" s="502"/>
      <c r="CLF20" s="502"/>
      <c r="CLG20" s="502"/>
      <c r="CLH20" s="502"/>
      <c r="CLI20" s="502"/>
      <c r="CLJ20" s="502"/>
      <c r="CLK20" s="502"/>
      <c r="CLL20" s="502"/>
      <c r="CLM20" s="502"/>
      <c r="CLN20" s="502"/>
      <c r="CLO20" s="502"/>
      <c r="CLP20" s="502"/>
      <c r="CLQ20" s="502"/>
      <c r="CLR20" s="502"/>
      <c r="CLS20" s="502"/>
      <c r="CLT20" s="502"/>
      <c r="CLU20" s="502"/>
      <c r="CLV20" s="502"/>
      <c r="CLW20" s="502"/>
      <c r="CLX20" s="502"/>
      <c r="CLY20" s="502"/>
      <c r="CLZ20" s="502"/>
      <c r="CMA20" s="502"/>
      <c r="CMB20" s="502"/>
      <c r="CMC20" s="502"/>
      <c r="CMD20" s="502"/>
      <c r="CME20" s="502"/>
      <c r="CMF20" s="502"/>
      <c r="CMG20" s="502"/>
      <c r="CMH20" s="502"/>
      <c r="CMI20" s="502"/>
      <c r="CMJ20" s="502"/>
      <c r="CMK20" s="502"/>
      <c r="CML20" s="502"/>
      <c r="CMM20" s="502"/>
      <c r="CMN20" s="502"/>
      <c r="CMO20" s="502"/>
      <c r="CMP20" s="502"/>
      <c r="CMQ20" s="502"/>
      <c r="CMR20" s="502"/>
      <c r="CMS20" s="502"/>
      <c r="CMT20" s="502"/>
      <c r="CMU20" s="502"/>
      <c r="CMV20" s="502"/>
      <c r="CMW20" s="502"/>
      <c r="CMX20" s="502"/>
      <c r="CMY20" s="502"/>
      <c r="CMZ20" s="502"/>
      <c r="CNA20" s="502"/>
      <c r="CNB20" s="502"/>
      <c r="CNC20" s="502"/>
      <c r="CND20" s="502"/>
      <c r="CNE20" s="502"/>
      <c r="CNF20" s="502"/>
      <c r="CNG20" s="502"/>
      <c r="CNH20" s="502"/>
      <c r="CNI20" s="502"/>
      <c r="CNJ20" s="502"/>
      <c r="CNK20" s="502"/>
      <c r="CNL20" s="502"/>
      <c r="CNM20" s="502"/>
      <c r="CNN20" s="502"/>
      <c r="CNO20" s="502"/>
      <c r="CNP20" s="502"/>
      <c r="CNQ20" s="502"/>
      <c r="CNR20" s="502"/>
      <c r="CNS20" s="502"/>
      <c r="CNT20" s="502"/>
      <c r="CNU20" s="502"/>
      <c r="CNV20" s="502"/>
      <c r="CNW20" s="502"/>
      <c r="CNX20" s="502"/>
      <c r="CNY20" s="502"/>
      <c r="CNZ20" s="502"/>
      <c r="COA20" s="502"/>
      <c r="COB20" s="502"/>
      <c r="COC20" s="502"/>
      <c r="COD20" s="502"/>
      <c r="COE20" s="502"/>
      <c r="COF20" s="502"/>
      <c r="COG20" s="502"/>
      <c r="COH20" s="502"/>
      <c r="COI20" s="502"/>
      <c r="COJ20" s="502"/>
      <c r="COK20" s="502"/>
      <c r="COL20" s="502"/>
      <c r="COM20" s="502"/>
      <c r="CON20" s="502"/>
      <c r="COO20" s="502"/>
      <c r="COP20" s="502"/>
      <c r="COQ20" s="502"/>
      <c r="COR20" s="502"/>
      <c r="COS20" s="502"/>
      <c r="COT20" s="502"/>
      <c r="COU20" s="502"/>
      <c r="COV20" s="502"/>
      <c r="COW20" s="502"/>
      <c r="COX20" s="502"/>
      <c r="COY20" s="502"/>
      <c r="COZ20" s="502"/>
      <c r="CPA20" s="502"/>
      <c r="CPB20" s="502"/>
      <c r="CPC20" s="502"/>
      <c r="CPD20" s="502"/>
      <c r="CPE20" s="502"/>
      <c r="CPF20" s="502"/>
      <c r="CPG20" s="502"/>
      <c r="CPH20" s="502"/>
      <c r="CPI20" s="502"/>
      <c r="CPJ20" s="502"/>
      <c r="CPK20" s="502"/>
      <c r="CPL20" s="502"/>
      <c r="CPM20" s="502"/>
      <c r="CPN20" s="502"/>
      <c r="CPO20" s="502"/>
      <c r="CPP20" s="502"/>
      <c r="CPQ20" s="502"/>
      <c r="CPR20" s="502"/>
      <c r="CPS20" s="502"/>
      <c r="CPT20" s="502"/>
      <c r="CPU20" s="502"/>
      <c r="CPV20" s="502"/>
      <c r="CPW20" s="502"/>
      <c r="CPX20" s="502"/>
      <c r="CPY20" s="502"/>
      <c r="CPZ20" s="502"/>
      <c r="CQA20" s="502"/>
      <c r="CQB20" s="502"/>
      <c r="CQC20" s="502"/>
      <c r="CQD20" s="502"/>
      <c r="CQE20" s="502"/>
      <c r="CQF20" s="502"/>
      <c r="CQG20" s="502"/>
      <c r="CQH20" s="502"/>
      <c r="CQI20" s="502"/>
      <c r="CQJ20" s="502"/>
      <c r="CQK20" s="502"/>
      <c r="CQL20" s="502"/>
      <c r="CQM20" s="502"/>
      <c r="CQN20" s="502"/>
      <c r="CQO20" s="502"/>
      <c r="CQP20" s="502"/>
      <c r="CQQ20" s="502"/>
      <c r="CQR20" s="502"/>
      <c r="CQS20" s="502"/>
      <c r="CQT20" s="502"/>
      <c r="CQU20" s="502"/>
      <c r="CQV20" s="502"/>
      <c r="CQW20" s="502"/>
      <c r="CQX20" s="502"/>
      <c r="CQY20" s="502"/>
      <c r="CQZ20" s="502"/>
      <c r="CRA20" s="502"/>
      <c r="CRB20" s="502"/>
      <c r="CRC20" s="502"/>
      <c r="CRD20" s="502"/>
      <c r="CRE20" s="502"/>
      <c r="CRF20" s="502"/>
      <c r="CRG20" s="502"/>
      <c r="CRH20" s="502"/>
      <c r="CRI20" s="502"/>
      <c r="CRJ20" s="502"/>
      <c r="CRK20" s="502"/>
      <c r="CRL20" s="502"/>
      <c r="CRM20" s="502"/>
      <c r="CRN20" s="502"/>
      <c r="CRO20" s="502"/>
      <c r="CRP20" s="502"/>
      <c r="CRQ20" s="502"/>
      <c r="CRR20" s="502"/>
      <c r="CRS20" s="502"/>
      <c r="CRT20" s="502"/>
      <c r="CRU20" s="502"/>
      <c r="CRV20" s="502"/>
      <c r="CRW20" s="502"/>
      <c r="CRX20" s="502"/>
      <c r="CRY20" s="502"/>
      <c r="CRZ20" s="502"/>
      <c r="CSA20" s="502"/>
      <c r="CSB20" s="502"/>
      <c r="CSC20" s="502"/>
      <c r="CSD20" s="502"/>
      <c r="CSE20" s="502"/>
      <c r="CSF20" s="502"/>
      <c r="CSG20" s="502"/>
      <c r="CSH20" s="502"/>
      <c r="CSI20" s="502"/>
      <c r="CSJ20" s="502"/>
      <c r="CSK20" s="502"/>
      <c r="CSL20" s="502"/>
      <c r="CSM20" s="502"/>
      <c r="CSN20" s="502"/>
      <c r="CSO20" s="502"/>
      <c r="CSP20" s="502"/>
      <c r="CSQ20" s="502"/>
      <c r="CSR20" s="502"/>
      <c r="CSS20" s="502"/>
      <c r="CST20" s="502"/>
      <c r="CSU20" s="502"/>
      <c r="CSV20" s="502"/>
      <c r="CSW20" s="502"/>
      <c r="CSX20" s="502"/>
      <c r="CSY20" s="502"/>
      <c r="CSZ20" s="502"/>
      <c r="CTA20" s="502"/>
      <c r="CTB20" s="502"/>
      <c r="CTC20" s="502"/>
      <c r="CTD20" s="502"/>
      <c r="CTE20" s="502"/>
      <c r="CTF20" s="502"/>
      <c r="CTG20" s="502"/>
      <c r="CTH20" s="502"/>
      <c r="CTI20" s="502"/>
      <c r="CTJ20" s="502"/>
      <c r="CTK20" s="502"/>
      <c r="CTL20" s="502"/>
      <c r="CTM20" s="502"/>
      <c r="CTN20" s="502"/>
      <c r="CTO20" s="502"/>
      <c r="CTP20" s="502"/>
      <c r="CTQ20" s="502"/>
      <c r="CTR20" s="502"/>
      <c r="CTS20" s="502"/>
      <c r="CTT20" s="502"/>
      <c r="CTU20" s="502"/>
      <c r="CTV20" s="502"/>
      <c r="CTW20" s="502"/>
      <c r="CTX20" s="502"/>
      <c r="CTY20" s="502"/>
      <c r="CTZ20" s="502"/>
      <c r="CUA20" s="502"/>
      <c r="CUB20" s="502"/>
      <c r="CUC20" s="502"/>
      <c r="CUD20" s="502"/>
      <c r="CUE20" s="502"/>
      <c r="CUF20" s="502"/>
      <c r="CUG20" s="502"/>
      <c r="CUH20" s="502"/>
      <c r="CUI20" s="502"/>
      <c r="CUJ20" s="502"/>
      <c r="CUK20" s="502"/>
      <c r="CUL20" s="502"/>
      <c r="CUM20" s="502"/>
      <c r="CUN20" s="502"/>
      <c r="CUO20" s="502"/>
      <c r="CUP20" s="502"/>
      <c r="CUQ20" s="502"/>
      <c r="CUR20" s="502"/>
      <c r="CUS20" s="502"/>
      <c r="CUT20" s="502"/>
      <c r="CUU20" s="502"/>
      <c r="CUV20" s="502"/>
      <c r="CUW20" s="502"/>
      <c r="CUX20" s="502"/>
      <c r="CUY20" s="502"/>
      <c r="CUZ20" s="502"/>
      <c r="CVA20" s="502"/>
      <c r="CVB20" s="502"/>
      <c r="CVC20" s="502"/>
      <c r="CVD20" s="502"/>
      <c r="CVE20" s="502"/>
      <c r="CVF20" s="502"/>
      <c r="CVG20" s="502"/>
      <c r="CVH20" s="502"/>
      <c r="CVI20" s="502"/>
      <c r="CVJ20" s="502"/>
      <c r="CVK20" s="502"/>
      <c r="CVL20" s="502"/>
      <c r="CVM20" s="502"/>
      <c r="CVN20" s="502"/>
      <c r="CVO20" s="502"/>
      <c r="CVP20" s="502"/>
      <c r="CVQ20" s="502"/>
      <c r="CVR20" s="502"/>
      <c r="CVS20" s="502"/>
      <c r="CVT20" s="502"/>
      <c r="CVU20" s="502"/>
      <c r="CVV20" s="502"/>
      <c r="CVW20" s="502"/>
      <c r="CVX20" s="502"/>
      <c r="CVY20" s="502"/>
      <c r="CVZ20" s="502"/>
      <c r="CWA20" s="502"/>
      <c r="CWB20" s="502"/>
      <c r="CWC20" s="502"/>
      <c r="CWD20" s="502"/>
      <c r="CWE20" s="502"/>
      <c r="CWF20" s="502"/>
      <c r="CWG20" s="502"/>
      <c r="CWH20" s="502"/>
      <c r="CWI20" s="502"/>
      <c r="CWJ20" s="502"/>
      <c r="CWK20" s="502"/>
      <c r="CWL20" s="502"/>
      <c r="CWM20" s="502"/>
      <c r="CWN20" s="502"/>
      <c r="CWO20" s="502"/>
      <c r="CWP20" s="502"/>
      <c r="CWQ20" s="502"/>
      <c r="CWR20" s="502"/>
      <c r="CWS20" s="502"/>
      <c r="CWT20" s="502"/>
      <c r="CWU20" s="502"/>
      <c r="CWV20" s="502"/>
      <c r="CWW20" s="502"/>
      <c r="CWX20" s="502"/>
      <c r="CWY20" s="502"/>
      <c r="CWZ20" s="502"/>
      <c r="CXA20" s="502"/>
      <c r="CXB20" s="502"/>
      <c r="CXC20" s="502"/>
      <c r="CXD20" s="502"/>
      <c r="CXE20" s="502"/>
      <c r="CXF20" s="502"/>
      <c r="CXG20" s="502"/>
      <c r="CXH20" s="502"/>
      <c r="CXI20" s="502"/>
      <c r="CXJ20" s="502"/>
      <c r="CXK20" s="502"/>
      <c r="CXL20" s="502"/>
      <c r="CXM20" s="502"/>
      <c r="CXN20" s="502"/>
      <c r="CXO20" s="502"/>
      <c r="CXP20" s="502"/>
      <c r="CXQ20" s="502"/>
      <c r="CXR20" s="502"/>
      <c r="CXS20" s="502"/>
      <c r="CXT20" s="502"/>
      <c r="CXU20" s="502"/>
      <c r="CXV20" s="502"/>
      <c r="CXW20" s="502"/>
      <c r="CXX20" s="502"/>
      <c r="CXY20" s="502"/>
      <c r="CXZ20" s="502"/>
      <c r="CYA20" s="502"/>
      <c r="CYB20" s="502"/>
      <c r="CYC20" s="502"/>
      <c r="CYD20" s="502"/>
      <c r="CYE20" s="502"/>
      <c r="CYF20" s="502"/>
      <c r="CYG20" s="502"/>
      <c r="CYH20" s="502"/>
      <c r="CYI20" s="502"/>
      <c r="CYJ20" s="502"/>
      <c r="CYK20" s="502"/>
      <c r="CYL20" s="502"/>
      <c r="CYM20" s="502"/>
      <c r="CYN20" s="502"/>
      <c r="CYO20" s="502"/>
      <c r="CYP20" s="502"/>
      <c r="CYQ20" s="502"/>
      <c r="CYR20" s="502"/>
      <c r="CYS20" s="502"/>
      <c r="CYT20" s="502"/>
      <c r="CYU20" s="502"/>
      <c r="CYV20" s="502"/>
      <c r="CYW20" s="502"/>
      <c r="CYX20" s="502"/>
      <c r="CYY20" s="502"/>
      <c r="CYZ20" s="502"/>
      <c r="CZA20" s="502"/>
      <c r="CZB20" s="502"/>
      <c r="CZC20" s="502"/>
      <c r="CZD20" s="502"/>
      <c r="CZE20" s="502"/>
      <c r="CZF20" s="502"/>
      <c r="CZG20" s="502"/>
      <c r="CZH20" s="502"/>
      <c r="CZI20" s="502"/>
      <c r="CZJ20" s="502"/>
      <c r="CZK20" s="502"/>
      <c r="CZL20" s="502"/>
      <c r="CZM20" s="502"/>
      <c r="CZN20" s="502"/>
      <c r="CZO20" s="502"/>
      <c r="CZP20" s="502"/>
      <c r="CZQ20" s="502"/>
      <c r="CZR20" s="502"/>
      <c r="CZS20" s="502"/>
      <c r="CZT20" s="502"/>
      <c r="CZU20" s="502"/>
      <c r="CZV20" s="502"/>
      <c r="CZW20" s="502"/>
      <c r="CZX20" s="502"/>
      <c r="CZY20" s="502"/>
      <c r="CZZ20" s="502"/>
      <c r="DAA20" s="502"/>
      <c r="DAB20" s="502"/>
      <c r="DAC20" s="502"/>
      <c r="DAD20" s="502"/>
      <c r="DAE20" s="502"/>
      <c r="DAF20" s="502"/>
      <c r="DAG20" s="502"/>
      <c r="DAH20" s="502"/>
      <c r="DAI20" s="502"/>
      <c r="DAJ20" s="502"/>
      <c r="DAK20" s="502"/>
      <c r="DAL20" s="502"/>
      <c r="DAM20" s="502"/>
      <c r="DAN20" s="502"/>
      <c r="DAO20" s="502"/>
      <c r="DAP20" s="502"/>
      <c r="DAQ20" s="502"/>
      <c r="DAR20" s="502"/>
      <c r="DAS20" s="502"/>
      <c r="DAT20" s="502"/>
      <c r="DAU20" s="502"/>
      <c r="DAV20" s="502"/>
      <c r="DAW20" s="502"/>
      <c r="DAX20" s="502"/>
      <c r="DAY20" s="502"/>
      <c r="DAZ20" s="502"/>
      <c r="DBA20" s="502"/>
      <c r="DBB20" s="502"/>
      <c r="DBC20" s="502"/>
      <c r="DBD20" s="502"/>
      <c r="DBE20" s="502"/>
      <c r="DBF20" s="502"/>
      <c r="DBG20" s="502"/>
      <c r="DBH20" s="502"/>
      <c r="DBI20" s="502"/>
      <c r="DBJ20" s="502"/>
      <c r="DBK20" s="502"/>
      <c r="DBL20" s="502"/>
      <c r="DBM20" s="502"/>
      <c r="DBN20" s="502"/>
      <c r="DBO20" s="502"/>
      <c r="DBP20" s="502"/>
      <c r="DBQ20" s="502"/>
      <c r="DBR20" s="502"/>
      <c r="DBS20" s="502"/>
      <c r="DBT20" s="502"/>
      <c r="DBU20" s="502"/>
      <c r="DBV20" s="502"/>
      <c r="DBW20" s="502"/>
      <c r="DBX20" s="502"/>
      <c r="DBY20" s="502"/>
      <c r="DBZ20" s="502"/>
      <c r="DCA20" s="502"/>
      <c r="DCB20" s="502"/>
      <c r="DCC20" s="502"/>
      <c r="DCD20" s="502"/>
      <c r="DCE20" s="502"/>
      <c r="DCF20" s="502"/>
      <c r="DCG20" s="502"/>
      <c r="DCH20" s="502"/>
      <c r="DCI20" s="502"/>
      <c r="DCJ20" s="502"/>
      <c r="DCK20" s="502"/>
      <c r="DCL20" s="502"/>
      <c r="DCM20" s="502"/>
      <c r="DCN20" s="502"/>
      <c r="DCO20" s="502"/>
      <c r="DCP20" s="502"/>
      <c r="DCQ20" s="502"/>
      <c r="DCR20" s="502"/>
      <c r="DCS20" s="502"/>
      <c r="DCT20" s="502"/>
      <c r="DCU20" s="502"/>
      <c r="DCV20" s="502"/>
      <c r="DCW20" s="502"/>
      <c r="DCX20" s="502"/>
      <c r="DCY20" s="502"/>
      <c r="DCZ20" s="502"/>
      <c r="DDA20" s="502"/>
      <c r="DDB20" s="502"/>
      <c r="DDC20" s="502"/>
      <c r="DDD20" s="502"/>
      <c r="DDE20" s="502"/>
      <c r="DDF20" s="502"/>
      <c r="DDG20" s="502"/>
      <c r="DDH20" s="502"/>
      <c r="DDI20" s="502"/>
      <c r="DDJ20" s="502"/>
      <c r="DDK20" s="502"/>
      <c r="DDL20" s="502"/>
      <c r="DDM20" s="502"/>
      <c r="DDN20" s="502"/>
      <c r="DDO20" s="502"/>
      <c r="DDP20" s="502"/>
      <c r="DDQ20" s="502"/>
      <c r="DDR20" s="502"/>
      <c r="DDS20" s="502"/>
      <c r="DDT20" s="502"/>
      <c r="DDU20" s="502"/>
      <c r="DDV20" s="502"/>
      <c r="DDW20" s="502"/>
      <c r="DDX20" s="502"/>
      <c r="DDY20" s="502"/>
      <c r="DDZ20" s="502"/>
      <c r="DEA20" s="502"/>
      <c r="DEB20" s="502"/>
      <c r="DEC20" s="502"/>
      <c r="DED20" s="502"/>
      <c r="DEE20" s="502"/>
      <c r="DEF20" s="502"/>
      <c r="DEG20" s="502"/>
      <c r="DEH20" s="502"/>
      <c r="DEI20" s="502"/>
      <c r="DEJ20" s="502"/>
      <c r="DEK20" s="502"/>
      <c r="DEL20" s="502"/>
      <c r="DEM20" s="502"/>
      <c r="DEN20" s="502"/>
      <c r="DEO20" s="502"/>
      <c r="DEP20" s="502"/>
      <c r="DEQ20" s="502"/>
      <c r="DER20" s="502"/>
      <c r="DES20" s="502"/>
      <c r="DET20" s="502"/>
      <c r="DEU20" s="502"/>
      <c r="DEV20" s="502"/>
      <c r="DEW20" s="502"/>
      <c r="DEX20" s="502"/>
      <c r="DEY20" s="502"/>
      <c r="DEZ20" s="502"/>
      <c r="DFA20" s="502"/>
      <c r="DFB20" s="502"/>
      <c r="DFC20" s="502"/>
      <c r="DFD20" s="502"/>
      <c r="DFE20" s="502"/>
      <c r="DFF20" s="502"/>
      <c r="DFG20" s="502"/>
      <c r="DFH20" s="502"/>
      <c r="DFI20" s="502"/>
      <c r="DFJ20" s="502"/>
      <c r="DFK20" s="502"/>
      <c r="DFL20" s="502"/>
      <c r="DFM20" s="502"/>
      <c r="DFN20" s="502"/>
      <c r="DFO20" s="502"/>
      <c r="DFP20" s="502"/>
      <c r="DFQ20" s="502"/>
      <c r="DFR20" s="502"/>
      <c r="DFS20" s="502"/>
      <c r="DFT20" s="502"/>
      <c r="DFU20" s="502"/>
      <c r="DFV20" s="502"/>
      <c r="DFW20" s="502"/>
      <c r="DFX20" s="502"/>
      <c r="DFY20" s="502"/>
      <c r="DFZ20" s="502"/>
      <c r="DGA20" s="502"/>
      <c r="DGB20" s="502"/>
      <c r="DGC20" s="502"/>
      <c r="DGD20" s="502"/>
      <c r="DGE20" s="502"/>
      <c r="DGF20" s="502"/>
      <c r="DGG20" s="502"/>
      <c r="DGH20" s="502"/>
      <c r="DGI20" s="502"/>
      <c r="DGJ20" s="502"/>
      <c r="DGK20" s="502"/>
      <c r="DGL20" s="502"/>
      <c r="DGM20" s="502"/>
      <c r="DGN20" s="502"/>
      <c r="DGO20" s="502"/>
      <c r="DGP20" s="502"/>
      <c r="DGQ20" s="502"/>
      <c r="DGR20" s="502"/>
      <c r="DGS20" s="502"/>
      <c r="DGT20" s="502"/>
      <c r="DGU20" s="502"/>
      <c r="DGV20" s="502"/>
      <c r="DGW20" s="502"/>
      <c r="DGX20" s="502"/>
      <c r="DGY20" s="502"/>
      <c r="DGZ20" s="502"/>
      <c r="DHA20" s="502"/>
      <c r="DHB20" s="502"/>
      <c r="DHC20" s="502"/>
      <c r="DHD20" s="502"/>
      <c r="DHE20" s="502"/>
      <c r="DHF20" s="502"/>
      <c r="DHG20" s="502"/>
      <c r="DHH20" s="502"/>
      <c r="DHI20" s="502"/>
      <c r="DHJ20" s="502"/>
      <c r="DHK20" s="502"/>
      <c r="DHL20" s="502"/>
      <c r="DHM20" s="502"/>
      <c r="DHN20" s="502"/>
      <c r="DHO20" s="502"/>
      <c r="DHP20" s="502"/>
      <c r="DHQ20" s="502"/>
      <c r="DHR20" s="502"/>
      <c r="DHS20" s="502"/>
      <c r="DHT20" s="502"/>
      <c r="DHU20" s="502"/>
      <c r="DHV20" s="502"/>
      <c r="DHW20" s="502"/>
      <c r="DHX20" s="502"/>
      <c r="DHY20" s="502"/>
      <c r="DHZ20" s="502"/>
      <c r="DIA20" s="502"/>
      <c r="DIB20" s="502"/>
      <c r="DIC20" s="502"/>
      <c r="DID20" s="502"/>
      <c r="DIE20" s="502"/>
      <c r="DIF20" s="502"/>
      <c r="DIG20" s="502"/>
      <c r="DIH20" s="502"/>
      <c r="DII20" s="502"/>
      <c r="DIJ20" s="502"/>
      <c r="DIK20" s="502"/>
      <c r="DIL20" s="502"/>
      <c r="DIM20" s="502"/>
      <c r="DIN20" s="502"/>
      <c r="DIO20" s="502"/>
      <c r="DIP20" s="502"/>
      <c r="DIQ20" s="502"/>
      <c r="DIR20" s="502"/>
      <c r="DIS20" s="502"/>
      <c r="DIT20" s="502"/>
      <c r="DIU20" s="502"/>
      <c r="DIV20" s="502"/>
      <c r="DIW20" s="502"/>
      <c r="DIX20" s="502"/>
      <c r="DIY20" s="502"/>
      <c r="DIZ20" s="502"/>
      <c r="DJA20" s="502"/>
      <c r="DJB20" s="502"/>
      <c r="DJC20" s="502"/>
      <c r="DJD20" s="502"/>
      <c r="DJE20" s="502"/>
      <c r="DJF20" s="502"/>
      <c r="DJG20" s="502"/>
      <c r="DJH20" s="502"/>
      <c r="DJI20" s="502"/>
      <c r="DJJ20" s="502"/>
      <c r="DJK20" s="502"/>
      <c r="DJL20" s="502"/>
      <c r="DJM20" s="502"/>
      <c r="DJN20" s="502"/>
      <c r="DJO20" s="502"/>
      <c r="DJP20" s="502"/>
      <c r="DJQ20" s="502"/>
      <c r="DJR20" s="502"/>
      <c r="DJS20" s="502"/>
      <c r="DJT20" s="502"/>
      <c r="DJU20" s="502"/>
      <c r="DJV20" s="502"/>
      <c r="DJW20" s="502"/>
      <c r="DJX20" s="502"/>
      <c r="DJY20" s="502"/>
      <c r="DJZ20" s="502"/>
      <c r="DKA20" s="502"/>
      <c r="DKB20" s="502"/>
      <c r="DKC20" s="502"/>
      <c r="DKD20" s="502"/>
      <c r="DKE20" s="502"/>
      <c r="DKF20" s="502"/>
      <c r="DKG20" s="502"/>
      <c r="DKH20" s="502"/>
      <c r="DKI20" s="502"/>
      <c r="DKJ20" s="502"/>
      <c r="DKK20" s="502"/>
      <c r="DKL20" s="502"/>
      <c r="DKM20" s="502"/>
      <c r="DKN20" s="502"/>
      <c r="DKO20" s="502"/>
      <c r="DKP20" s="502"/>
      <c r="DKQ20" s="502"/>
      <c r="DKR20" s="502"/>
      <c r="DKS20" s="502"/>
      <c r="DKT20" s="502"/>
      <c r="DKU20" s="502"/>
      <c r="DKV20" s="502"/>
      <c r="DKW20" s="502"/>
      <c r="DKX20" s="502"/>
      <c r="DKY20" s="502"/>
      <c r="DKZ20" s="502"/>
      <c r="DLA20" s="502"/>
      <c r="DLB20" s="502"/>
      <c r="DLC20" s="502"/>
      <c r="DLD20" s="502"/>
      <c r="DLE20" s="502"/>
      <c r="DLF20" s="502"/>
      <c r="DLG20" s="502"/>
      <c r="DLH20" s="502"/>
      <c r="DLI20" s="502"/>
      <c r="DLJ20" s="502"/>
      <c r="DLK20" s="502"/>
      <c r="DLL20" s="502"/>
      <c r="DLM20" s="502"/>
      <c r="DLN20" s="502"/>
      <c r="DLO20" s="502"/>
      <c r="DLP20" s="502"/>
      <c r="DLQ20" s="502"/>
      <c r="DLR20" s="502"/>
      <c r="DLS20" s="502"/>
      <c r="DLT20" s="502"/>
      <c r="DLU20" s="502"/>
      <c r="DLV20" s="502"/>
      <c r="DLW20" s="502"/>
      <c r="DLX20" s="502"/>
      <c r="DLY20" s="502"/>
      <c r="DLZ20" s="502"/>
      <c r="DMA20" s="502"/>
      <c r="DMB20" s="502"/>
      <c r="DMC20" s="502"/>
      <c r="DMD20" s="502"/>
      <c r="DME20" s="502"/>
      <c r="DMF20" s="502"/>
      <c r="DMG20" s="502"/>
      <c r="DMH20" s="502"/>
      <c r="DMI20" s="502"/>
      <c r="DMJ20" s="502"/>
      <c r="DMK20" s="502"/>
      <c r="DML20" s="502"/>
      <c r="DMM20" s="502"/>
      <c r="DMN20" s="502"/>
      <c r="DMO20" s="502"/>
      <c r="DMP20" s="502"/>
      <c r="DMQ20" s="502"/>
      <c r="DMR20" s="502"/>
      <c r="DMS20" s="502"/>
      <c r="DMT20" s="502"/>
      <c r="DMU20" s="502"/>
      <c r="DMV20" s="502"/>
      <c r="DMW20" s="502"/>
      <c r="DMX20" s="502"/>
      <c r="DMY20" s="502"/>
      <c r="DMZ20" s="502"/>
      <c r="DNA20" s="502"/>
      <c r="DNB20" s="502"/>
      <c r="DNC20" s="502"/>
      <c r="DND20" s="502"/>
      <c r="DNE20" s="502"/>
      <c r="DNF20" s="502"/>
      <c r="DNG20" s="502"/>
      <c r="DNH20" s="502"/>
      <c r="DNI20" s="502"/>
      <c r="DNJ20" s="502"/>
      <c r="DNK20" s="502"/>
      <c r="DNL20" s="502"/>
      <c r="DNM20" s="502"/>
      <c r="DNN20" s="502"/>
      <c r="DNO20" s="502"/>
      <c r="DNP20" s="502"/>
      <c r="DNQ20" s="502"/>
      <c r="DNR20" s="502"/>
      <c r="DNS20" s="502"/>
      <c r="DNT20" s="502"/>
      <c r="DNU20" s="502"/>
      <c r="DNV20" s="502"/>
      <c r="DNW20" s="502"/>
      <c r="DNX20" s="502"/>
      <c r="DNY20" s="502"/>
      <c r="DNZ20" s="502"/>
      <c r="DOA20" s="502"/>
      <c r="DOB20" s="502"/>
      <c r="DOC20" s="502"/>
      <c r="DOD20" s="502"/>
      <c r="DOE20" s="502"/>
      <c r="DOF20" s="502"/>
      <c r="DOG20" s="502"/>
      <c r="DOH20" s="502"/>
      <c r="DOI20" s="502"/>
      <c r="DOJ20" s="502"/>
      <c r="DOK20" s="502"/>
      <c r="DOL20" s="502"/>
      <c r="DOM20" s="502"/>
      <c r="DON20" s="502"/>
      <c r="DOO20" s="502"/>
      <c r="DOP20" s="502"/>
      <c r="DOQ20" s="502"/>
      <c r="DOR20" s="502"/>
      <c r="DOS20" s="502"/>
      <c r="DOT20" s="502"/>
      <c r="DOU20" s="502"/>
      <c r="DOV20" s="502"/>
      <c r="DOW20" s="502"/>
      <c r="DOX20" s="502"/>
      <c r="DOY20" s="502"/>
      <c r="DOZ20" s="502"/>
      <c r="DPA20" s="502"/>
      <c r="DPB20" s="502"/>
      <c r="DPC20" s="502"/>
      <c r="DPD20" s="502"/>
      <c r="DPE20" s="502"/>
      <c r="DPF20" s="502"/>
      <c r="DPG20" s="502"/>
      <c r="DPH20" s="502"/>
      <c r="DPI20" s="502"/>
      <c r="DPJ20" s="502"/>
      <c r="DPK20" s="502"/>
      <c r="DPL20" s="502"/>
      <c r="DPM20" s="502"/>
      <c r="DPN20" s="502"/>
      <c r="DPO20" s="502"/>
      <c r="DPP20" s="502"/>
      <c r="DPQ20" s="502"/>
      <c r="DPR20" s="502"/>
      <c r="DPS20" s="502"/>
      <c r="DPT20" s="502"/>
      <c r="DPU20" s="502"/>
      <c r="DPV20" s="502"/>
      <c r="DPW20" s="502"/>
      <c r="DPX20" s="502"/>
      <c r="DPY20" s="502"/>
      <c r="DPZ20" s="502"/>
      <c r="DQA20" s="502"/>
      <c r="DQB20" s="502"/>
      <c r="DQC20" s="502"/>
      <c r="DQD20" s="502"/>
      <c r="DQE20" s="502"/>
      <c r="DQF20" s="502"/>
      <c r="DQG20" s="502"/>
      <c r="DQH20" s="502"/>
      <c r="DQI20" s="502"/>
      <c r="DQJ20" s="502"/>
      <c r="DQK20" s="502"/>
      <c r="DQL20" s="502"/>
      <c r="DQM20" s="502"/>
      <c r="DQN20" s="502"/>
      <c r="DQO20" s="502"/>
      <c r="DQP20" s="502"/>
      <c r="DQQ20" s="502"/>
      <c r="DQR20" s="502"/>
      <c r="DQS20" s="502"/>
      <c r="DQT20" s="502"/>
      <c r="DQU20" s="502"/>
      <c r="DQV20" s="502"/>
      <c r="DQW20" s="502"/>
      <c r="DQX20" s="502"/>
      <c r="DQY20" s="502"/>
      <c r="DQZ20" s="502"/>
      <c r="DRA20" s="502"/>
      <c r="DRB20" s="502"/>
      <c r="DRC20" s="502"/>
      <c r="DRD20" s="502"/>
      <c r="DRE20" s="502"/>
      <c r="DRF20" s="502"/>
      <c r="DRG20" s="502"/>
      <c r="DRH20" s="502"/>
      <c r="DRI20" s="502"/>
      <c r="DRJ20" s="502"/>
      <c r="DRK20" s="502"/>
      <c r="DRL20" s="502"/>
      <c r="DRM20" s="502"/>
      <c r="DRN20" s="502"/>
      <c r="DRO20" s="502"/>
      <c r="DRP20" s="502"/>
      <c r="DRQ20" s="502"/>
      <c r="DRR20" s="502"/>
      <c r="DRS20" s="502"/>
      <c r="DRT20" s="502"/>
      <c r="DRU20" s="502"/>
      <c r="DRV20" s="502"/>
      <c r="DRW20" s="502"/>
      <c r="DRX20" s="502"/>
      <c r="DRY20" s="502"/>
      <c r="DRZ20" s="502"/>
      <c r="DSA20" s="502"/>
      <c r="DSB20" s="502"/>
      <c r="DSC20" s="502"/>
      <c r="DSD20" s="502"/>
      <c r="DSE20" s="502"/>
      <c r="DSF20" s="502"/>
      <c r="DSG20" s="502"/>
      <c r="DSH20" s="502"/>
      <c r="DSI20" s="502"/>
      <c r="DSJ20" s="502"/>
      <c r="DSK20" s="502"/>
      <c r="DSL20" s="502"/>
      <c r="DSM20" s="502"/>
      <c r="DSN20" s="502"/>
      <c r="DSO20" s="502"/>
      <c r="DSP20" s="502"/>
      <c r="DSQ20" s="502"/>
      <c r="DSR20" s="502"/>
      <c r="DSS20" s="502"/>
      <c r="DST20" s="502"/>
      <c r="DSU20" s="502"/>
      <c r="DSV20" s="502"/>
      <c r="DSW20" s="502"/>
      <c r="DSX20" s="502"/>
      <c r="DSY20" s="502"/>
      <c r="DSZ20" s="502"/>
      <c r="DTA20" s="502"/>
      <c r="DTB20" s="502"/>
      <c r="DTC20" s="502"/>
      <c r="DTD20" s="502"/>
      <c r="DTE20" s="502"/>
      <c r="DTF20" s="502"/>
      <c r="DTG20" s="502"/>
      <c r="DTH20" s="502"/>
      <c r="DTI20" s="502"/>
      <c r="DTJ20" s="502"/>
      <c r="DTK20" s="502"/>
      <c r="DTL20" s="502"/>
      <c r="DTM20" s="502"/>
      <c r="DTN20" s="502"/>
      <c r="DTO20" s="502"/>
      <c r="DTP20" s="502"/>
      <c r="DTQ20" s="502"/>
      <c r="DTR20" s="502"/>
      <c r="DTS20" s="502"/>
      <c r="DTT20" s="502"/>
      <c r="DTU20" s="502"/>
      <c r="DTV20" s="502"/>
      <c r="DTW20" s="502"/>
      <c r="DTX20" s="502"/>
      <c r="DTY20" s="502"/>
      <c r="DTZ20" s="502"/>
      <c r="DUA20" s="502"/>
      <c r="DUB20" s="502"/>
      <c r="DUC20" s="502"/>
      <c r="DUD20" s="502"/>
      <c r="DUE20" s="502"/>
      <c r="DUF20" s="502"/>
      <c r="DUG20" s="502"/>
      <c r="DUH20" s="502"/>
      <c r="DUI20" s="502"/>
      <c r="DUJ20" s="502"/>
      <c r="DUK20" s="502"/>
      <c r="DUL20" s="502"/>
      <c r="DUM20" s="502"/>
      <c r="DUN20" s="502"/>
      <c r="DUO20" s="502"/>
      <c r="DUP20" s="502"/>
      <c r="DUQ20" s="502"/>
      <c r="DUR20" s="502"/>
      <c r="DUS20" s="502"/>
      <c r="DUT20" s="502"/>
      <c r="DUU20" s="502"/>
      <c r="DUV20" s="502"/>
      <c r="DUW20" s="502"/>
      <c r="DUX20" s="502"/>
      <c r="DUY20" s="502"/>
      <c r="DUZ20" s="502"/>
      <c r="DVA20" s="502"/>
      <c r="DVB20" s="502"/>
      <c r="DVC20" s="502"/>
      <c r="DVD20" s="502"/>
      <c r="DVE20" s="502"/>
      <c r="DVF20" s="502"/>
      <c r="DVG20" s="502"/>
      <c r="DVH20" s="502"/>
      <c r="DVI20" s="502"/>
      <c r="DVJ20" s="502"/>
      <c r="DVK20" s="502"/>
      <c r="DVL20" s="502"/>
      <c r="DVM20" s="502"/>
      <c r="DVN20" s="502"/>
      <c r="DVO20" s="502"/>
      <c r="DVP20" s="502"/>
      <c r="DVQ20" s="502"/>
      <c r="DVR20" s="502"/>
      <c r="DVS20" s="502"/>
      <c r="DVT20" s="502"/>
      <c r="DVU20" s="502"/>
      <c r="DVV20" s="502"/>
      <c r="DVW20" s="502"/>
      <c r="DVX20" s="502"/>
      <c r="DVY20" s="502"/>
      <c r="DVZ20" s="502"/>
      <c r="DWA20" s="502"/>
      <c r="DWB20" s="502"/>
      <c r="DWC20" s="502"/>
      <c r="DWD20" s="502"/>
      <c r="DWE20" s="502"/>
      <c r="DWF20" s="502"/>
      <c r="DWG20" s="502"/>
      <c r="DWH20" s="502"/>
      <c r="DWI20" s="502"/>
      <c r="DWJ20" s="502"/>
      <c r="DWK20" s="502"/>
      <c r="DWL20" s="502"/>
      <c r="DWM20" s="502"/>
      <c r="DWN20" s="502"/>
      <c r="DWO20" s="502"/>
      <c r="DWP20" s="502"/>
      <c r="DWQ20" s="502"/>
      <c r="DWR20" s="502"/>
      <c r="DWS20" s="502"/>
      <c r="DWT20" s="502"/>
      <c r="DWU20" s="502"/>
      <c r="DWV20" s="502"/>
      <c r="DWW20" s="502"/>
      <c r="DWX20" s="502"/>
      <c r="DWY20" s="502"/>
      <c r="DWZ20" s="502"/>
      <c r="DXA20" s="502"/>
      <c r="DXB20" s="502"/>
      <c r="DXC20" s="502"/>
      <c r="DXD20" s="502"/>
      <c r="DXE20" s="502"/>
      <c r="DXF20" s="502"/>
      <c r="DXG20" s="502"/>
      <c r="DXH20" s="502"/>
      <c r="DXI20" s="502"/>
      <c r="DXJ20" s="502"/>
      <c r="DXK20" s="502"/>
      <c r="DXL20" s="502"/>
      <c r="DXM20" s="502"/>
      <c r="DXN20" s="502"/>
      <c r="DXO20" s="502"/>
      <c r="DXP20" s="502"/>
      <c r="DXQ20" s="502"/>
      <c r="DXR20" s="502"/>
      <c r="DXS20" s="502"/>
      <c r="DXT20" s="502"/>
      <c r="DXU20" s="502"/>
      <c r="DXV20" s="502"/>
      <c r="DXW20" s="502"/>
      <c r="DXX20" s="502"/>
      <c r="DXY20" s="502"/>
      <c r="DXZ20" s="502"/>
      <c r="DYA20" s="502"/>
      <c r="DYB20" s="502"/>
      <c r="DYC20" s="502"/>
      <c r="DYD20" s="502"/>
      <c r="DYE20" s="502"/>
      <c r="DYF20" s="502"/>
      <c r="DYG20" s="502"/>
      <c r="DYH20" s="502"/>
      <c r="DYI20" s="502"/>
      <c r="DYJ20" s="502"/>
      <c r="DYK20" s="502"/>
      <c r="DYL20" s="502"/>
      <c r="DYM20" s="502"/>
      <c r="DYN20" s="502"/>
      <c r="DYO20" s="502"/>
      <c r="DYP20" s="502"/>
      <c r="DYQ20" s="502"/>
      <c r="DYR20" s="502"/>
      <c r="DYS20" s="502"/>
      <c r="DYT20" s="502"/>
      <c r="DYU20" s="502"/>
      <c r="DYV20" s="502"/>
      <c r="DYW20" s="502"/>
      <c r="DYX20" s="502"/>
      <c r="DYY20" s="502"/>
      <c r="DYZ20" s="502"/>
      <c r="DZA20" s="502"/>
      <c r="DZB20" s="502"/>
      <c r="DZC20" s="502"/>
      <c r="DZD20" s="502"/>
      <c r="DZE20" s="502"/>
      <c r="DZF20" s="502"/>
      <c r="DZG20" s="502"/>
      <c r="DZH20" s="502"/>
      <c r="DZI20" s="502"/>
      <c r="DZJ20" s="502"/>
      <c r="DZK20" s="502"/>
      <c r="DZL20" s="502"/>
      <c r="DZM20" s="502"/>
      <c r="DZN20" s="502"/>
      <c r="DZO20" s="502"/>
      <c r="DZP20" s="502"/>
      <c r="DZQ20" s="502"/>
      <c r="DZR20" s="502"/>
      <c r="DZS20" s="502"/>
      <c r="DZT20" s="502"/>
      <c r="DZU20" s="502"/>
      <c r="DZV20" s="502"/>
      <c r="DZW20" s="502"/>
      <c r="DZX20" s="502"/>
      <c r="DZY20" s="502"/>
      <c r="DZZ20" s="502"/>
      <c r="EAA20" s="502"/>
      <c r="EAB20" s="502"/>
      <c r="EAC20" s="502"/>
      <c r="EAD20" s="502"/>
      <c r="EAE20" s="502"/>
      <c r="EAF20" s="502"/>
      <c r="EAG20" s="502"/>
      <c r="EAH20" s="502"/>
      <c r="EAI20" s="502"/>
      <c r="EAJ20" s="502"/>
      <c r="EAK20" s="502"/>
      <c r="EAL20" s="502"/>
      <c r="EAM20" s="502"/>
      <c r="EAN20" s="502"/>
      <c r="EAO20" s="502"/>
      <c r="EAP20" s="502"/>
      <c r="EAQ20" s="502"/>
      <c r="EAR20" s="502"/>
      <c r="EAS20" s="502"/>
      <c r="EAT20" s="502"/>
      <c r="EAU20" s="502"/>
      <c r="EAV20" s="502"/>
      <c r="EAW20" s="502"/>
      <c r="EAX20" s="502"/>
      <c r="EAY20" s="502"/>
      <c r="EAZ20" s="502"/>
      <c r="EBA20" s="502"/>
      <c r="EBB20" s="502"/>
      <c r="EBC20" s="502"/>
      <c r="EBD20" s="502"/>
      <c r="EBE20" s="502"/>
      <c r="EBF20" s="502"/>
      <c r="EBG20" s="502"/>
      <c r="EBH20" s="502"/>
      <c r="EBI20" s="502"/>
      <c r="EBJ20" s="502"/>
      <c r="EBK20" s="502"/>
      <c r="EBL20" s="502"/>
      <c r="EBM20" s="502"/>
      <c r="EBN20" s="502"/>
      <c r="EBO20" s="502"/>
      <c r="EBP20" s="502"/>
      <c r="EBQ20" s="502"/>
      <c r="EBR20" s="502"/>
      <c r="EBS20" s="502"/>
      <c r="EBT20" s="502"/>
      <c r="EBU20" s="502"/>
      <c r="EBV20" s="502"/>
      <c r="EBW20" s="502"/>
      <c r="EBX20" s="502"/>
      <c r="EBY20" s="502"/>
      <c r="EBZ20" s="502"/>
      <c r="ECA20" s="502"/>
      <c r="ECB20" s="502"/>
      <c r="ECC20" s="502"/>
      <c r="ECD20" s="502"/>
      <c r="ECE20" s="502"/>
      <c r="ECF20" s="502"/>
      <c r="ECG20" s="502"/>
      <c r="ECH20" s="502"/>
      <c r="ECI20" s="502"/>
      <c r="ECJ20" s="502"/>
      <c r="ECK20" s="502"/>
      <c r="ECL20" s="502"/>
      <c r="ECM20" s="502"/>
      <c r="ECN20" s="502"/>
      <c r="ECO20" s="502"/>
      <c r="ECP20" s="502"/>
      <c r="ECQ20" s="502"/>
      <c r="ECR20" s="502"/>
      <c r="ECS20" s="502"/>
      <c r="ECT20" s="502"/>
      <c r="ECU20" s="502"/>
      <c r="ECV20" s="502"/>
      <c r="ECW20" s="502"/>
      <c r="ECX20" s="502"/>
      <c r="ECY20" s="502"/>
      <c r="ECZ20" s="502"/>
      <c r="EDA20" s="502"/>
      <c r="EDB20" s="502"/>
      <c r="EDC20" s="502"/>
      <c r="EDD20" s="502"/>
      <c r="EDE20" s="502"/>
      <c r="EDF20" s="502"/>
      <c r="EDG20" s="502"/>
      <c r="EDH20" s="502"/>
      <c r="EDI20" s="502"/>
      <c r="EDJ20" s="502"/>
      <c r="EDK20" s="502"/>
      <c r="EDL20" s="502"/>
      <c r="EDM20" s="502"/>
      <c r="EDN20" s="502"/>
      <c r="EDO20" s="502"/>
      <c r="EDP20" s="502"/>
      <c r="EDQ20" s="502"/>
      <c r="EDR20" s="502"/>
      <c r="EDS20" s="502"/>
      <c r="EDT20" s="502"/>
      <c r="EDU20" s="502"/>
      <c r="EDV20" s="502"/>
      <c r="EDW20" s="502"/>
      <c r="EDX20" s="502"/>
      <c r="EDY20" s="502"/>
      <c r="EDZ20" s="502"/>
      <c r="EEA20" s="502"/>
      <c r="EEB20" s="502"/>
      <c r="EEC20" s="502"/>
      <c r="EED20" s="502"/>
      <c r="EEE20" s="502"/>
      <c r="EEF20" s="502"/>
      <c r="EEG20" s="502"/>
      <c r="EEH20" s="502"/>
      <c r="EEI20" s="502"/>
      <c r="EEJ20" s="502"/>
      <c r="EEK20" s="502"/>
      <c r="EEL20" s="502"/>
      <c r="EEM20" s="502"/>
      <c r="EEN20" s="502"/>
      <c r="EEO20" s="502"/>
      <c r="EEP20" s="502"/>
      <c r="EEQ20" s="502"/>
      <c r="EER20" s="502"/>
      <c r="EES20" s="502"/>
      <c r="EET20" s="502"/>
      <c r="EEU20" s="502"/>
      <c r="EEV20" s="502"/>
      <c r="EEW20" s="502"/>
      <c r="EEX20" s="502"/>
      <c r="EEY20" s="502"/>
      <c r="EEZ20" s="502"/>
      <c r="EFA20" s="502"/>
      <c r="EFB20" s="502"/>
      <c r="EFC20" s="502"/>
      <c r="EFD20" s="502"/>
      <c r="EFE20" s="502"/>
      <c r="EFF20" s="502"/>
      <c r="EFG20" s="502"/>
      <c r="EFH20" s="502"/>
      <c r="EFI20" s="502"/>
      <c r="EFJ20" s="502"/>
      <c r="EFK20" s="502"/>
      <c r="EFL20" s="502"/>
      <c r="EFM20" s="502"/>
      <c r="EFN20" s="502"/>
      <c r="EFO20" s="502"/>
      <c r="EFP20" s="502"/>
      <c r="EFQ20" s="502"/>
      <c r="EFR20" s="502"/>
      <c r="EFS20" s="502"/>
      <c r="EFT20" s="502"/>
      <c r="EFU20" s="502"/>
      <c r="EFV20" s="502"/>
      <c r="EFW20" s="502"/>
      <c r="EFX20" s="502"/>
      <c r="EFY20" s="502"/>
      <c r="EFZ20" s="502"/>
      <c r="EGA20" s="502"/>
      <c r="EGB20" s="502"/>
      <c r="EGC20" s="502"/>
      <c r="EGD20" s="502"/>
      <c r="EGE20" s="502"/>
      <c r="EGF20" s="502"/>
      <c r="EGG20" s="502"/>
      <c r="EGH20" s="502"/>
      <c r="EGI20" s="502"/>
      <c r="EGJ20" s="502"/>
      <c r="EGK20" s="502"/>
      <c r="EGL20" s="502"/>
      <c r="EGM20" s="502"/>
      <c r="EGN20" s="502"/>
      <c r="EGO20" s="502"/>
      <c r="EGP20" s="502"/>
      <c r="EGQ20" s="502"/>
      <c r="EGR20" s="502"/>
      <c r="EGS20" s="502"/>
      <c r="EGT20" s="502"/>
      <c r="EGU20" s="502"/>
      <c r="EGV20" s="502"/>
      <c r="EGW20" s="502"/>
      <c r="EGX20" s="502"/>
      <c r="EGY20" s="502"/>
      <c r="EGZ20" s="502"/>
      <c r="EHA20" s="502"/>
      <c r="EHB20" s="502"/>
      <c r="EHC20" s="502"/>
      <c r="EHD20" s="502"/>
      <c r="EHE20" s="502"/>
      <c r="EHF20" s="502"/>
      <c r="EHG20" s="502"/>
      <c r="EHH20" s="502"/>
      <c r="EHI20" s="502"/>
      <c r="EHJ20" s="502"/>
      <c r="EHK20" s="502"/>
      <c r="EHL20" s="502"/>
      <c r="EHM20" s="502"/>
      <c r="EHN20" s="502"/>
      <c r="EHO20" s="502"/>
      <c r="EHP20" s="502"/>
      <c r="EHQ20" s="502"/>
      <c r="EHR20" s="502"/>
      <c r="EHS20" s="502"/>
      <c r="EHT20" s="502"/>
      <c r="EHU20" s="502"/>
      <c r="EHV20" s="502"/>
      <c r="EHW20" s="502"/>
      <c r="EHX20" s="502"/>
      <c r="EHY20" s="502"/>
      <c r="EHZ20" s="502"/>
      <c r="EIA20" s="502"/>
      <c r="EIB20" s="502"/>
      <c r="EIC20" s="502"/>
      <c r="EID20" s="502"/>
      <c r="EIE20" s="502"/>
      <c r="EIF20" s="502"/>
      <c r="EIG20" s="502"/>
      <c r="EIH20" s="502"/>
      <c r="EII20" s="502"/>
      <c r="EIJ20" s="502"/>
      <c r="EIK20" s="502"/>
      <c r="EIL20" s="502"/>
      <c r="EIM20" s="502"/>
      <c r="EIN20" s="502"/>
      <c r="EIO20" s="502"/>
      <c r="EIP20" s="502"/>
      <c r="EIQ20" s="502"/>
      <c r="EIR20" s="502"/>
      <c r="EIS20" s="502"/>
      <c r="EIT20" s="502"/>
      <c r="EIU20" s="502"/>
      <c r="EIV20" s="502"/>
      <c r="EIW20" s="502"/>
      <c r="EIX20" s="502"/>
      <c r="EIY20" s="502"/>
      <c r="EIZ20" s="502"/>
      <c r="EJA20" s="502"/>
      <c r="EJB20" s="502"/>
      <c r="EJC20" s="502"/>
      <c r="EJD20" s="502"/>
      <c r="EJE20" s="502"/>
      <c r="EJF20" s="502"/>
      <c r="EJG20" s="502"/>
      <c r="EJH20" s="502"/>
      <c r="EJI20" s="502"/>
      <c r="EJJ20" s="502"/>
      <c r="EJK20" s="502"/>
      <c r="EJL20" s="502"/>
      <c r="EJM20" s="502"/>
      <c r="EJN20" s="502"/>
      <c r="EJO20" s="502"/>
      <c r="EJP20" s="502"/>
      <c r="EJQ20" s="502"/>
      <c r="EJR20" s="502"/>
      <c r="EJS20" s="502"/>
      <c r="EJT20" s="502"/>
      <c r="EJU20" s="502"/>
      <c r="EJV20" s="502"/>
      <c r="EJW20" s="502"/>
      <c r="EJX20" s="502"/>
      <c r="EJY20" s="502"/>
      <c r="EJZ20" s="502"/>
      <c r="EKA20" s="502"/>
      <c r="EKB20" s="502"/>
      <c r="EKC20" s="502"/>
      <c r="EKD20" s="502"/>
      <c r="EKE20" s="502"/>
      <c r="EKF20" s="502"/>
      <c r="EKG20" s="502"/>
      <c r="EKH20" s="502"/>
      <c r="EKI20" s="502"/>
      <c r="EKJ20" s="502"/>
      <c r="EKK20" s="502"/>
      <c r="EKL20" s="502"/>
      <c r="EKM20" s="502"/>
      <c r="EKN20" s="502"/>
      <c r="EKO20" s="502"/>
      <c r="EKP20" s="502"/>
      <c r="EKQ20" s="502"/>
      <c r="EKR20" s="502"/>
      <c r="EKS20" s="502"/>
      <c r="EKT20" s="502"/>
      <c r="EKU20" s="502"/>
      <c r="EKV20" s="502"/>
      <c r="EKW20" s="502"/>
      <c r="EKX20" s="502"/>
      <c r="EKY20" s="502"/>
      <c r="EKZ20" s="502"/>
      <c r="ELA20" s="502"/>
      <c r="ELB20" s="502"/>
      <c r="ELC20" s="502"/>
      <c r="ELD20" s="502"/>
      <c r="ELE20" s="502"/>
      <c r="ELF20" s="502"/>
      <c r="ELG20" s="502"/>
      <c r="ELH20" s="502"/>
      <c r="ELI20" s="502"/>
      <c r="ELJ20" s="502"/>
      <c r="ELK20" s="502"/>
      <c r="ELL20" s="502"/>
      <c r="ELM20" s="502"/>
      <c r="ELN20" s="502"/>
      <c r="ELO20" s="502"/>
      <c r="ELP20" s="502"/>
      <c r="ELQ20" s="502"/>
      <c r="ELR20" s="502"/>
      <c r="ELS20" s="502"/>
      <c r="ELT20" s="502"/>
      <c r="ELU20" s="502"/>
      <c r="ELV20" s="502"/>
      <c r="ELW20" s="502"/>
      <c r="ELX20" s="502"/>
      <c r="ELY20" s="502"/>
      <c r="ELZ20" s="502"/>
      <c r="EMA20" s="502"/>
      <c r="EMB20" s="502"/>
      <c r="EMC20" s="502"/>
      <c r="EMD20" s="502"/>
      <c r="EME20" s="502"/>
      <c r="EMF20" s="502"/>
      <c r="EMG20" s="502"/>
      <c r="EMH20" s="502"/>
      <c r="EMI20" s="502"/>
      <c r="EMJ20" s="502"/>
      <c r="EMK20" s="502"/>
      <c r="EML20" s="502"/>
      <c r="EMM20" s="502"/>
      <c r="EMN20" s="502"/>
      <c r="EMO20" s="502"/>
      <c r="EMP20" s="502"/>
      <c r="EMQ20" s="502"/>
      <c r="EMR20" s="502"/>
      <c r="EMS20" s="502"/>
      <c r="EMT20" s="502"/>
      <c r="EMU20" s="502"/>
      <c r="EMV20" s="502"/>
      <c r="EMW20" s="502"/>
      <c r="EMX20" s="502"/>
      <c r="EMY20" s="502"/>
      <c r="EMZ20" s="502"/>
      <c r="ENA20" s="502"/>
      <c r="ENB20" s="502"/>
      <c r="ENC20" s="502"/>
      <c r="END20" s="502"/>
      <c r="ENE20" s="502"/>
      <c r="ENF20" s="502"/>
      <c r="ENG20" s="502"/>
      <c r="ENH20" s="502"/>
      <c r="ENI20" s="502"/>
      <c r="ENJ20" s="502"/>
      <c r="ENK20" s="502"/>
      <c r="ENL20" s="502"/>
      <c r="ENM20" s="502"/>
      <c r="ENN20" s="502"/>
      <c r="ENO20" s="502"/>
      <c r="ENP20" s="502"/>
      <c r="ENQ20" s="502"/>
      <c r="ENR20" s="502"/>
      <c r="ENS20" s="502"/>
      <c r="ENT20" s="502"/>
      <c r="ENU20" s="502"/>
      <c r="ENV20" s="502"/>
      <c r="ENW20" s="502"/>
      <c r="ENX20" s="502"/>
      <c r="ENY20" s="502"/>
      <c r="ENZ20" s="502"/>
      <c r="EOA20" s="502"/>
      <c r="EOB20" s="502"/>
      <c r="EOC20" s="502"/>
      <c r="EOD20" s="502"/>
      <c r="EOE20" s="502"/>
      <c r="EOF20" s="502"/>
      <c r="EOG20" s="502"/>
      <c r="EOH20" s="502"/>
      <c r="EOI20" s="502"/>
      <c r="EOJ20" s="502"/>
      <c r="EOK20" s="502"/>
      <c r="EOL20" s="502"/>
      <c r="EOM20" s="502"/>
      <c r="EON20" s="502"/>
      <c r="EOO20" s="502"/>
      <c r="EOP20" s="502"/>
      <c r="EOQ20" s="502"/>
      <c r="EOR20" s="502"/>
      <c r="EOS20" s="502"/>
      <c r="EOT20" s="502"/>
      <c r="EOU20" s="502"/>
      <c r="EOV20" s="502"/>
      <c r="EOW20" s="502"/>
      <c r="EOX20" s="502"/>
      <c r="EOY20" s="502"/>
      <c r="EOZ20" s="502"/>
      <c r="EPA20" s="502"/>
      <c r="EPB20" s="502"/>
      <c r="EPC20" s="502"/>
      <c r="EPD20" s="502"/>
      <c r="EPE20" s="502"/>
      <c r="EPF20" s="502"/>
      <c r="EPG20" s="502"/>
      <c r="EPH20" s="502"/>
      <c r="EPI20" s="502"/>
      <c r="EPJ20" s="502"/>
      <c r="EPK20" s="502"/>
      <c r="EPL20" s="502"/>
      <c r="EPM20" s="502"/>
      <c r="EPN20" s="502"/>
      <c r="EPO20" s="502"/>
      <c r="EPP20" s="502"/>
      <c r="EPQ20" s="502"/>
      <c r="EPR20" s="502"/>
      <c r="EPS20" s="502"/>
      <c r="EPT20" s="502"/>
      <c r="EPU20" s="502"/>
      <c r="EPV20" s="502"/>
      <c r="EPW20" s="502"/>
      <c r="EPX20" s="502"/>
      <c r="EPY20" s="502"/>
      <c r="EPZ20" s="502"/>
      <c r="EQA20" s="502"/>
      <c r="EQB20" s="502"/>
      <c r="EQC20" s="502"/>
      <c r="EQD20" s="502"/>
      <c r="EQE20" s="502"/>
      <c r="EQF20" s="502"/>
      <c r="EQG20" s="502"/>
      <c r="EQH20" s="502"/>
      <c r="EQI20" s="502"/>
      <c r="EQJ20" s="502"/>
      <c r="EQK20" s="502"/>
      <c r="EQL20" s="502"/>
      <c r="EQM20" s="502"/>
      <c r="EQN20" s="502"/>
      <c r="EQO20" s="502"/>
      <c r="EQP20" s="502"/>
      <c r="EQQ20" s="502"/>
      <c r="EQR20" s="502"/>
      <c r="EQS20" s="502"/>
      <c r="EQT20" s="502"/>
      <c r="EQU20" s="502"/>
      <c r="EQV20" s="502"/>
      <c r="EQW20" s="502"/>
      <c r="EQX20" s="502"/>
      <c r="EQY20" s="502"/>
      <c r="EQZ20" s="502"/>
      <c r="ERA20" s="502"/>
      <c r="ERB20" s="502"/>
      <c r="ERC20" s="502"/>
      <c r="ERD20" s="502"/>
      <c r="ERE20" s="502"/>
      <c r="ERF20" s="502"/>
      <c r="ERG20" s="502"/>
      <c r="ERH20" s="502"/>
      <c r="ERI20" s="502"/>
      <c r="ERJ20" s="502"/>
      <c r="ERK20" s="502"/>
      <c r="ERL20" s="502"/>
      <c r="ERM20" s="502"/>
      <c r="ERN20" s="502"/>
      <c r="ERO20" s="502"/>
      <c r="ERP20" s="502"/>
      <c r="ERQ20" s="502"/>
      <c r="ERR20" s="502"/>
      <c r="ERS20" s="502"/>
      <c r="ERT20" s="502"/>
      <c r="ERU20" s="502"/>
      <c r="ERV20" s="502"/>
      <c r="ERW20" s="502"/>
      <c r="ERX20" s="502"/>
      <c r="ERY20" s="502"/>
      <c r="ERZ20" s="502"/>
      <c r="ESA20" s="502"/>
      <c r="ESB20" s="502"/>
      <c r="ESC20" s="502"/>
      <c r="ESD20" s="502"/>
      <c r="ESE20" s="502"/>
      <c r="ESF20" s="502"/>
      <c r="ESG20" s="502"/>
      <c r="ESH20" s="502"/>
      <c r="ESI20" s="502"/>
      <c r="ESJ20" s="502"/>
      <c r="ESK20" s="502"/>
      <c r="ESL20" s="502"/>
      <c r="ESM20" s="502"/>
      <c r="ESN20" s="502"/>
      <c r="ESO20" s="502"/>
      <c r="ESP20" s="502"/>
      <c r="ESQ20" s="502"/>
      <c r="ESR20" s="502"/>
      <c r="ESS20" s="502"/>
      <c r="EST20" s="502"/>
      <c r="ESU20" s="502"/>
      <c r="ESV20" s="502"/>
      <c r="ESW20" s="502"/>
      <c r="ESX20" s="502"/>
      <c r="ESY20" s="502"/>
      <c r="ESZ20" s="502"/>
      <c r="ETA20" s="502"/>
      <c r="ETB20" s="502"/>
      <c r="ETC20" s="502"/>
      <c r="ETD20" s="502"/>
      <c r="ETE20" s="502"/>
      <c r="ETF20" s="502"/>
      <c r="ETG20" s="502"/>
      <c r="ETH20" s="502"/>
      <c r="ETI20" s="502"/>
      <c r="ETJ20" s="502"/>
      <c r="ETK20" s="502"/>
      <c r="ETL20" s="502"/>
      <c r="ETM20" s="502"/>
      <c r="ETN20" s="502"/>
      <c r="ETO20" s="502"/>
      <c r="ETP20" s="502"/>
      <c r="ETQ20" s="502"/>
      <c r="ETR20" s="502"/>
      <c r="ETS20" s="502"/>
      <c r="ETT20" s="502"/>
      <c r="ETU20" s="502"/>
      <c r="ETV20" s="502"/>
      <c r="ETW20" s="502"/>
      <c r="ETX20" s="502"/>
      <c r="ETY20" s="502"/>
      <c r="ETZ20" s="502"/>
      <c r="EUA20" s="502"/>
      <c r="EUB20" s="502"/>
      <c r="EUC20" s="502"/>
      <c r="EUD20" s="502"/>
      <c r="EUE20" s="502"/>
      <c r="EUF20" s="502"/>
      <c r="EUG20" s="502"/>
      <c r="EUH20" s="502"/>
      <c r="EUI20" s="502"/>
      <c r="EUJ20" s="502"/>
      <c r="EUK20" s="502"/>
      <c r="EUL20" s="502"/>
      <c r="EUM20" s="502"/>
      <c r="EUN20" s="502"/>
      <c r="EUO20" s="502"/>
      <c r="EUP20" s="502"/>
      <c r="EUQ20" s="502"/>
      <c r="EUR20" s="502"/>
      <c r="EUS20" s="502"/>
      <c r="EUT20" s="502"/>
      <c r="EUU20" s="502"/>
      <c r="EUV20" s="502"/>
      <c r="EUW20" s="502"/>
      <c r="EUX20" s="502"/>
      <c r="EUY20" s="502"/>
      <c r="EUZ20" s="502"/>
      <c r="EVA20" s="502"/>
      <c r="EVB20" s="502"/>
      <c r="EVC20" s="502"/>
      <c r="EVD20" s="502"/>
      <c r="EVE20" s="502"/>
      <c r="EVF20" s="502"/>
      <c r="EVG20" s="502"/>
      <c r="EVH20" s="502"/>
      <c r="EVI20" s="502"/>
      <c r="EVJ20" s="502"/>
      <c r="EVK20" s="502"/>
      <c r="EVL20" s="502"/>
      <c r="EVM20" s="502"/>
      <c r="EVN20" s="502"/>
      <c r="EVO20" s="502"/>
      <c r="EVP20" s="502"/>
      <c r="EVQ20" s="502"/>
      <c r="EVR20" s="502"/>
      <c r="EVS20" s="502"/>
      <c r="EVT20" s="502"/>
      <c r="EVU20" s="502"/>
      <c r="EVV20" s="502"/>
      <c r="EVW20" s="502"/>
      <c r="EVX20" s="502"/>
      <c r="EVY20" s="502"/>
      <c r="EVZ20" s="502"/>
      <c r="EWA20" s="502"/>
      <c r="EWB20" s="502"/>
      <c r="EWC20" s="502"/>
      <c r="EWD20" s="502"/>
      <c r="EWE20" s="502"/>
      <c r="EWF20" s="502"/>
      <c r="EWG20" s="502"/>
      <c r="EWH20" s="502"/>
      <c r="EWI20" s="502"/>
      <c r="EWJ20" s="502"/>
      <c r="EWK20" s="502"/>
      <c r="EWL20" s="502"/>
      <c r="EWM20" s="502"/>
      <c r="EWN20" s="502"/>
      <c r="EWO20" s="502"/>
      <c r="EWP20" s="502"/>
      <c r="EWQ20" s="502"/>
      <c r="EWR20" s="502"/>
      <c r="EWS20" s="502"/>
      <c r="EWT20" s="502"/>
      <c r="EWU20" s="502"/>
      <c r="EWV20" s="502"/>
      <c r="EWW20" s="502"/>
      <c r="EWX20" s="502"/>
      <c r="EWY20" s="502"/>
      <c r="EWZ20" s="502"/>
      <c r="EXA20" s="502"/>
      <c r="EXB20" s="502"/>
      <c r="EXC20" s="502"/>
      <c r="EXD20" s="502"/>
      <c r="EXE20" s="502"/>
      <c r="EXF20" s="502"/>
      <c r="EXG20" s="502"/>
      <c r="EXH20" s="502"/>
      <c r="EXI20" s="502"/>
      <c r="EXJ20" s="502"/>
      <c r="EXK20" s="502"/>
      <c r="EXL20" s="502"/>
      <c r="EXM20" s="502"/>
      <c r="EXN20" s="502"/>
      <c r="EXO20" s="502"/>
      <c r="EXP20" s="502"/>
      <c r="EXQ20" s="502"/>
      <c r="EXR20" s="502"/>
      <c r="EXS20" s="502"/>
      <c r="EXT20" s="502"/>
      <c r="EXU20" s="502"/>
      <c r="EXV20" s="502"/>
      <c r="EXW20" s="502"/>
      <c r="EXX20" s="502"/>
      <c r="EXY20" s="502"/>
      <c r="EXZ20" s="502"/>
      <c r="EYA20" s="502"/>
      <c r="EYB20" s="502"/>
      <c r="EYC20" s="502"/>
      <c r="EYD20" s="502"/>
      <c r="EYE20" s="502"/>
      <c r="EYF20" s="502"/>
      <c r="EYG20" s="502"/>
      <c r="EYH20" s="502"/>
      <c r="EYI20" s="502"/>
      <c r="EYJ20" s="502"/>
      <c r="EYK20" s="502"/>
      <c r="EYL20" s="502"/>
      <c r="EYM20" s="502"/>
      <c r="EYN20" s="502"/>
      <c r="EYO20" s="502"/>
      <c r="EYP20" s="502"/>
      <c r="EYQ20" s="502"/>
      <c r="EYR20" s="502"/>
      <c r="EYS20" s="502"/>
      <c r="EYT20" s="502"/>
      <c r="EYU20" s="502"/>
      <c r="EYV20" s="502"/>
      <c r="EYW20" s="502"/>
      <c r="EYX20" s="502"/>
      <c r="EYY20" s="502"/>
      <c r="EYZ20" s="502"/>
      <c r="EZA20" s="502"/>
      <c r="EZB20" s="502"/>
      <c r="EZC20" s="502"/>
      <c r="EZD20" s="502"/>
      <c r="EZE20" s="502"/>
      <c r="EZF20" s="502"/>
      <c r="EZG20" s="502"/>
      <c r="EZH20" s="502"/>
      <c r="EZI20" s="502"/>
      <c r="EZJ20" s="502"/>
      <c r="EZK20" s="502"/>
      <c r="EZL20" s="502"/>
      <c r="EZM20" s="502"/>
      <c r="EZN20" s="502"/>
      <c r="EZO20" s="502"/>
      <c r="EZP20" s="502"/>
      <c r="EZQ20" s="502"/>
      <c r="EZR20" s="502"/>
      <c r="EZS20" s="502"/>
      <c r="EZT20" s="502"/>
      <c r="EZU20" s="502"/>
      <c r="EZV20" s="502"/>
      <c r="EZW20" s="502"/>
      <c r="EZX20" s="502"/>
      <c r="EZY20" s="502"/>
      <c r="EZZ20" s="502"/>
      <c r="FAA20" s="502"/>
      <c r="FAB20" s="502"/>
      <c r="FAC20" s="502"/>
      <c r="FAD20" s="502"/>
      <c r="FAE20" s="502"/>
      <c r="FAF20" s="502"/>
      <c r="FAG20" s="502"/>
      <c r="FAH20" s="502"/>
      <c r="FAI20" s="502"/>
      <c r="FAJ20" s="502"/>
      <c r="FAK20" s="502"/>
      <c r="FAL20" s="502"/>
      <c r="FAM20" s="502"/>
      <c r="FAN20" s="502"/>
      <c r="FAO20" s="502"/>
      <c r="FAP20" s="502"/>
      <c r="FAQ20" s="502"/>
      <c r="FAR20" s="502"/>
      <c r="FAS20" s="502"/>
      <c r="FAT20" s="502"/>
      <c r="FAU20" s="502"/>
      <c r="FAV20" s="502"/>
      <c r="FAW20" s="502"/>
      <c r="FAX20" s="502"/>
      <c r="FAY20" s="502"/>
      <c r="FAZ20" s="502"/>
      <c r="FBA20" s="502"/>
      <c r="FBB20" s="502"/>
      <c r="FBC20" s="502"/>
      <c r="FBD20" s="502"/>
      <c r="FBE20" s="502"/>
      <c r="FBF20" s="502"/>
      <c r="FBG20" s="502"/>
      <c r="FBH20" s="502"/>
      <c r="FBI20" s="502"/>
      <c r="FBJ20" s="502"/>
      <c r="FBK20" s="502"/>
      <c r="FBL20" s="502"/>
      <c r="FBM20" s="502"/>
      <c r="FBN20" s="502"/>
      <c r="FBO20" s="502"/>
      <c r="FBP20" s="502"/>
      <c r="FBQ20" s="502"/>
      <c r="FBR20" s="502"/>
      <c r="FBS20" s="502"/>
      <c r="FBT20" s="502"/>
      <c r="FBU20" s="502"/>
      <c r="FBV20" s="502"/>
      <c r="FBW20" s="502"/>
      <c r="FBX20" s="502"/>
      <c r="FBY20" s="502"/>
      <c r="FBZ20" s="502"/>
      <c r="FCA20" s="502"/>
      <c r="FCB20" s="502"/>
      <c r="FCC20" s="502"/>
      <c r="FCD20" s="502"/>
      <c r="FCE20" s="502"/>
      <c r="FCF20" s="502"/>
      <c r="FCG20" s="502"/>
      <c r="FCH20" s="502"/>
      <c r="FCI20" s="502"/>
      <c r="FCJ20" s="502"/>
      <c r="FCK20" s="502"/>
      <c r="FCL20" s="502"/>
      <c r="FCM20" s="502"/>
      <c r="FCN20" s="502"/>
      <c r="FCO20" s="502"/>
      <c r="FCP20" s="502"/>
      <c r="FCQ20" s="502"/>
      <c r="FCR20" s="502"/>
      <c r="FCS20" s="502"/>
      <c r="FCT20" s="502"/>
      <c r="FCU20" s="502"/>
      <c r="FCV20" s="502"/>
      <c r="FCW20" s="502"/>
      <c r="FCX20" s="502"/>
      <c r="FCY20" s="502"/>
      <c r="FCZ20" s="502"/>
      <c r="FDA20" s="502"/>
      <c r="FDB20" s="502"/>
      <c r="FDC20" s="502"/>
      <c r="FDD20" s="502"/>
      <c r="FDE20" s="502"/>
      <c r="FDF20" s="502"/>
      <c r="FDG20" s="502"/>
      <c r="FDH20" s="502"/>
      <c r="FDI20" s="502"/>
      <c r="FDJ20" s="502"/>
      <c r="FDK20" s="502"/>
      <c r="FDL20" s="502"/>
      <c r="FDM20" s="502"/>
      <c r="FDN20" s="502"/>
      <c r="FDO20" s="502"/>
      <c r="FDP20" s="502"/>
      <c r="FDQ20" s="502"/>
      <c r="FDR20" s="502"/>
      <c r="FDS20" s="502"/>
      <c r="FDT20" s="502"/>
      <c r="FDU20" s="502"/>
      <c r="FDV20" s="502"/>
      <c r="FDW20" s="502"/>
      <c r="FDX20" s="502"/>
      <c r="FDY20" s="502"/>
      <c r="FDZ20" s="502"/>
      <c r="FEA20" s="502"/>
      <c r="FEB20" s="502"/>
      <c r="FEC20" s="502"/>
      <c r="FED20" s="502"/>
      <c r="FEE20" s="502"/>
      <c r="FEF20" s="502"/>
      <c r="FEG20" s="502"/>
      <c r="FEH20" s="502"/>
      <c r="FEI20" s="502"/>
      <c r="FEJ20" s="502"/>
      <c r="FEK20" s="502"/>
      <c r="FEL20" s="502"/>
      <c r="FEM20" s="502"/>
      <c r="FEN20" s="502"/>
      <c r="FEO20" s="502"/>
      <c r="FEP20" s="502"/>
      <c r="FEQ20" s="502"/>
      <c r="FER20" s="502"/>
      <c r="FES20" s="502"/>
      <c r="FET20" s="502"/>
      <c r="FEU20" s="502"/>
      <c r="FEV20" s="502"/>
      <c r="FEW20" s="502"/>
      <c r="FEX20" s="502"/>
      <c r="FEY20" s="502"/>
      <c r="FEZ20" s="502"/>
      <c r="FFA20" s="502"/>
      <c r="FFB20" s="502"/>
      <c r="FFC20" s="502"/>
      <c r="FFD20" s="502"/>
      <c r="FFE20" s="502"/>
      <c r="FFF20" s="502"/>
      <c r="FFG20" s="502"/>
      <c r="FFH20" s="502"/>
      <c r="FFI20" s="502"/>
      <c r="FFJ20" s="502"/>
      <c r="FFK20" s="502"/>
      <c r="FFL20" s="502"/>
      <c r="FFM20" s="502"/>
      <c r="FFN20" s="502"/>
      <c r="FFO20" s="502"/>
      <c r="FFP20" s="502"/>
      <c r="FFQ20" s="502"/>
      <c r="FFR20" s="502"/>
      <c r="FFS20" s="502"/>
      <c r="FFT20" s="502"/>
      <c r="FFU20" s="502"/>
      <c r="FFV20" s="502"/>
      <c r="FFW20" s="502"/>
      <c r="FFX20" s="502"/>
      <c r="FFY20" s="502"/>
      <c r="FFZ20" s="502"/>
      <c r="FGA20" s="502"/>
      <c r="FGB20" s="502"/>
      <c r="FGC20" s="502"/>
      <c r="FGD20" s="502"/>
      <c r="FGE20" s="502"/>
      <c r="FGF20" s="502"/>
      <c r="FGG20" s="502"/>
      <c r="FGH20" s="502"/>
      <c r="FGI20" s="502"/>
      <c r="FGJ20" s="502"/>
      <c r="FGK20" s="502"/>
      <c r="FGL20" s="502"/>
      <c r="FGM20" s="502"/>
      <c r="FGN20" s="502"/>
      <c r="FGO20" s="502"/>
      <c r="FGP20" s="502"/>
      <c r="FGQ20" s="502"/>
      <c r="FGR20" s="502"/>
      <c r="FGS20" s="502"/>
      <c r="FGT20" s="502"/>
      <c r="FGU20" s="502"/>
      <c r="FGV20" s="502"/>
      <c r="FGW20" s="502"/>
      <c r="FGX20" s="502"/>
      <c r="FGY20" s="502"/>
      <c r="FGZ20" s="502"/>
      <c r="FHA20" s="502"/>
      <c r="FHB20" s="502"/>
      <c r="FHC20" s="502"/>
      <c r="FHD20" s="502"/>
      <c r="FHE20" s="502"/>
      <c r="FHF20" s="502"/>
      <c r="FHG20" s="502"/>
      <c r="FHH20" s="502"/>
      <c r="FHI20" s="502"/>
      <c r="FHJ20" s="502"/>
      <c r="FHK20" s="502"/>
      <c r="FHL20" s="502"/>
      <c r="FHM20" s="502"/>
      <c r="FHN20" s="502"/>
      <c r="FHO20" s="502"/>
      <c r="FHP20" s="502"/>
      <c r="FHQ20" s="502"/>
      <c r="FHR20" s="502"/>
      <c r="FHS20" s="502"/>
      <c r="FHT20" s="502"/>
      <c r="FHU20" s="502"/>
      <c r="FHV20" s="502"/>
      <c r="FHW20" s="502"/>
      <c r="FHX20" s="502"/>
      <c r="FHY20" s="502"/>
      <c r="FHZ20" s="502"/>
      <c r="FIA20" s="502"/>
      <c r="FIB20" s="502"/>
      <c r="FIC20" s="502"/>
      <c r="FID20" s="502"/>
      <c r="FIE20" s="502"/>
      <c r="FIF20" s="502"/>
      <c r="FIG20" s="502"/>
      <c r="FIH20" s="502"/>
      <c r="FII20" s="502"/>
      <c r="FIJ20" s="502"/>
      <c r="FIK20" s="502"/>
      <c r="FIL20" s="502"/>
      <c r="FIM20" s="502"/>
      <c r="FIN20" s="502"/>
      <c r="FIO20" s="502"/>
      <c r="FIP20" s="502"/>
      <c r="FIQ20" s="502"/>
      <c r="FIR20" s="502"/>
      <c r="FIS20" s="502"/>
      <c r="FIT20" s="502"/>
      <c r="FIU20" s="502"/>
      <c r="FIV20" s="502"/>
      <c r="FIW20" s="502"/>
      <c r="FIX20" s="502"/>
      <c r="FIY20" s="502"/>
      <c r="FIZ20" s="502"/>
      <c r="FJA20" s="502"/>
      <c r="FJB20" s="502"/>
      <c r="FJC20" s="502"/>
      <c r="FJD20" s="502"/>
      <c r="FJE20" s="502"/>
      <c r="FJF20" s="502"/>
      <c r="FJG20" s="502"/>
      <c r="FJH20" s="502"/>
      <c r="FJI20" s="502"/>
      <c r="FJJ20" s="502"/>
      <c r="FJK20" s="502"/>
      <c r="FJL20" s="502"/>
      <c r="FJM20" s="502"/>
      <c r="FJN20" s="502"/>
      <c r="FJO20" s="502"/>
      <c r="FJP20" s="502"/>
      <c r="FJQ20" s="502"/>
      <c r="FJR20" s="502"/>
      <c r="FJS20" s="502"/>
      <c r="FJT20" s="502"/>
      <c r="FJU20" s="502"/>
      <c r="FJV20" s="502"/>
      <c r="FJW20" s="502"/>
      <c r="FJX20" s="502"/>
      <c r="FJY20" s="502"/>
      <c r="FJZ20" s="502"/>
      <c r="FKA20" s="502"/>
      <c r="FKB20" s="502"/>
      <c r="FKC20" s="502"/>
      <c r="FKD20" s="502"/>
      <c r="FKE20" s="502"/>
      <c r="FKF20" s="502"/>
      <c r="FKG20" s="502"/>
      <c r="FKH20" s="502"/>
      <c r="FKI20" s="502"/>
      <c r="FKJ20" s="502"/>
      <c r="FKK20" s="502"/>
      <c r="FKL20" s="502"/>
      <c r="FKM20" s="502"/>
      <c r="FKN20" s="502"/>
      <c r="FKO20" s="502"/>
      <c r="FKP20" s="502"/>
      <c r="FKQ20" s="502"/>
      <c r="FKR20" s="502"/>
      <c r="FKS20" s="502"/>
      <c r="FKT20" s="502"/>
      <c r="FKU20" s="502"/>
      <c r="FKV20" s="502"/>
      <c r="FKW20" s="502"/>
      <c r="FKX20" s="502"/>
      <c r="FKY20" s="502"/>
      <c r="FKZ20" s="502"/>
      <c r="FLA20" s="502"/>
      <c r="FLB20" s="502"/>
      <c r="FLC20" s="502"/>
      <c r="FLD20" s="502"/>
      <c r="FLE20" s="502"/>
      <c r="FLF20" s="502"/>
      <c r="FLG20" s="502"/>
      <c r="FLH20" s="502"/>
      <c r="FLI20" s="502"/>
      <c r="FLJ20" s="502"/>
      <c r="FLK20" s="502"/>
      <c r="FLL20" s="502"/>
      <c r="FLM20" s="502"/>
      <c r="FLN20" s="502"/>
      <c r="FLO20" s="502"/>
      <c r="FLP20" s="502"/>
      <c r="FLQ20" s="502"/>
      <c r="FLR20" s="502"/>
      <c r="FLS20" s="502"/>
      <c r="FLT20" s="502"/>
      <c r="FLU20" s="502"/>
      <c r="FLV20" s="502"/>
      <c r="FLW20" s="502"/>
      <c r="FLX20" s="502"/>
      <c r="FLY20" s="502"/>
      <c r="FLZ20" s="502"/>
      <c r="FMA20" s="502"/>
      <c r="FMB20" s="502"/>
      <c r="FMC20" s="502"/>
      <c r="FMD20" s="502"/>
      <c r="FME20" s="502"/>
      <c r="FMF20" s="502"/>
      <c r="FMG20" s="502"/>
      <c r="FMH20" s="502"/>
      <c r="FMI20" s="502"/>
      <c r="FMJ20" s="502"/>
      <c r="FMK20" s="502"/>
      <c r="FML20" s="502"/>
      <c r="FMM20" s="502"/>
      <c r="FMN20" s="502"/>
      <c r="FMO20" s="502"/>
      <c r="FMP20" s="502"/>
      <c r="FMQ20" s="502"/>
      <c r="FMR20" s="502"/>
      <c r="FMS20" s="502"/>
      <c r="FMT20" s="502"/>
      <c r="FMU20" s="502"/>
      <c r="FMV20" s="502"/>
      <c r="FMW20" s="502"/>
      <c r="FMX20" s="502"/>
      <c r="FMY20" s="502"/>
      <c r="FMZ20" s="502"/>
      <c r="FNA20" s="502"/>
      <c r="FNB20" s="502"/>
      <c r="FNC20" s="502"/>
      <c r="FND20" s="502"/>
      <c r="FNE20" s="502"/>
      <c r="FNF20" s="502"/>
      <c r="FNG20" s="502"/>
      <c r="FNH20" s="502"/>
      <c r="FNI20" s="502"/>
      <c r="FNJ20" s="502"/>
      <c r="FNK20" s="502"/>
      <c r="FNL20" s="502"/>
      <c r="FNM20" s="502"/>
      <c r="FNN20" s="502"/>
      <c r="FNO20" s="502"/>
      <c r="FNP20" s="502"/>
      <c r="FNQ20" s="502"/>
      <c r="FNR20" s="502"/>
      <c r="FNS20" s="502"/>
      <c r="FNT20" s="502"/>
      <c r="FNU20" s="502"/>
      <c r="FNV20" s="502"/>
      <c r="FNW20" s="502"/>
      <c r="FNX20" s="502"/>
      <c r="FNY20" s="502"/>
      <c r="FNZ20" s="502"/>
      <c r="FOA20" s="502"/>
      <c r="FOB20" s="502"/>
      <c r="FOC20" s="502"/>
      <c r="FOD20" s="502"/>
      <c r="FOE20" s="502"/>
      <c r="FOF20" s="502"/>
      <c r="FOG20" s="502"/>
      <c r="FOH20" s="502"/>
      <c r="FOI20" s="502"/>
      <c r="FOJ20" s="502"/>
      <c r="FOK20" s="502"/>
      <c r="FOL20" s="502"/>
      <c r="FOM20" s="502"/>
      <c r="FON20" s="502"/>
      <c r="FOO20" s="502"/>
      <c r="FOP20" s="502"/>
      <c r="FOQ20" s="502"/>
      <c r="FOR20" s="502"/>
      <c r="FOS20" s="502"/>
      <c r="FOT20" s="502"/>
      <c r="FOU20" s="502"/>
      <c r="FOV20" s="502"/>
      <c r="FOW20" s="502"/>
      <c r="FOX20" s="502"/>
      <c r="FOY20" s="502"/>
      <c r="FOZ20" s="502"/>
      <c r="FPA20" s="502"/>
      <c r="FPB20" s="502"/>
      <c r="FPC20" s="502"/>
      <c r="FPD20" s="502"/>
      <c r="FPE20" s="502"/>
      <c r="FPF20" s="502"/>
      <c r="FPG20" s="502"/>
      <c r="FPH20" s="502"/>
      <c r="FPI20" s="502"/>
      <c r="FPJ20" s="502"/>
      <c r="FPK20" s="502"/>
      <c r="FPL20" s="502"/>
      <c r="FPM20" s="502"/>
      <c r="FPN20" s="502"/>
      <c r="FPO20" s="502"/>
      <c r="FPP20" s="502"/>
      <c r="FPQ20" s="502"/>
      <c r="FPR20" s="502"/>
      <c r="FPS20" s="502"/>
      <c r="FPT20" s="502"/>
      <c r="FPU20" s="502"/>
      <c r="FPV20" s="502"/>
      <c r="FPW20" s="502"/>
      <c r="FPX20" s="502"/>
      <c r="FPY20" s="502"/>
      <c r="FPZ20" s="502"/>
      <c r="FQA20" s="502"/>
      <c r="FQB20" s="502"/>
      <c r="FQC20" s="502"/>
      <c r="FQD20" s="502"/>
      <c r="FQE20" s="502"/>
      <c r="FQF20" s="502"/>
      <c r="FQG20" s="502"/>
      <c r="FQH20" s="502"/>
      <c r="FQI20" s="502"/>
      <c r="FQJ20" s="502"/>
      <c r="FQK20" s="502"/>
      <c r="FQL20" s="502"/>
      <c r="FQM20" s="502"/>
      <c r="FQN20" s="502"/>
      <c r="FQO20" s="502"/>
      <c r="FQP20" s="502"/>
      <c r="FQQ20" s="502"/>
      <c r="FQR20" s="502"/>
      <c r="FQS20" s="502"/>
      <c r="FQT20" s="502"/>
      <c r="FQU20" s="502"/>
      <c r="FQV20" s="502"/>
      <c r="FQW20" s="502"/>
      <c r="FQX20" s="502"/>
      <c r="FQY20" s="502"/>
      <c r="FQZ20" s="502"/>
      <c r="FRA20" s="502"/>
      <c r="FRB20" s="502"/>
      <c r="FRC20" s="502"/>
      <c r="FRD20" s="502"/>
      <c r="FRE20" s="502"/>
      <c r="FRF20" s="502"/>
      <c r="FRG20" s="502"/>
      <c r="FRH20" s="502"/>
      <c r="FRI20" s="502"/>
      <c r="FRJ20" s="502"/>
      <c r="FRK20" s="502"/>
      <c r="FRL20" s="502"/>
      <c r="FRM20" s="502"/>
      <c r="FRN20" s="502"/>
      <c r="FRO20" s="502"/>
      <c r="FRP20" s="502"/>
      <c r="FRQ20" s="502"/>
      <c r="FRR20" s="502"/>
      <c r="FRS20" s="502"/>
      <c r="FRT20" s="502"/>
      <c r="FRU20" s="502"/>
      <c r="FRV20" s="502"/>
      <c r="FRW20" s="502"/>
      <c r="FRX20" s="502"/>
      <c r="FRY20" s="502"/>
      <c r="FRZ20" s="502"/>
      <c r="FSA20" s="502"/>
      <c r="FSB20" s="502"/>
      <c r="FSC20" s="502"/>
      <c r="FSD20" s="502"/>
      <c r="FSE20" s="502"/>
      <c r="FSF20" s="502"/>
      <c r="FSG20" s="502"/>
      <c r="FSH20" s="502"/>
      <c r="FSI20" s="502"/>
      <c r="FSJ20" s="502"/>
      <c r="FSK20" s="502"/>
      <c r="FSL20" s="502"/>
      <c r="FSM20" s="502"/>
      <c r="FSN20" s="502"/>
      <c r="FSO20" s="502"/>
      <c r="FSP20" s="502"/>
      <c r="FSQ20" s="502"/>
      <c r="FSR20" s="502"/>
      <c r="FSS20" s="502"/>
      <c r="FST20" s="502"/>
      <c r="FSU20" s="502"/>
      <c r="FSV20" s="502"/>
      <c r="FSW20" s="502"/>
      <c r="FSX20" s="502"/>
      <c r="FSY20" s="502"/>
      <c r="FSZ20" s="502"/>
      <c r="FTA20" s="502"/>
      <c r="FTB20" s="502"/>
      <c r="FTC20" s="502"/>
      <c r="FTD20" s="502"/>
      <c r="FTE20" s="502"/>
      <c r="FTF20" s="502"/>
      <c r="FTG20" s="502"/>
      <c r="FTH20" s="502"/>
      <c r="FTI20" s="502"/>
      <c r="FTJ20" s="502"/>
      <c r="FTK20" s="502"/>
      <c r="FTL20" s="502"/>
      <c r="FTM20" s="502"/>
      <c r="FTN20" s="502"/>
      <c r="FTO20" s="502"/>
      <c r="FTP20" s="502"/>
      <c r="FTQ20" s="502"/>
      <c r="FTR20" s="502"/>
      <c r="FTS20" s="502"/>
      <c r="FTT20" s="502"/>
      <c r="FTU20" s="502"/>
      <c r="FTV20" s="502"/>
      <c r="FTW20" s="502"/>
      <c r="FTX20" s="502"/>
      <c r="FTY20" s="502"/>
      <c r="FTZ20" s="502"/>
      <c r="FUA20" s="502"/>
      <c r="FUB20" s="502"/>
      <c r="FUC20" s="502"/>
      <c r="FUD20" s="502"/>
      <c r="FUE20" s="502"/>
      <c r="FUF20" s="502"/>
      <c r="FUG20" s="502"/>
      <c r="FUH20" s="502"/>
      <c r="FUI20" s="502"/>
      <c r="FUJ20" s="502"/>
      <c r="FUK20" s="502"/>
      <c r="FUL20" s="502"/>
      <c r="FUM20" s="502"/>
      <c r="FUN20" s="502"/>
      <c r="FUO20" s="502"/>
      <c r="FUP20" s="502"/>
      <c r="FUQ20" s="502"/>
      <c r="FUR20" s="502"/>
      <c r="FUS20" s="502"/>
      <c r="FUT20" s="502"/>
      <c r="FUU20" s="502"/>
      <c r="FUV20" s="502"/>
      <c r="FUW20" s="502"/>
      <c r="FUX20" s="502"/>
      <c r="FUY20" s="502"/>
      <c r="FUZ20" s="502"/>
      <c r="FVA20" s="502"/>
      <c r="FVB20" s="502"/>
      <c r="FVC20" s="502"/>
      <c r="FVD20" s="502"/>
      <c r="FVE20" s="502"/>
      <c r="FVF20" s="502"/>
      <c r="FVG20" s="502"/>
      <c r="FVH20" s="502"/>
      <c r="FVI20" s="502"/>
      <c r="FVJ20" s="502"/>
      <c r="FVK20" s="502"/>
      <c r="FVL20" s="502"/>
      <c r="FVM20" s="502"/>
      <c r="FVN20" s="502"/>
      <c r="FVO20" s="502"/>
      <c r="FVP20" s="502"/>
      <c r="FVQ20" s="502"/>
      <c r="FVR20" s="502"/>
      <c r="FVS20" s="502"/>
      <c r="FVT20" s="502"/>
      <c r="FVU20" s="502"/>
      <c r="FVV20" s="502"/>
      <c r="FVW20" s="502"/>
      <c r="FVX20" s="502"/>
      <c r="FVY20" s="502"/>
      <c r="FVZ20" s="502"/>
      <c r="FWA20" s="502"/>
      <c r="FWB20" s="502"/>
      <c r="FWC20" s="502"/>
      <c r="FWD20" s="502"/>
      <c r="FWE20" s="502"/>
      <c r="FWF20" s="502"/>
      <c r="FWG20" s="502"/>
      <c r="FWH20" s="502"/>
      <c r="FWI20" s="502"/>
      <c r="FWJ20" s="502"/>
      <c r="FWK20" s="502"/>
      <c r="FWL20" s="502"/>
      <c r="FWM20" s="502"/>
      <c r="FWN20" s="502"/>
      <c r="FWO20" s="502"/>
      <c r="FWP20" s="502"/>
      <c r="FWQ20" s="502"/>
      <c r="FWR20" s="502"/>
      <c r="FWS20" s="502"/>
      <c r="FWT20" s="502"/>
      <c r="FWU20" s="502"/>
      <c r="FWV20" s="502"/>
      <c r="FWW20" s="502"/>
      <c r="FWX20" s="502"/>
      <c r="FWY20" s="502"/>
      <c r="FWZ20" s="502"/>
      <c r="FXA20" s="502"/>
      <c r="FXB20" s="502"/>
      <c r="FXC20" s="502"/>
      <c r="FXD20" s="502"/>
      <c r="FXE20" s="502"/>
      <c r="FXF20" s="502"/>
      <c r="FXG20" s="502"/>
      <c r="FXH20" s="502"/>
      <c r="FXI20" s="502"/>
      <c r="FXJ20" s="502"/>
      <c r="FXK20" s="502"/>
      <c r="FXL20" s="502"/>
      <c r="FXM20" s="502"/>
      <c r="FXN20" s="502"/>
      <c r="FXO20" s="502"/>
      <c r="FXP20" s="502"/>
      <c r="FXQ20" s="502"/>
      <c r="FXR20" s="502"/>
      <c r="FXS20" s="502"/>
      <c r="FXT20" s="502"/>
      <c r="FXU20" s="502"/>
      <c r="FXV20" s="502"/>
      <c r="FXW20" s="502"/>
      <c r="FXX20" s="502"/>
      <c r="FXY20" s="502"/>
      <c r="FXZ20" s="502"/>
      <c r="FYA20" s="502"/>
      <c r="FYB20" s="502"/>
      <c r="FYC20" s="502"/>
      <c r="FYD20" s="502"/>
      <c r="FYE20" s="502"/>
      <c r="FYF20" s="502"/>
      <c r="FYG20" s="502"/>
      <c r="FYH20" s="502"/>
      <c r="FYI20" s="502"/>
      <c r="FYJ20" s="502"/>
      <c r="FYK20" s="502"/>
      <c r="FYL20" s="502"/>
      <c r="FYM20" s="502"/>
      <c r="FYN20" s="502"/>
      <c r="FYO20" s="502"/>
      <c r="FYP20" s="502"/>
      <c r="FYQ20" s="502"/>
      <c r="FYR20" s="502"/>
      <c r="FYS20" s="502"/>
      <c r="FYT20" s="502"/>
      <c r="FYU20" s="502"/>
      <c r="FYV20" s="502"/>
      <c r="FYW20" s="502"/>
      <c r="FYX20" s="502"/>
      <c r="FYY20" s="502"/>
      <c r="FYZ20" s="502"/>
      <c r="FZA20" s="502"/>
      <c r="FZB20" s="502"/>
      <c r="FZC20" s="502"/>
      <c r="FZD20" s="502"/>
      <c r="FZE20" s="502"/>
      <c r="FZF20" s="502"/>
      <c r="FZG20" s="502"/>
      <c r="FZH20" s="502"/>
      <c r="FZI20" s="502"/>
      <c r="FZJ20" s="502"/>
      <c r="FZK20" s="502"/>
      <c r="FZL20" s="502"/>
      <c r="FZM20" s="502"/>
      <c r="FZN20" s="502"/>
      <c r="FZO20" s="502"/>
      <c r="FZP20" s="502"/>
      <c r="FZQ20" s="502"/>
      <c r="FZR20" s="502"/>
      <c r="FZS20" s="502"/>
      <c r="FZT20" s="502"/>
      <c r="FZU20" s="502"/>
      <c r="FZV20" s="502"/>
      <c r="FZW20" s="502"/>
      <c r="FZX20" s="502"/>
      <c r="FZY20" s="502"/>
      <c r="FZZ20" s="502"/>
      <c r="GAA20" s="502"/>
      <c r="GAB20" s="502"/>
      <c r="GAC20" s="502"/>
      <c r="GAD20" s="502"/>
      <c r="GAE20" s="502"/>
      <c r="GAF20" s="502"/>
      <c r="GAG20" s="502"/>
      <c r="GAH20" s="502"/>
      <c r="GAI20" s="502"/>
      <c r="GAJ20" s="502"/>
      <c r="GAK20" s="502"/>
      <c r="GAL20" s="502"/>
      <c r="GAM20" s="502"/>
      <c r="GAN20" s="502"/>
      <c r="GAO20" s="502"/>
      <c r="GAP20" s="502"/>
      <c r="GAQ20" s="502"/>
      <c r="GAR20" s="502"/>
      <c r="GAS20" s="502"/>
      <c r="GAT20" s="502"/>
      <c r="GAU20" s="502"/>
      <c r="GAV20" s="502"/>
      <c r="GAW20" s="502"/>
      <c r="GAX20" s="502"/>
      <c r="GAY20" s="502"/>
      <c r="GAZ20" s="502"/>
      <c r="GBA20" s="502"/>
      <c r="GBB20" s="502"/>
      <c r="GBC20" s="502"/>
      <c r="GBD20" s="502"/>
      <c r="GBE20" s="502"/>
      <c r="GBF20" s="502"/>
      <c r="GBG20" s="502"/>
      <c r="GBH20" s="502"/>
      <c r="GBI20" s="502"/>
      <c r="GBJ20" s="502"/>
      <c r="GBK20" s="502"/>
      <c r="GBL20" s="502"/>
      <c r="GBM20" s="502"/>
      <c r="GBN20" s="502"/>
      <c r="GBO20" s="502"/>
      <c r="GBP20" s="502"/>
      <c r="GBQ20" s="502"/>
      <c r="GBR20" s="502"/>
      <c r="GBS20" s="502"/>
      <c r="GBT20" s="502"/>
      <c r="GBU20" s="502"/>
      <c r="GBV20" s="502"/>
      <c r="GBW20" s="502"/>
      <c r="GBX20" s="502"/>
      <c r="GBY20" s="502"/>
      <c r="GBZ20" s="502"/>
      <c r="GCA20" s="502"/>
      <c r="GCB20" s="502"/>
      <c r="GCC20" s="502"/>
      <c r="GCD20" s="502"/>
      <c r="GCE20" s="502"/>
      <c r="GCF20" s="502"/>
      <c r="GCG20" s="502"/>
      <c r="GCH20" s="502"/>
      <c r="GCI20" s="502"/>
      <c r="GCJ20" s="502"/>
      <c r="GCK20" s="502"/>
      <c r="GCL20" s="502"/>
      <c r="GCM20" s="502"/>
      <c r="GCN20" s="502"/>
      <c r="GCO20" s="502"/>
      <c r="GCP20" s="502"/>
      <c r="GCQ20" s="502"/>
      <c r="GCR20" s="502"/>
      <c r="GCS20" s="502"/>
      <c r="GCT20" s="502"/>
      <c r="GCU20" s="502"/>
      <c r="GCV20" s="502"/>
      <c r="GCW20" s="502"/>
      <c r="GCX20" s="502"/>
      <c r="GCY20" s="502"/>
      <c r="GCZ20" s="502"/>
      <c r="GDA20" s="502"/>
      <c r="GDB20" s="502"/>
      <c r="GDC20" s="502"/>
      <c r="GDD20" s="502"/>
      <c r="GDE20" s="502"/>
      <c r="GDF20" s="502"/>
      <c r="GDG20" s="502"/>
      <c r="GDH20" s="502"/>
      <c r="GDI20" s="502"/>
      <c r="GDJ20" s="502"/>
      <c r="GDK20" s="502"/>
      <c r="GDL20" s="502"/>
      <c r="GDM20" s="502"/>
      <c r="GDN20" s="502"/>
      <c r="GDO20" s="502"/>
      <c r="GDP20" s="502"/>
      <c r="GDQ20" s="502"/>
      <c r="GDR20" s="502"/>
      <c r="GDS20" s="502"/>
      <c r="GDT20" s="502"/>
      <c r="GDU20" s="502"/>
      <c r="GDV20" s="502"/>
      <c r="GDW20" s="502"/>
      <c r="GDX20" s="502"/>
      <c r="GDY20" s="502"/>
      <c r="GDZ20" s="502"/>
      <c r="GEA20" s="502"/>
      <c r="GEB20" s="502"/>
      <c r="GEC20" s="502"/>
      <c r="GED20" s="502"/>
      <c r="GEE20" s="502"/>
      <c r="GEF20" s="502"/>
      <c r="GEG20" s="502"/>
      <c r="GEH20" s="502"/>
      <c r="GEI20" s="502"/>
      <c r="GEJ20" s="502"/>
      <c r="GEK20" s="502"/>
      <c r="GEL20" s="502"/>
      <c r="GEM20" s="502"/>
      <c r="GEN20" s="502"/>
      <c r="GEO20" s="502"/>
      <c r="GEP20" s="502"/>
      <c r="GEQ20" s="502"/>
      <c r="GER20" s="502"/>
      <c r="GES20" s="502"/>
      <c r="GET20" s="502"/>
      <c r="GEU20" s="502"/>
      <c r="GEV20" s="502"/>
      <c r="GEW20" s="502"/>
      <c r="GEX20" s="502"/>
      <c r="GEY20" s="502"/>
      <c r="GEZ20" s="502"/>
      <c r="GFA20" s="502"/>
      <c r="GFB20" s="502"/>
      <c r="GFC20" s="502"/>
      <c r="GFD20" s="502"/>
      <c r="GFE20" s="502"/>
      <c r="GFF20" s="502"/>
      <c r="GFG20" s="502"/>
      <c r="GFH20" s="502"/>
      <c r="GFI20" s="502"/>
      <c r="GFJ20" s="502"/>
      <c r="GFK20" s="502"/>
      <c r="GFL20" s="502"/>
      <c r="GFM20" s="502"/>
      <c r="GFN20" s="502"/>
      <c r="GFO20" s="502"/>
      <c r="GFP20" s="502"/>
      <c r="GFQ20" s="502"/>
      <c r="GFR20" s="502"/>
      <c r="GFS20" s="502"/>
      <c r="GFT20" s="502"/>
      <c r="GFU20" s="502"/>
      <c r="GFV20" s="502"/>
      <c r="GFW20" s="502"/>
      <c r="GFX20" s="502"/>
      <c r="GFY20" s="502"/>
      <c r="GFZ20" s="502"/>
      <c r="GGA20" s="502"/>
      <c r="GGB20" s="502"/>
      <c r="GGC20" s="502"/>
      <c r="GGD20" s="502"/>
      <c r="GGE20" s="502"/>
      <c r="GGF20" s="502"/>
      <c r="GGG20" s="502"/>
      <c r="GGH20" s="502"/>
      <c r="GGI20" s="502"/>
      <c r="GGJ20" s="502"/>
      <c r="GGK20" s="502"/>
      <c r="GGL20" s="502"/>
      <c r="GGM20" s="502"/>
      <c r="GGN20" s="502"/>
      <c r="GGO20" s="502"/>
      <c r="GGP20" s="502"/>
      <c r="GGQ20" s="502"/>
      <c r="GGR20" s="502"/>
      <c r="GGS20" s="502"/>
      <c r="GGT20" s="502"/>
      <c r="GGU20" s="502"/>
      <c r="GGV20" s="502"/>
      <c r="GGW20" s="502"/>
      <c r="GGX20" s="502"/>
      <c r="GGY20" s="502"/>
      <c r="GGZ20" s="502"/>
      <c r="GHA20" s="502"/>
      <c r="GHB20" s="502"/>
      <c r="GHC20" s="502"/>
      <c r="GHD20" s="502"/>
      <c r="GHE20" s="502"/>
      <c r="GHF20" s="502"/>
      <c r="GHG20" s="502"/>
      <c r="GHH20" s="502"/>
      <c r="GHI20" s="502"/>
      <c r="GHJ20" s="502"/>
      <c r="GHK20" s="502"/>
      <c r="GHL20" s="502"/>
      <c r="GHM20" s="502"/>
      <c r="GHN20" s="502"/>
      <c r="GHO20" s="502"/>
      <c r="GHP20" s="502"/>
      <c r="GHQ20" s="502"/>
      <c r="GHR20" s="502"/>
      <c r="GHS20" s="502"/>
      <c r="GHT20" s="502"/>
      <c r="GHU20" s="502"/>
      <c r="GHV20" s="502"/>
      <c r="GHW20" s="502"/>
      <c r="GHX20" s="502"/>
      <c r="GHY20" s="502"/>
      <c r="GHZ20" s="502"/>
      <c r="GIA20" s="502"/>
      <c r="GIB20" s="502"/>
      <c r="GIC20" s="502"/>
      <c r="GID20" s="502"/>
      <c r="GIE20" s="502"/>
      <c r="GIF20" s="502"/>
      <c r="GIG20" s="502"/>
      <c r="GIH20" s="502"/>
      <c r="GII20" s="502"/>
      <c r="GIJ20" s="502"/>
      <c r="GIK20" s="502"/>
      <c r="GIL20" s="502"/>
      <c r="GIM20" s="502"/>
      <c r="GIN20" s="502"/>
      <c r="GIO20" s="502"/>
      <c r="GIP20" s="502"/>
      <c r="GIQ20" s="502"/>
      <c r="GIR20" s="502"/>
      <c r="GIS20" s="502"/>
      <c r="GIT20" s="502"/>
      <c r="GIU20" s="502"/>
      <c r="GIV20" s="502"/>
      <c r="GIW20" s="502"/>
      <c r="GIX20" s="502"/>
      <c r="GIY20" s="502"/>
      <c r="GIZ20" s="502"/>
      <c r="GJA20" s="502"/>
      <c r="GJB20" s="502"/>
      <c r="GJC20" s="502"/>
      <c r="GJD20" s="502"/>
      <c r="GJE20" s="502"/>
      <c r="GJF20" s="502"/>
      <c r="GJG20" s="502"/>
      <c r="GJH20" s="502"/>
      <c r="GJI20" s="502"/>
      <c r="GJJ20" s="502"/>
      <c r="GJK20" s="502"/>
      <c r="GJL20" s="502"/>
      <c r="GJM20" s="502"/>
      <c r="GJN20" s="502"/>
      <c r="GJO20" s="502"/>
      <c r="GJP20" s="502"/>
      <c r="GJQ20" s="502"/>
      <c r="GJR20" s="502"/>
      <c r="GJS20" s="502"/>
      <c r="GJT20" s="502"/>
      <c r="GJU20" s="502"/>
      <c r="GJV20" s="502"/>
      <c r="GJW20" s="502"/>
      <c r="GJX20" s="502"/>
      <c r="GJY20" s="502"/>
      <c r="GJZ20" s="502"/>
      <c r="GKA20" s="502"/>
      <c r="GKB20" s="502"/>
      <c r="GKC20" s="502"/>
      <c r="GKD20" s="502"/>
      <c r="GKE20" s="502"/>
      <c r="GKF20" s="502"/>
      <c r="GKG20" s="502"/>
      <c r="GKH20" s="502"/>
      <c r="GKI20" s="502"/>
      <c r="GKJ20" s="502"/>
      <c r="GKK20" s="502"/>
      <c r="GKL20" s="502"/>
      <c r="GKM20" s="502"/>
      <c r="GKN20" s="502"/>
      <c r="GKO20" s="502"/>
      <c r="GKP20" s="502"/>
      <c r="GKQ20" s="502"/>
      <c r="GKR20" s="502"/>
      <c r="GKS20" s="502"/>
      <c r="GKT20" s="502"/>
      <c r="GKU20" s="502"/>
      <c r="GKV20" s="502"/>
      <c r="GKW20" s="502"/>
      <c r="GKX20" s="502"/>
      <c r="GKY20" s="502"/>
      <c r="GKZ20" s="502"/>
      <c r="GLA20" s="502"/>
      <c r="GLB20" s="502"/>
      <c r="GLC20" s="502"/>
      <c r="GLD20" s="502"/>
      <c r="GLE20" s="502"/>
      <c r="GLF20" s="502"/>
      <c r="GLG20" s="502"/>
      <c r="GLH20" s="502"/>
      <c r="GLI20" s="502"/>
      <c r="GLJ20" s="502"/>
      <c r="GLK20" s="502"/>
      <c r="GLL20" s="502"/>
      <c r="GLM20" s="502"/>
      <c r="GLN20" s="502"/>
      <c r="GLO20" s="502"/>
      <c r="GLP20" s="502"/>
      <c r="GLQ20" s="502"/>
      <c r="GLR20" s="502"/>
      <c r="GLS20" s="502"/>
      <c r="GLT20" s="502"/>
      <c r="GLU20" s="502"/>
      <c r="GLV20" s="502"/>
      <c r="GLW20" s="502"/>
      <c r="GLX20" s="502"/>
      <c r="GLY20" s="502"/>
      <c r="GLZ20" s="502"/>
      <c r="GMA20" s="502"/>
      <c r="GMB20" s="502"/>
      <c r="GMC20" s="502"/>
      <c r="GMD20" s="502"/>
      <c r="GME20" s="502"/>
      <c r="GMF20" s="502"/>
      <c r="GMG20" s="502"/>
      <c r="GMH20" s="502"/>
      <c r="GMI20" s="502"/>
      <c r="GMJ20" s="502"/>
      <c r="GMK20" s="502"/>
      <c r="GML20" s="502"/>
      <c r="GMM20" s="502"/>
      <c r="GMN20" s="502"/>
      <c r="GMO20" s="502"/>
      <c r="GMP20" s="502"/>
      <c r="GMQ20" s="502"/>
      <c r="GMR20" s="502"/>
      <c r="GMS20" s="502"/>
      <c r="GMT20" s="502"/>
      <c r="GMU20" s="502"/>
      <c r="GMV20" s="502"/>
      <c r="GMW20" s="502"/>
      <c r="GMX20" s="502"/>
      <c r="GMY20" s="502"/>
      <c r="GMZ20" s="502"/>
      <c r="GNA20" s="502"/>
      <c r="GNB20" s="502"/>
      <c r="GNC20" s="502"/>
      <c r="GND20" s="502"/>
      <c r="GNE20" s="502"/>
      <c r="GNF20" s="502"/>
      <c r="GNG20" s="502"/>
      <c r="GNH20" s="502"/>
      <c r="GNI20" s="502"/>
      <c r="GNJ20" s="502"/>
      <c r="GNK20" s="502"/>
      <c r="GNL20" s="502"/>
      <c r="GNM20" s="502"/>
      <c r="GNN20" s="502"/>
      <c r="GNO20" s="502"/>
      <c r="GNP20" s="502"/>
      <c r="GNQ20" s="502"/>
      <c r="GNR20" s="502"/>
      <c r="GNS20" s="502"/>
      <c r="GNT20" s="502"/>
      <c r="GNU20" s="502"/>
      <c r="GNV20" s="502"/>
      <c r="GNW20" s="502"/>
      <c r="GNX20" s="502"/>
      <c r="GNY20" s="502"/>
      <c r="GNZ20" s="502"/>
      <c r="GOA20" s="502"/>
      <c r="GOB20" s="502"/>
      <c r="GOC20" s="502"/>
      <c r="GOD20" s="502"/>
      <c r="GOE20" s="502"/>
      <c r="GOF20" s="502"/>
      <c r="GOG20" s="502"/>
      <c r="GOH20" s="502"/>
      <c r="GOI20" s="502"/>
      <c r="GOJ20" s="502"/>
      <c r="GOK20" s="502"/>
      <c r="GOL20" s="502"/>
      <c r="GOM20" s="502"/>
      <c r="GON20" s="502"/>
      <c r="GOO20" s="502"/>
      <c r="GOP20" s="502"/>
      <c r="GOQ20" s="502"/>
      <c r="GOR20" s="502"/>
      <c r="GOS20" s="502"/>
      <c r="GOT20" s="502"/>
      <c r="GOU20" s="502"/>
      <c r="GOV20" s="502"/>
      <c r="GOW20" s="502"/>
      <c r="GOX20" s="502"/>
      <c r="GOY20" s="502"/>
      <c r="GOZ20" s="502"/>
      <c r="GPA20" s="502"/>
      <c r="GPB20" s="502"/>
      <c r="GPC20" s="502"/>
      <c r="GPD20" s="502"/>
      <c r="GPE20" s="502"/>
      <c r="GPF20" s="502"/>
      <c r="GPG20" s="502"/>
      <c r="GPH20" s="502"/>
      <c r="GPI20" s="502"/>
      <c r="GPJ20" s="502"/>
      <c r="GPK20" s="502"/>
      <c r="GPL20" s="502"/>
      <c r="GPM20" s="502"/>
      <c r="GPN20" s="502"/>
      <c r="GPO20" s="502"/>
      <c r="GPP20" s="502"/>
      <c r="GPQ20" s="502"/>
      <c r="GPR20" s="502"/>
      <c r="GPS20" s="502"/>
      <c r="GPT20" s="502"/>
      <c r="GPU20" s="502"/>
      <c r="GPV20" s="502"/>
      <c r="GPW20" s="502"/>
      <c r="GPX20" s="502"/>
      <c r="GPY20" s="502"/>
      <c r="GPZ20" s="502"/>
      <c r="GQA20" s="502"/>
      <c r="GQB20" s="502"/>
      <c r="GQC20" s="502"/>
      <c r="GQD20" s="502"/>
      <c r="GQE20" s="502"/>
      <c r="GQF20" s="502"/>
      <c r="GQG20" s="502"/>
      <c r="GQH20" s="502"/>
      <c r="GQI20" s="502"/>
      <c r="GQJ20" s="502"/>
      <c r="GQK20" s="502"/>
      <c r="GQL20" s="502"/>
      <c r="GQM20" s="502"/>
      <c r="GQN20" s="502"/>
      <c r="GQO20" s="502"/>
      <c r="GQP20" s="502"/>
      <c r="GQQ20" s="502"/>
      <c r="GQR20" s="502"/>
      <c r="GQS20" s="502"/>
      <c r="GQT20" s="502"/>
      <c r="GQU20" s="502"/>
      <c r="GQV20" s="502"/>
      <c r="GQW20" s="502"/>
      <c r="GQX20" s="502"/>
      <c r="GQY20" s="502"/>
      <c r="GQZ20" s="502"/>
      <c r="GRA20" s="502"/>
      <c r="GRB20" s="502"/>
      <c r="GRC20" s="502"/>
      <c r="GRD20" s="502"/>
      <c r="GRE20" s="502"/>
      <c r="GRF20" s="502"/>
      <c r="GRG20" s="502"/>
      <c r="GRH20" s="502"/>
      <c r="GRI20" s="502"/>
      <c r="GRJ20" s="502"/>
      <c r="GRK20" s="502"/>
      <c r="GRL20" s="502"/>
      <c r="GRM20" s="502"/>
      <c r="GRN20" s="502"/>
      <c r="GRO20" s="502"/>
      <c r="GRP20" s="502"/>
      <c r="GRQ20" s="502"/>
      <c r="GRR20" s="502"/>
      <c r="GRS20" s="502"/>
      <c r="GRT20" s="502"/>
      <c r="GRU20" s="502"/>
      <c r="GRV20" s="502"/>
      <c r="GRW20" s="502"/>
      <c r="GRX20" s="502"/>
      <c r="GRY20" s="502"/>
      <c r="GRZ20" s="502"/>
      <c r="GSA20" s="502"/>
      <c r="GSB20" s="502"/>
      <c r="GSC20" s="502"/>
      <c r="GSD20" s="502"/>
      <c r="GSE20" s="502"/>
      <c r="GSF20" s="502"/>
      <c r="GSG20" s="502"/>
      <c r="GSH20" s="502"/>
      <c r="GSI20" s="502"/>
      <c r="GSJ20" s="502"/>
      <c r="GSK20" s="502"/>
      <c r="GSL20" s="502"/>
      <c r="GSM20" s="502"/>
      <c r="GSN20" s="502"/>
      <c r="GSO20" s="502"/>
      <c r="GSP20" s="502"/>
      <c r="GSQ20" s="502"/>
      <c r="GSR20" s="502"/>
      <c r="GSS20" s="502"/>
      <c r="GST20" s="502"/>
      <c r="GSU20" s="502"/>
      <c r="GSV20" s="502"/>
      <c r="GSW20" s="502"/>
      <c r="GSX20" s="502"/>
      <c r="GSY20" s="502"/>
      <c r="GSZ20" s="502"/>
      <c r="GTA20" s="502"/>
      <c r="GTB20" s="502"/>
      <c r="GTC20" s="502"/>
      <c r="GTD20" s="502"/>
      <c r="GTE20" s="502"/>
      <c r="GTF20" s="502"/>
      <c r="GTG20" s="502"/>
      <c r="GTH20" s="502"/>
      <c r="GTI20" s="502"/>
      <c r="GTJ20" s="502"/>
      <c r="GTK20" s="502"/>
      <c r="GTL20" s="502"/>
      <c r="GTM20" s="502"/>
      <c r="GTN20" s="502"/>
      <c r="GTO20" s="502"/>
      <c r="GTP20" s="502"/>
      <c r="GTQ20" s="502"/>
      <c r="GTR20" s="502"/>
      <c r="GTS20" s="502"/>
      <c r="GTT20" s="502"/>
      <c r="GTU20" s="502"/>
      <c r="GTV20" s="502"/>
      <c r="GTW20" s="502"/>
      <c r="GTX20" s="502"/>
      <c r="GTY20" s="502"/>
      <c r="GTZ20" s="502"/>
      <c r="GUA20" s="502"/>
      <c r="GUB20" s="502"/>
      <c r="GUC20" s="502"/>
      <c r="GUD20" s="502"/>
      <c r="GUE20" s="502"/>
      <c r="GUF20" s="502"/>
      <c r="GUG20" s="502"/>
      <c r="GUH20" s="502"/>
      <c r="GUI20" s="502"/>
      <c r="GUJ20" s="502"/>
      <c r="GUK20" s="502"/>
      <c r="GUL20" s="502"/>
      <c r="GUM20" s="502"/>
      <c r="GUN20" s="502"/>
      <c r="GUO20" s="502"/>
      <c r="GUP20" s="502"/>
      <c r="GUQ20" s="502"/>
      <c r="GUR20" s="502"/>
      <c r="GUS20" s="502"/>
      <c r="GUT20" s="502"/>
      <c r="GUU20" s="502"/>
      <c r="GUV20" s="502"/>
      <c r="GUW20" s="502"/>
      <c r="GUX20" s="502"/>
      <c r="GUY20" s="502"/>
      <c r="GUZ20" s="502"/>
      <c r="GVA20" s="502"/>
      <c r="GVB20" s="502"/>
      <c r="GVC20" s="502"/>
      <c r="GVD20" s="502"/>
      <c r="GVE20" s="502"/>
      <c r="GVF20" s="502"/>
      <c r="GVG20" s="502"/>
      <c r="GVH20" s="502"/>
      <c r="GVI20" s="502"/>
      <c r="GVJ20" s="502"/>
      <c r="GVK20" s="502"/>
      <c r="GVL20" s="502"/>
      <c r="GVM20" s="502"/>
      <c r="GVN20" s="502"/>
      <c r="GVO20" s="502"/>
      <c r="GVP20" s="502"/>
      <c r="GVQ20" s="502"/>
      <c r="GVR20" s="502"/>
      <c r="GVS20" s="502"/>
      <c r="GVT20" s="502"/>
      <c r="GVU20" s="502"/>
      <c r="GVV20" s="502"/>
      <c r="GVW20" s="502"/>
      <c r="GVX20" s="502"/>
      <c r="GVY20" s="502"/>
      <c r="GVZ20" s="502"/>
      <c r="GWA20" s="502"/>
      <c r="GWB20" s="502"/>
      <c r="GWC20" s="502"/>
      <c r="GWD20" s="502"/>
      <c r="GWE20" s="502"/>
      <c r="GWF20" s="502"/>
      <c r="GWG20" s="502"/>
      <c r="GWH20" s="502"/>
      <c r="GWI20" s="502"/>
      <c r="GWJ20" s="502"/>
      <c r="GWK20" s="502"/>
      <c r="GWL20" s="502"/>
      <c r="GWM20" s="502"/>
      <c r="GWN20" s="502"/>
      <c r="GWO20" s="502"/>
      <c r="GWP20" s="502"/>
      <c r="GWQ20" s="502"/>
      <c r="GWR20" s="502"/>
      <c r="GWS20" s="502"/>
      <c r="GWT20" s="502"/>
      <c r="GWU20" s="502"/>
      <c r="GWV20" s="502"/>
      <c r="GWW20" s="502"/>
      <c r="GWX20" s="502"/>
      <c r="GWY20" s="502"/>
      <c r="GWZ20" s="502"/>
      <c r="GXA20" s="502"/>
      <c r="GXB20" s="502"/>
      <c r="GXC20" s="502"/>
      <c r="GXD20" s="502"/>
      <c r="GXE20" s="502"/>
      <c r="GXF20" s="502"/>
      <c r="GXG20" s="502"/>
      <c r="GXH20" s="502"/>
      <c r="GXI20" s="502"/>
      <c r="GXJ20" s="502"/>
      <c r="GXK20" s="502"/>
      <c r="GXL20" s="502"/>
      <c r="GXM20" s="502"/>
      <c r="GXN20" s="502"/>
      <c r="GXO20" s="502"/>
      <c r="GXP20" s="502"/>
      <c r="GXQ20" s="502"/>
      <c r="GXR20" s="502"/>
      <c r="GXS20" s="502"/>
      <c r="GXT20" s="502"/>
      <c r="GXU20" s="502"/>
      <c r="GXV20" s="502"/>
      <c r="GXW20" s="502"/>
      <c r="GXX20" s="502"/>
      <c r="GXY20" s="502"/>
      <c r="GXZ20" s="502"/>
      <c r="GYA20" s="502"/>
      <c r="GYB20" s="502"/>
      <c r="GYC20" s="502"/>
      <c r="GYD20" s="502"/>
      <c r="GYE20" s="502"/>
      <c r="GYF20" s="502"/>
      <c r="GYG20" s="502"/>
      <c r="GYH20" s="502"/>
      <c r="GYI20" s="502"/>
      <c r="GYJ20" s="502"/>
      <c r="GYK20" s="502"/>
      <c r="GYL20" s="502"/>
      <c r="GYM20" s="502"/>
      <c r="GYN20" s="502"/>
      <c r="GYO20" s="502"/>
      <c r="GYP20" s="502"/>
      <c r="GYQ20" s="502"/>
      <c r="GYR20" s="502"/>
      <c r="GYS20" s="502"/>
      <c r="GYT20" s="502"/>
      <c r="GYU20" s="502"/>
      <c r="GYV20" s="502"/>
      <c r="GYW20" s="502"/>
      <c r="GYX20" s="502"/>
      <c r="GYY20" s="502"/>
      <c r="GYZ20" s="502"/>
      <c r="GZA20" s="502"/>
      <c r="GZB20" s="502"/>
      <c r="GZC20" s="502"/>
      <c r="GZD20" s="502"/>
      <c r="GZE20" s="502"/>
      <c r="GZF20" s="502"/>
      <c r="GZG20" s="502"/>
      <c r="GZH20" s="502"/>
      <c r="GZI20" s="502"/>
      <c r="GZJ20" s="502"/>
      <c r="GZK20" s="502"/>
      <c r="GZL20" s="502"/>
      <c r="GZM20" s="502"/>
      <c r="GZN20" s="502"/>
      <c r="GZO20" s="502"/>
      <c r="GZP20" s="502"/>
      <c r="GZQ20" s="502"/>
      <c r="GZR20" s="502"/>
      <c r="GZS20" s="502"/>
      <c r="GZT20" s="502"/>
      <c r="GZU20" s="502"/>
      <c r="GZV20" s="502"/>
      <c r="GZW20" s="502"/>
      <c r="GZX20" s="502"/>
      <c r="GZY20" s="502"/>
      <c r="GZZ20" s="502"/>
      <c r="HAA20" s="502"/>
      <c r="HAB20" s="502"/>
      <c r="HAC20" s="502"/>
      <c r="HAD20" s="502"/>
      <c r="HAE20" s="502"/>
      <c r="HAF20" s="502"/>
      <c r="HAG20" s="502"/>
      <c r="HAH20" s="502"/>
      <c r="HAI20" s="502"/>
      <c r="HAJ20" s="502"/>
      <c r="HAK20" s="502"/>
      <c r="HAL20" s="502"/>
      <c r="HAM20" s="502"/>
      <c r="HAN20" s="502"/>
      <c r="HAO20" s="502"/>
      <c r="HAP20" s="502"/>
      <c r="HAQ20" s="502"/>
      <c r="HAR20" s="502"/>
      <c r="HAS20" s="502"/>
      <c r="HAT20" s="502"/>
      <c r="HAU20" s="502"/>
      <c r="HAV20" s="502"/>
      <c r="HAW20" s="502"/>
      <c r="HAX20" s="502"/>
      <c r="HAY20" s="502"/>
      <c r="HAZ20" s="502"/>
      <c r="HBA20" s="502"/>
      <c r="HBB20" s="502"/>
      <c r="HBC20" s="502"/>
      <c r="HBD20" s="502"/>
      <c r="HBE20" s="502"/>
      <c r="HBF20" s="502"/>
      <c r="HBG20" s="502"/>
      <c r="HBH20" s="502"/>
      <c r="HBI20" s="502"/>
      <c r="HBJ20" s="502"/>
      <c r="HBK20" s="502"/>
      <c r="HBL20" s="502"/>
      <c r="HBM20" s="502"/>
      <c r="HBN20" s="502"/>
      <c r="HBO20" s="502"/>
      <c r="HBP20" s="502"/>
      <c r="HBQ20" s="502"/>
      <c r="HBR20" s="502"/>
      <c r="HBS20" s="502"/>
      <c r="HBT20" s="502"/>
      <c r="HBU20" s="502"/>
      <c r="HBV20" s="502"/>
      <c r="HBW20" s="502"/>
      <c r="HBX20" s="502"/>
      <c r="HBY20" s="502"/>
      <c r="HBZ20" s="502"/>
      <c r="HCA20" s="502"/>
      <c r="HCB20" s="502"/>
      <c r="HCC20" s="502"/>
      <c r="HCD20" s="502"/>
      <c r="HCE20" s="502"/>
      <c r="HCF20" s="502"/>
      <c r="HCG20" s="502"/>
      <c r="HCH20" s="502"/>
      <c r="HCI20" s="502"/>
      <c r="HCJ20" s="502"/>
      <c r="HCK20" s="502"/>
      <c r="HCL20" s="502"/>
      <c r="HCM20" s="502"/>
      <c r="HCN20" s="502"/>
      <c r="HCO20" s="502"/>
      <c r="HCP20" s="502"/>
      <c r="HCQ20" s="502"/>
      <c r="HCR20" s="502"/>
      <c r="HCS20" s="502"/>
      <c r="HCT20" s="502"/>
      <c r="HCU20" s="502"/>
      <c r="HCV20" s="502"/>
      <c r="HCW20" s="502"/>
      <c r="HCX20" s="502"/>
      <c r="HCY20" s="502"/>
      <c r="HCZ20" s="502"/>
      <c r="HDA20" s="502"/>
      <c r="HDB20" s="502"/>
      <c r="HDC20" s="502"/>
      <c r="HDD20" s="502"/>
      <c r="HDE20" s="502"/>
      <c r="HDF20" s="502"/>
      <c r="HDG20" s="502"/>
      <c r="HDH20" s="502"/>
      <c r="HDI20" s="502"/>
      <c r="HDJ20" s="502"/>
      <c r="HDK20" s="502"/>
      <c r="HDL20" s="502"/>
      <c r="HDM20" s="502"/>
      <c r="HDN20" s="502"/>
      <c r="HDO20" s="502"/>
      <c r="HDP20" s="502"/>
      <c r="HDQ20" s="502"/>
      <c r="HDR20" s="502"/>
      <c r="HDS20" s="502"/>
      <c r="HDT20" s="502"/>
      <c r="HDU20" s="502"/>
      <c r="HDV20" s="502"/>
      <c r="HDW20" s="502"/>
      <c r="HDX20" s="502"/>
      <c r="HDY20" s="502"/>
      <c r="HDZ20" s="502"/>
      <c r="HEA20" s="502"/>
      <c r="HEB20" s="502"/>
      <c r="HEC20" s="502"/>
      <c r="HED20" s="502"/>
      <c r="HEE20" s="502"/>
      <c r="HEF20" s="502"/>
      <c r="HEG20" s="502"/>
      <c r="HEH20" s="502"/>
      <c r="HEI20" s="502"/>
      <c r="HEJ20" s="502"/>
      <c r="HEK20" s="502"/>
      <c r="HEL20" s="502"/>
      <c r="HEM20" s="502"/>
      <c r="HEN20" s="502"/>
      <c r="HEO20" s="502"/>
      <c r="HEP20" s="502"/>
      <c r="HEQ20" s="502"/>
      <c r="HER20" s="502"/>
      <c r="HES20" s="502"/>
      <c r="HET20" s="502"/>
      <c r="HEU20" s="502"/>
      <c r="HEV20" s="502"/>
      <c r="HEW20" s="502"/>
      <c r="HEX20" s="502"/>
      <c r="HEY20" s="502"/>
      <c r="HEZ20" s="502"/>
      <c r="HFA20" s="502"/>
      <c r="HFB20" s="502"/>
      <c r="HFC20" s="502"/>
      <c r="HFD20" s="502"/>
      <c r="HFE20" s="502"/>
      <c r="HFF20" s="502"/>
      <c r="HFG20" s="502"/>
      <c r="HFH20" s="502"/>
      <c r="HFI20" s="502"/>
      <c r="HFJ20" s="502"/>
      <c r="HFK20" s="502"/>
      <c r="HFL20" s="502"/>
      <c r="HFM20" s="502"/>
      <c r="HFN20" s="502"/>
      <c r="HFO20" s="502"/>
      <c r="HFP20" s="502"/>
      <c r="HFQ20" s="502"/>
      <c r="HFR20" s="502"/>
      <c r="HFS20" s="502"/>
      <c r="HFT20" s="502"/>
      <c r="HFU20" s="502"/>
      <c r="HFV20" s="502"/>
      <c r="HFW20" s="502"/>
      <c r="HFX20" s="502"/>
      <c r="HFY20" s="502"/>
      <c r="HFZ20" s="502"/>
      <c r="HGA20" s="502"/>
      <c r="HGB20" s="502"/>
      <c r="HGC20" s="502"/>
      <c r="HGD20" s="502"/>
      <c r="HGE20" s="502"/>
      <c r="HGF20" s="502"/>
      <c r="HGG20" s="502"/>
      <c r="HGH20" s="502"/>
      <c r="HGI20" s="502"/>
      <c r="HGJ20" s="502"/>
      <c r="HGK20" s="502"/>
      <c r="HGL20" s="502"/>
      <c r="HGM20" s="502"/>
      <c r="HGN20" s="502"/>
      <c r="HGO20" s="502"/>
      <c r="HGP20" s="502"/>
      <c r="HGQ20" s="502"/>
      <c r="HGR20" s="502"/>
      <c r="HGS20" s="502"/>
      <c r="HGT20" s="502"/>
      <c r="HGU20" s="502"/>
      <c r="HGV20" s="502"/>
      <c r="HGW20" s="502"/>
      <c r="HGX20" s="502"/>
      <c r="HGY20" s="502"/>
      <c r="HGZ20" s="502"/>
      <c r="HHA20" s="502"/>
      <c r="HHB20" s="502"/>
      <c r="HHC20" s="502"/>
      <c r="HHD20" s="502"/>
      <c r="HHE20" s="502"/>
      <c r="HHF20" s="502"/>
      <c r="HHG20" s="502"/>
      <c r="HHH20" s="502"/>
      <c r="HHI20" s="502"/>
      <c r="HHJ20" s="502"/>
      <c r="HHK20" s="502"/>
      <c r="HHL20" s="502"/>
      <c r="HHM20" s="502"/>
      <c r="HHN20" s="502"/>
      <c r="HHO20" s="502"/>
      <c r="HHP20" s="502"/>
      <c r="HHQ20" s="502"/>
      <c r="HHR20" s="502"/>
      <c r="HHS20" s="502"/>
      <c r="HHT20" s="502"/>
      <c r="HHU20" s="502"/>
      <c r="HHV20" s="502"/>
      <c r="HHW20" s="502"/>
      <c r="HHX20" s="502"/>
      <c r="HHY20" s="502"/>
      <c r="HHZ20" s="502"/>
      <c r="HIA20" s="502"/>
      <c r="HIB20" s="502"/>
      <c r="HIC20" s="502"/>
      <c r="HID20" s="502"/>
      <c r="HIE20" s="502"/>
      <c r="HIF20" s="502"/>
      <c r="HIG20" s="502"/>
      <c r="HIH20" s="502"/>
      <c r="HII20" s="502"/>
      <c r="HIJ20" s="502"/>
      <c r="HIK20" s="502"/>
      <c r="HIL20" s="502"/>
      <c r="HIM20" s="502"/>
      <c r="HIN20" s="502"/>
      <c r="HIO20" s="502"/>
      <c r="HIP20" s="502"/>
      <c r="HIQ20" s="502"/>
      <c r="HIR20" s="502"/>
      <c r="HIS20" s="502"/>
      <c r="HIT20" s="502"/>
      <c r="HIU20" s="502"/>
      <c r="HIV20" s="502"/>
      <c r="HIW20" s="502"/>
      <c r="HIX20" s="502"/>
      <c r="HIY20" s="502"/>
      <c r="HIZ20" s="502"/>
      <c r="HJA20" s="502"/>
      <c r="HJB20" s="502"/>
      <c r="HJC20" s="502"/>
      <c r="HJD20" s="502"/>
      <c r="HJE20" s="502"/>
      <c r="HJF20" s="502"/>
      <c r="HJG20" s="502"/>
      <c r="HJH20" s="502"/>
      <c r="HJI20" s="502"/>
      <c r="HJJ20" s="502"/>
      <c r="HJK20" s="502"/>
      <c r="HJL20" s="502"/>
      <c r="HJM20" s="502"/>
      <c r="HJN20" s="502"/>
      <c r="HJO20" s="502"/>
      <c r="HJP20" s="502"/>
      <c r="HJQ20" s="502"/>
      <c r="HJR20" s="502"/>
      <c r="HJS20" s="502"/>
      <c r="HJT20" s="502"/>
      <c r="HJU20" s="502"/>
      <c r="HJV20" s="502"/>
      <c r="HJW20" s="502"/>
      <c r="HJX20" s="502"/>
      <c r="HJY20" s="502"/>
      <c r="HJZ20" s="502"/>
      <c r="HKA20" s="502"/>
      <c r="HKB20" s="502"/>
      <c r="HKC20" s="502"/>
      <c r="HKD20" s="502"/>
      <c r="HKE20" s="502"/>
      <c r="HKF20" s="502"/>
      <c r="HKG20" s="502"/>
      <c r="HKH20" s="502"/>
      <c r="HKI20" s="502"/>
      <c r="HKJ20" s="502"/>
      <c r="HKK20" s="502"/>
      <c r="HKL20" s="502"/>
      <c r="HKM20" s="502"/>
      <c r="HKN20" s="502"/>
      <c r="HKO20" s="502"/>
      <c r="HKP20" s="502"/>
      <c r="HKQ20" s="502"/>
      <c r="HKR20" s="502"/>
      <c r="HKS20" s="502"/>
      <c r="HKT20" s="502"/>
      <c r="HKU20" s="502"/>
      <c r="HKV20" s="502"/>
      <c r="HKW20" s="502"/>
      <c r="HKX20" s="502"/>
      <c r="HKY20" s="502"/>
      <c r="HKZ20" s="502"/>
      <c r="HLA20" s="502"/>
      <c r="HLB20" s="502"/>
      <c r="HLC20" s="502"/>
      <c r="HLD20" s="502"/>
      <c r="HLE20" s="502"/>
      <c r="HLF20" s="502"/>
      <c r="HLG20" s="502"/>
      <c r="HLH20" s="502"/>
      <c r="HLI20" s="502"/>
      <c r="HLJ20" s="502"/>
      <c r="HLK20" s="502"/>
      <c r="HLL20" s="502"/>
      <c r="HLM20" s="502"/>
      <c r="HLN20" s="502"/>
      <c r="HLO20" s="502"/>
      <c r="HLP20" s="502"/>
      <c r="HLQ20" s="502"/>
      <c r="HLR20" s="502"/>
      <c r="HLS20" s="502"/>
      <c r="HLT20" s="502"/>
      <c r="HLU20" s="502"/>
      <c r="HLV20" s="502"/>
      <c r="HLW20" s="502"/>
      <c r="HLX20" s="502"/>
      <c r="HLY20" s="502"/>
      <c r="HLZ20" s="502"/>
      <c r="HMA20" s="502"/>
      <c r="HMB20" s="502"/>
      <c r="HMC20" s="502"/>
      <c r="HMD20" s="502"/>
      <c r="HME20" s="502"/>
      <c r="HMF20" s="502"/>
      <c r="HMG20" s="502"/>
      <c r="HMH20" s="502"/>
      <c r="HMI20" s="502"/>
      <c r="HMJ20" s="502"/>
      <c r="HMK20" s="502"/>
      <c r="HML20" s="502"/>
      <c r="HMM20" s="502"/>
      <c r="HMN20" s="502"/>
      <c r="HMO20" s="502"/>
      <c r="HMP20" s="502"/>
      <c r="HMQ20" s="502"/>
      <c r="HMR20" s="502"/>
      <c r="HMS20" s="502"/>
      <c r="HMT20" s="502"/>
      <c r="HMU20" s="502"/>
      <c r="HMV20" s="502"/>
      <c r="HMW20" s="502"/>
      <c r="HMX20" s="502"/>
      <c r="HMY20" s="502"/>
      <c r="HMZ20" s="502"/>
      <c r="HNA20" s="502"/>
      <c r="HNB20" s="502"/>
      <c r="HNC20" s="502"/>
      <c r="HND20" s="502"/>
      <c r="HNE20" s="502"/>
      <c r="HNF20" s="502"/>
      <c r="HNG20" s="502"/>
      <c r="HNH20" s="502"/>
      <c r="HNI20" s="502"/>
      <c r="HNJ20" s="502"/>
      <c r="HNK20" s="502"/>
      <c r="HNL20" s="502"/>
      <c r="HNM20" s="502"/>
      <c r="HNN20" s="502"/>
      <c r="HNO20" s="502"/>
      <c r="HNP20" s="502"/>
      <c r="HNQ20" s="502"/>
      <c r="HNR20" s="502"/>
      <c r="HNS20" s="502"/>
      <c r="HNT20" s="502"/>
      <c r="HNU20" s="502"/>
      <c r="HNV20" s="502"/>
      <c r="HNW20" s="502"/>
      <c r="HNX20" s="502"/>
      <c r="HNY20" s="502"/>
      <c r="HNZ20" s="502"/>
      <c r="HOA20" s="502"/>
      <c r="HOB20" s="502"/>
      <c r="HOC20" s="502"/>
      <c r="HOD20" s="502"/>
      <c r="HOE20" s="502"/>
      <c r="HOF20" s="502"/>
      <c r="HOG20" s="502"/>
      <c r="HOH20" s="502"/>
      <c r="HOI20" s="502"/>
      <c r="HOJ20" s="502"/>
      <c r="HOK20" s="502"/>
      <c r="HOL20" s="502"/>
      <c r="HOM20" s="502"/>
      <c r="HON20" s="502"/>
      <c r="HOO20" s="502"/>
      <c r="HOP20" s="502"/>
      <c r="HOQ20" s="502"/>
      <c r="HOR20" s="502"/>
      <c r="HOS20" s="502"/>
      <c r="HOT20" s="502"/>
      <c r="HOU20" s="502"/>
      <c r="HOV20" s="502"/>
      <c r="HOW20" s="502"/>
      <c r="HOX20" s="502"/>
      <c r="HOY20" s="502"/>
      <c r="HOZ20" s="502"/>
      <c r="HPA20" s="502"/>
      <c r="HPB20" s="502"/>
      <c r="HPC20" s="502"/>
      <c r="HPD20" s="502"/>
      <c r="HPE20" s="502"/>
      <c r="HPF20" s="502"/>
      <c r="HPG20" s="502"/>
      <c r="HPH20" s="502"/>
      <c r="HPI20" s="502"/>
      <c r="HPJ20" s="502"/>
      <c r="HPK20" s="502"/>
      <c r="HPL20" s="502"/>
      <c r="HPM20" s="502"/>
      <c r="HPN20" s="502"/>
      <c r="HPO20" s="502"/>
      <c r="HPP20" s="502"/>
      <c r="HPQ20" s="502"/>
      <c r="HPR20" s="502"/>
      <c r="HPS20" s="502"/>
      <c r="HPT20" s="502"/>
      <c r="HPU20" s="502"/>
      <c r="HPV20" s="502"/>
      <c r="HPW20" s="502"/>
      <c r="HPX20" s="502"/>
      <c r="HPY20" s="502"/>
      <c r="HPZ20" s="502"/>
      <c r="HQA20" s="502"/>
      <c r="HQB20" s="502"/>
      <c r="HQC20" s="502"/>
      <c r="HQD20" s="502"/>
      <c r="HQE20" s="502"/>
      <c r="HQF20" s="502"/>
      <c r="HQG20" s="502"/>
      <c r="HQH20" s="502"/>
      <c r="HQI20" s="502"/>
      <c r="HQJ20" s="502"/>
      <c r="HQK20" s="502"/>
      <c r="HQL20" s="502"/>
      <c r="HQM20" s="502"/>
      <c r="HQN20" s="502"/>
      <c r="HQO20" s="502"/>
      <c r="HQP20" s="502"/>
      <c r="HQQ20" s="502"/>
      <c r="HQR20" s="502"/>
      <c r="HQS20" s="502"/>
      <c r="HQT20" s="502"/>
      <c r="HQU20" s="502"/>
      <c r="HQV20" s="502"/>
      <c r="HQW20" s="502"/>
      <c r="HQX20" s="502"/>
      <c r="HQY20" s="502"/>
      <c r="HQZ20" s="502"/>
      <c r="HRA20" s="502"/>
      <c r="HRB20" s="502"/>
      <c r="HRC20" s="502"/>
      <c r="HRD20" s="502"/>
      <c r="HRE20" s="502"/>
      <c r="HRF20" s="502"/>
      <c r="HRG20" s="502"/>
      <c r="HRH20" s="502"/>
      <c r="HRI20" s="502"/>
      <c r="HRJ20" s="502"/>
      <c r="HRK20" s="502"/>
      <c r="HRL20" s="502"/>
      <c r="HRM20" s="502"/>
      <c r="HRN20" s="502"/>
      <c r="HRO20" s="502"/>
      <c r="HRP20" s="502"/>
      <c r="HRQ20" s="502"/>
      <c r="HRR20" s="502"/>
      <c r="HRS20" s="502"/>
      <c r="HRT20" s="502"/>
      <c r="HRU20" s="502"/>
      <c r="HRV20" s="502"/>
      <c r="HRW20" s="502"/>
      <c r="HRX20" s="502"/>
      <c r="HRY20" s="502"/>
      <c r="HRZ20" s="502"/>
      <c r="HSA20" s="502"/>
      <c r="HSB20" s="502"/>
      <c r="HSC20" s="502"/>
      <c r="HSD20" s="502"/>
      <c r="HSE20" s="502"/>
      <c r="HSF20" s="502"/>
      <c r="HSG20" s="502"/>
      <c r="HSH20" s="502"/>
      <c r="HSI20" s="502"/>
      <c r="HSJ20" s="502"/>
      <c r="HSK20" s="502"/>
      <c r="HSL20" s="502"/>
      <c r="HSM20" s="502"/>
      <c r="HSN20" s="502"/>
      <c r="HSO20" s="502"/>
      <c r="HSP20" s="502"/>
      <c r="HSQ20" s="502"/>
      <c r="HSR20" s="502"/>
      <c r="HSS20" s="502"/>
      <c r="HST20" s="502"/>
      <c r="HSU20" s="502"/>
      <c r="HSV20" s="502"/>
      <c r="HSW20" s="502"/>
      <c r="HSX20" s="502"/>
      <c r="HSY20" s="502"/>
      <c r="HSZ20" s="502"/>
      <c r="HTA20" s="502"/>
      <c r="HTB20" s="502"/>
      <c r="HTC20" s="502"/>
      <c r="HTD20" s="502"/>
      <c r="HTE20" s="502"/>
      <c r="HTF20" s="502"/>
      <c r="HTG20" s="502"/>
      <c r="HTH20" s="502"/>
      <c r="HTI20" s="502"/>
      <c r="HTJ20" s="502"/>
      <c r="HTK20" s="502"/>
      <c r="HTL20" s="502"/>
      <c r="HTM20" s="502"/>
      <c r="HTN20" s="502"/>
      <c r="HTO20" s="502"/>
      <c r="HTP20" s="502"/>
      <c r="HTQ20" s="502"/>
      <c r="HTR20" s="502"/>
      <c r="HTS20" s="502"/>
      <c r="HTT20" s="502"/>
      <c r="HTU20" s="502"/>
      <c r="HTV20" s="502"/>
      <c r="HTW20" s="502"/>
      <c r="HTX20" s="502"/>
      <c r="HTY20" s="502"/>
      <c r="HTZ20" s="502"/>
      <c r="HUA20" s="502"/>
      <c r="HUB20" s="502"/>
      <c r="HUC20" s="502"/>
      <c r="HUD20" s="502"/>
      <c r="HUE20" s="502"/>
      <c r="HUF20" s="502"/>
      <c r="HUG20" s="502"/>
      <c r="HUH20" s="502"/>
      <c r="HUI20" s="502"/>
      <c r="HUJ20" s="502"/>
      <c r="HUK20" s="502"/>
      <c r="HUL20" s="502"/>
      <c r="HUM20" s="502"/>
      <c r="HUN20" s="502"/>
      <c r="HUO20" s="502"/>
      <c r="HUP20" s="502"/>
      <c r="HUQ20" s="502"/>
      <c r="HUR20" s="502"/>
      <c r="HUS20" s="502"/>
      <c r="HUT20" s="502"/>
      <c r="HUU20" s="502"/>
      <c r="HUV20" s="502"/>
      <c r="HUW20" s="502"/>
      <c r="HUX20" s="502"/>
      <c r="HUY20" s="502"/>
      <c r="HUZ20" s="502"/>
      <c r="HVA20" s="502"/>
      <c r="HVB20" s="502"/>
      <c r="HVC20" s="502"/>
      <c r="HVD20" s="502"/>
      <c r="HVE20" s="502"/>
      <c r="HVF20" s="502"/>
      <c r="HVG20" s="502"/>
      <c r="HVH20" s="502"/>
      <c r="HVI20" s="502"/>
      <c r="HVJ20" s="502"/>
      <c r="HVK20" s="502"/>
      <c r="HVL20" s="502"/>
      <c r="HVM20" s="502"/>
      <c r="HVN20" s="502"/>
      <c r="HVO20" s="502"/>
      <c r="HVP20" s="502"/>
      <c r="HVQ20" s="502"/>
      <c r="HVR20" s="502"/>
      <c r="HVS20" s="502"/>
      <c r="HVT20" s="502"/>
      <c r="HVU20" s="502"/>
      <c r="HVV20" s="502"/>
      <c r="HVW20" s="502"/>
      <c r="HVX20" s="502"/>
      <c r="HVY20" s="502"/>
      <c r="HVZ20" s="502"/>
      <c r="HWA20" s="502"/>
      <c r="HWB20" s="502"/>
      <c r="HWC20" s="502"/>
      <c r="HWD20" s="502"/>
      <c r="HWE20" s="502"/>
      <c r="HWF20" s="502"/>
      <c r="HWG20" s="502"/>
      <c r="HWH20" s="502"/>
      <c r="HWI20" s="502"/>
      <c r="HWJ20" s="502"/>
      <c r="HWK20" s="502"/>
      <c r="HWL20" s="502"/>
      <c r="HWM20" s="502"/>
      <c r="HWN20" s="502"/>
      <c r="HWO20" s="502"/>
      <c r="HWP20" s="502"/>
      <c r="HWQ20" s="502"/>
      <c r="HWR20" s="502"/>
      <c r="HWS20" s="502"/>
      <c r="HWT20" s="502"/>
      <c r="HWU20" s="502"/>
      <c r="HWV20" s="502"/>
      <c r="HWW20" s="502"/>
      <c r="HWX20" s="502"/>
      <c r="HWY20" s="502"/>
      <c r="HWZ20" s="502"/>
      <c r="HXA20" s="502"/>
      <c r="HXB20" s="502"/>
      <c r="HXC20" s="502"/>
      <c r="HXD20" s="502"/>
      <c r="HXE20" s="502"/>
      <c r="HXF20" s="502"/>
      <c r="HXG20" s="502"/>
      <c r="HXH20" s="502"/>
      <c r="HXI20" s="502"/>
      <c r="HXJ20" s="502"/>
      <c r="HXK20" s="502"/>
      <c r="HXL20" s="502"/>
      <c r="HXM20" s="502"/>
      <c r="HXN20" s="502"/>
      <c r="HXO20" s="502"/>
      <c r="HXP20" s="502"/>
      <c r="HXQ20" s="502"/>
      <c r="HXR20" s="502"/>
      <c r="HXS20" s="502"/>
      <c r="HXT20" s="502"/>
      <c r="HXU20" s="502"/>
      <c r="HXV20" s="502"/>
      <c r="HXW20" s="502"/>
      <c r="HXX20" s="502"/>
      <c r="HXY20" s="502"/>
      <c r="HXZ20" s="502"/>
      <c r="HYA20" s="502"/>
      <c r="HYB20" s="502"/>
      <c r="HYC20" s="502"/>
      <c r="HYD20" s="502"/>
      <c r="HYE20" s="502"/>
      <c r="HYF20" s="502"/>
      <c r="HYG20" s="502"/>
      <c r="HYH20" s="502"/>
      <c r="HYI20" s="502"/>
      <c r="HYJ20" s="502"/>
      <c r="HYK20" s="502"/>
      <c r="HYL20" s="502"/>
      <c r="HYM20" s="502"/>
      <c r="HYN20" s="502"/>
      <c r="HYO20" s="502"/>
      <c r="HYP20" s="502"/>
      <c r="HYQ20" s="502"/>
      <c r="HYR20" s="502"/>
      <c r="HYS20" s="502"/>
      <c r="HYT20" s="502"/>
      <c r="HYU20" s="502"/>
      <c r="HYV20" s="502"/>
      <c r="HYW20" s="502"/>
      <c r="HYX20" s="502"/>
      <c r="HYY20" s="502"/>
      <c r="HYZ20" s="502"/>
      <c r="HZA20" s="502"/>
      <c r="HZB20" s="502"/>
      <c r="HZC20" s="502"/>
      <c r="HZD20" s="502"/>
      <c r="HZE20" s="502"/>
      <c r="HZF20" s="502"/>
      <c r="HZG20" s="502"/>
      <c r="HZH20" s="502"/>
      <c r="HZI20" s="502"/>
      <c r="HZJ20" s="502"/>
      <c r="HZK20" s="502"/>
      <c r="HZL20" s="502"/>
      <c r="HZM20" s="502"/>
      <c r="HZN20" s="502"/>
      <c r="HZO20" s="502"/>
      <c r="HZP20" s="502"/>
      <c r="HZQ20" s="502"/>
      <c r="HZR20" s="502"/>
      <c r="HZS20" s="502"/>
      <c r="HZT20" s="502"/>
      <c r="HZU20" s="502"/>
      <c r="HZV20" s="502"/>
      <c r="HZW20" s="502"/>
      <c r="HZX20" s="502"/>
      <c r="HZY20" s="502"/>
      <c r="HZZ20" s="502"/>
      <c r="IAA20" s="502"/>
      <c r="IAB20" s="502"/>
      <c r="IAC20" s="502"/>
      <c r="IAD20" s="502"/>
      <c r="IAE20" s="502"/>
      <c r="IAF20" s="502"/>
      <c r="IAG20" s="502"/>
      <c r="IAH20" s="502"/>
      <c r="IAI20" s="502"/>
      <c r="IAJ20" s="502"/>
      <c r="IAK20" s="502"/>
      <c r="IAL20" s="502"/>
      <c r="IAM20" s="502"/>
      <c r="IAN20" s="502"/>
      <c r="IAO20" s="502"/>
      <c r="IAP20" s="502"/>
      <c r="IAQ20" s="502"/>
      <c r="IAR20" s="502"/>
      <c r="IAS20" s="502"/>
      <c r="IAT20" s="502"/>
      <c r="IAU20" s="502"/>
      <c r="IAV20" s="502"/>
      <c r="IAW20" s="502"/>
      <c r="IAX20" s="502"/>
      <c r="IAY20" s="502"/>
      <c r="IAZ20" s="502"/>
      <c r="IBA20" s="502"/>
      <c r="IBB20" s="502"/>
      <c r="IBC20" s="502"/>
      <c r="IBD20" s="502"/>
      <c r="IBE20" s="502"/>
      <c r="IBF20" s="502"/>
      <c r="IBG20" s="502"/>
      <c r="IBH20" s="502"/>
      <c r="IBI20" s="502"/>
      <c r="IBJ20" s="502"/>
      <c r="IBK20" s="502"/>
      <c r="IBL20" s="502"/>
      <c r="IBM20" s="502"/>
      <c r="IBN20" s="502"/>
      <c r="IBO20" s="502"/>
      <c r="IBP20" s="502"/>
      <c r="IBQ20" s="502"/>
      <c r="IBR20" s="502"/>
      <c r="IBS20" s="502"/>
      <c r="IBT20" s="502"/>
      <c r="IBU20" s="502"/>
      <c r="IBV20" s="502"/>
      <c r="IBW20" s="502"/>
      <c r="IBX20" s="502"/>
      <c r="IBY20" s="502"/>
      <c r="IBZ20" s="502"/>
      <c r="ICA20" s="502"/>
      <c r="ICB20" s="502"/>
      <c r="ICC20" s="502"/>
      <c r="ICD20" s="502"/>
      <c r="ICE20" s="502"/>
      <c r="ICF20" s="502"/>
      <c r="ICG20" s="502"/>
      <c r="ICH20" s="502"/>
      <c r="ICI20" s="502"/>
      <c r="ICJ20" s="502"/>
      <c r="ICK20" s="502"/>
      <c r="ICL20" s="502"/>
      <c r="ICM20" s="502"/>
      <c r="ICN20" s="502"/>
      <c r="ICO20" s="502"/>
      <c r="ICP20" s="502"/>
      <c r="ICQ20" s="502"/>
      <c r="ICR20" s="502"/>
      <c r="ICS20" s="502"/>
      <c r="ICT20" s="502"/>
      <c r="ICU20" s="502"/>
      <c r="ICV20" s="502"/>
      <c r="ICW20" s="502"/>
      <c r="ICX20" s="502"/>
      <c r="ICY20" s="502"/>
      <c r="ICZ20" s="502"/>
      <c r="IDA20" s="502"/>
      <c r="IDB20" s="502"/>
      <c r="IDC20" s="502"/>
      <c r="IDD20" s="502"/>
      <c r="IDE20" s="502"/>
      <c r="IDF20" s="502"/>
      <c r="IDG20" s="502"/>
      <c r="IDH20" s="502"/>
      <c r="IDI20" s="502"/>
      <c r="IDJ20" s="502"/>
      <c r="IDK20" s="502"/>
      <c r="IDL20" s="502"/>
      <c r="IDM20" s="502"/>
      <c r="IDN20" s="502"/>
      <c r="IDO20" s="502"/>
      <c r="IDP20" s="502"/>
      <c r="IDQ20" s="502"/>
      <c r="IDR20" s="502"/>
      <c r="IDS20" s="502"/>
      <c r="IDT20" s="502"/>
      <c r="IDU20" s="502"/>
      <c r="IDV20" s="502"/>
      <c r="IDW20" s="502"/>
      <c r="IDX20" s="502"/>
      <c r="IDY20" s="502"/>
      <c r="IDZ20" s="502"/>
      <c r="IEA20" s="502"/>
      <c r="IEB20" s="502"/>
      <c r="IEC20" s="502"/>
      <c r="IED20" s="502"/>
      <c r="IEE20" s="502"/>
      <c r="IEF20" s="502"/>
      <c r="IEG20" s="502"/>
      <c r="IEH20" s="502"/>
      <c r="IEI20" s="502"/>
      <c r="IEJ20" s="502"/>
      <c r="IEK20" s="502"/>
      <c r="IEL20" s="502"/>
      <c r="IEM20" s="502"/>
      <c r="IEN20" s="502"/>
      <c r="IEO20" s="502"/>
      <c r="IEP20" s="502"/>
      <c r="IEQ20" s="502"/>
      <c r="IER20" s="502"/>
      <c r="IES20" s="502"/>
      <c r="IET20" s="502"/>
      <c r="IEU20" s="502"/>
      <c r="IEV20" s="502"/>
      <c r="IEW20" s="502"/>
      <c r="IEX20" s="502"/>
      <c r="IEY20" s="502"/>
      <c r="IEZ20" s="502"/>
      <c r="IFA20" s="502"/>
      <c r="IFB20" s="502"/>
      <c r="IFC20" s="502"/>
      <c r="IFD20" s="502"/>
      <c r="IFE20" s="502"/>
      <c r="IFF20" s="502"/>
      <c r="IFG20" s="502"/>
      <c r="IFH20" s="502"/>
      <c r="IFI20" s="502"/>
      <c r="IFJ20" s="502"/>
      <c r="IFK20" s="502"/>
      <c r="IFL20" s="502"/>
      <c r="IFM20" s="502"/>
      <c r="IFN20" s="502"/>
      <c r="IFO20" s="502"/>
      <c r="IFP20" s="502"/>
      <c r="IFQ20" s="502"/>
      <c r="IFR20" s="502"/>
      <c r="IFS20" s="502"/>
      <c r="IFT20" s="502"/>
      <c r="IFU20" s="502"/>
      <c r="IFV20" s="502"/>
      <c r="IFW20" s="502"/>
      <c r="IFX20" s="502"/>
      <c r="IFY20" s="502"/>
      <c r="IFZ20" s="502"/>
      <c r="IGA20" s="502"/>
      <c r="IGB20" s="502"/>
      <c r="IGC20" s="502"/>
      <c r="IGD20" s="502"/>
      <c r="IGE20" s="502"/>
      <c r="IGF20" s="502"/>
      <c r="IGG20" s="502"/>
      <c r="IGH20" s="502"/>
      <c r="IGI20" s="502"/>
      <c r="IGJ20" s="502"/>
      <c r="IGK20" s="502"/>
      <c r="IGL20" s="502"/>
      <c r="IGM20" s="502"/>
      <c r="IGN20" s="502"/>
      <c r="IGO20" s="502"/>
      <c r="IGP20" s="502"/>
      <c r="IGQ20" s="502"/>
      <c r="IGR20" s="502"/>
      <c r="IGS20" s="502"/>
      <c r="IGT20" s="502"/>
      <c r="IGU20" s="502"/>
      <c r="IGV20" s="502"/>
      <c r="IGW20" s="502"/>
      <c r="IGX20" s="502"/>
      <c r="IGY20" s="502"/>
      <c r="IGZ20" s="502"/>
      <c r="IHA20" s="502"/>
      <c r="IHB20" s="502"/>
      <c r="IHC20" s="502"/>
      <c r="IHD20" s="502"/>
      <c r="IHE20" s="502"/>
      <c r="IHF20" s="502"/>
      <c r="IHG20" s="502"/>
      <c r="IHH20" s="502"/>
      <c r="IHI20" s="502"/>
      <c r="IHJ20" s="502"/>
      <c r="IHK20" s="502"/>
      <c r="IHL20" s="502"/>
      <c r="IHM20" s="502"/>
      <c r="IHN20" s="502"/>
      <c r="IHO20" s="502"/>
      <c r="IHP20" s="502"/>
      <c r="IHQ20" s="502"/>
      <c r="IHR20" s="502"/>
      <c r="IHS20" s="502"/>
      <c r="IHT20" s="502"/>
      <c r="IHU20" s="502"/>
      <c r="IHV20" s="502"/>
      <c r="IHW20" s="502"/>
      <c r="IHX20" s="502"/>
      <c r="IHY20" s="502"/>
      <c r="IHZ20" s="502"/>
      <c r="IIA20" s="502"/>
      <c r="IIB20" s="502"/>
      <c r="IIC20" s="502"/>
      <c r="IID20" s="502"/>
      <c r="IIE20" s="502"/>
      <c r="IIF20" s="502"/>
      <c r="IIG20" s="502"/>
      <c r="IIH20" s="502"/>
      <c r="III20" s="502"/>
      <c r="IIJ20" s="502"/>
      <c r="IIK20" s="502"/>
      <c r="IIL20" s="502"/>
      <c r="IIM20" s="502"/>
      <c r="IIN20" s="502"/>
      <c r="IIO20" s="502"/>
      <c r="IIP20" s="502"/>
      <c r="IIQ20" s="502"/>
      <c r="IIR20" s="502"/>
      <c r="IIS20" s="502"/>
      <c r="IIT20" s="502"/>
      <c r="IIU20" s="502"/>
      <c r="IIV20" s="502"/>
      <c r="IIW20" s="502"/>
      <c r="IIX20" s="502"/>
      <c r="IIY20" s="502"/>
      <c r="IIZ20" s="502"/>
      <c r="IJA20" s="502"/>
      <c r="IJB20" s="502"/>
      <c r="IJC20" s="502"/>
      <c r="IJD20" s="502"/>
      <c r="IJE20" s="502"/>
      <c r="IJF20" s="502"/>
      <c r="IJG20" s="502"/>
      <c r="IJH20" s="502"/>
      <c r="IJI20" s="502"/>
      <c r="IJJ20" s="502"/>
      <c r="IJK20" s="502"/>
      <c r="IJL20" s="502"/>
      <c r="IJM20" s="502"/>
      <c r="IJN20" s="502"/>
      <c r="IJO20" s="502"/>
      <c r="IJP20" s="502"/>
      <c r="IJQ20" s="502"/>
      <c r="IJR20" s="502"/>
      <c r="IJS20" s="502"/>
      <c r="IJT20" s="502"/>
      <c r="IJU20" s="502"/>
      <c r="IJV20" s="502"/>
      <c r="IJW20" s="502"/>
      <c r="IJX20" s="502"/>
      <c r="IJY20" s="502"/>
      <c r="IJZ20" s="502"/>
      <c r="IKA20" s="502"/>
      <c r="IKB20" s="502"/>
      <c r="IKC20" s="502"/>
      <c r="IKD20" s="502"/>
      <c r="IKE20" s="502"/>
      <c r="IKF20" s="502"/>
      <c r="IKG20" s="502"/>
      <c r="IKH20" s="502"/>
      <c r="IKI20" s="502"/>
      <c r="IKJ20" s="502"/>
      <c r="IKK20" s="502"/>
      <c r="IKL20" s="502"/>
      <c r="IKM20" s="502"/>
      <c r="IKN20" s="502"/>
      <c r="IKO20" s="502"/>
      <c r="IKP20" s="502"/>
      <c r="IKQ20" s="502"/>
      <c r="IKR20" s="502"/>
      <c r="IKS20" s="502"/>
      <c r="IKT20" s="502"/>
      <c r="IKU20" s="502"/>
      <c r="IKV20" s="502"/>
      <c r="IKW20" s="502"/>
      <c r="IKX20" s="502"/>
      <c r="IKY20" s="502"/>
      <c r="IKZ20" s="502"/>
      <c r="ILA20" s="502"/>
      <c r="ILB20" s="502"/>
      <c r="ILC20" s="502"/>
      <c r="ILD20" s="502"/>
      <c r="ILE20" s="502"/>
      <c r="ILF20" s="502"/>
      <c r="ILG20" s="502"/>
      <c r="ILH20" s="502"/>
      <c r="ILI20" s="502"/>
      <c r="ILJ20" s="502"/>
      <c r="ILK20" s="502"/>
      <c r="ILL20" s="502"/>
      <c r="ILM20" s="502"/>
      <c r="ILN20" s="502"/>
      <c r="ILO20" s="502"/>
      <c r="ILP20" s="502"/>
      <c r="ILQ20" s="502"/>
      <c r="ILR20" s="502"/>
      <c r="ILS20" s="502"/>
      <c r="ILT20" s="502"/>
      <c r="ILU20" s="502"/>
      <c r="ILV20" s="502"/>
      <c r="ILW20" s="502"/>
      <c r="ILX20" s="502"/>
      <c r="ILY20" s="502"/>
      <c r="ILZ20" s="502"/>
      <c r="IMA20" s="502"/>
      <c r="IMB20" s="502"/>
      <c r="IMC20" s="502"/>
      <c r="IMD20" s="502"/>
      <c r="IME20" s="502"/>
      <c r="IMF20" s="502"/>
      <c r="IMG20" s="502"/>
      <c r="IMH20" s="502"/>
      <c r="IMI20" s="502"/>
      <c r="IMJ20" s="502"/>
      <c r="IMK20" s="502"/>
      <c r="IML20" s="502"/>
      <c r="IMM20" s="502"/>
      <c r="IMN20" s="502"/>
      <c r="IMO20" s="502"/>
      <c r="IMP20" s="502"/>
      <c r="IMQ20" s="502"/>
      <c r="IMR20" s="502"/>
      <c r="IMS20" s="502"/>
      <c r="IMT20" s="502"/>
      <c r="IMU20" s="502"/>
      <c r="IMV20" s="502"/>
      <c r="IMW20" s="502"/>
      <c r="IMX20" s="502"/>
      <c r="IMY20" s="502"/>
      <c r="IMZ20" s="502"/>
      <c r="INA20" s="502"/>
      <c r="INB20" s="502"/>
      <c r="INC20" s="502"/>
      <c r="IND20" s="502"/>
      <c r="INE20" s="502"/>
      <c r="INF20" s="502"/>
      <c r="ING20" s="502"/>
      <c r="INH20" s="502"/>
      <c r="INI20" s="502"/>
      <c r="INJ20" s="502"/>
      <c r="INK20" s="502"/>
      <c r="INL20" s="502"/>
      <c r="INM20" s="502"/>
      <c r="INN20" s="502"/>
      <c r="INO20" s="502"/>
      <c r="INP20" s="502"/>
      <c r="INQ20" s="502"/>
      <c r="INR20" s="502"/>
      <c r="INS20" s="502"/>
      <c r="INT20" s="502"/>
      <c r="INU20" s="502"/>
      <c r="INV20" s="502"/>
      <c r="INW20" s="502"/>
      <c r="INX20" s="502"/>
      <c r="INY20" s="502"/>
      <c r="INZ20" s="502"/>
      <c r="IOA20" s="502"/>
      <c r="IOB20" s="502"/>
      <c r="IOC20" s="502"/>
      <c r="IOD20" s="502"/>
      <c r="IOE20" s="502"/>
      <c r="IOF20" s="502"/>
      <c r="IOG20" s="502"/>
      <c r="IOH20" s="502"/>
      <c r="IOI20" s="502"/>
      <c r="IOJ20" s="502"/>
      <c r="IOK20" s="502"/>
      <c r="IOL20" s="502"/>
      <c r="IOM20" s="502"/>
      <c r="ION20" s="502"/>
      <c r="IOO20" s="502"/>
      <c r="IOP20" s="502"/>
      <c r="IOQ20" s="502"/>
      <c r="IOR20" s="502"/>
      <c r="IOS20" s="502"/>
      <c r="IOT20" s="502"/>
      <c r="IOU20" s="502"/>
      <c r="IOV20" s="502"/>
      <c r="IOW20" s="502"/>
      <c r="IOX20" s="502"/>
      <c r="IOY20" s="502"/>
      <c r="IOZ20" s="502"/>
      <c r="IPA20" s="502"/>
      <c r="IPB20" s="502"/>
      <c r="IPC20" s="502"/>
      <c r="IPD20" s="502"/>
      <c r="IPE20" s="502"/>
      <c r="IPF20" s="502"/>
      <c r="IPG20" s="502"/>
      <c r="IPH20" s="502"/>
      <c r="IPI20" s="502"/>
      <c r="IPJ20" s="502"/>
      <c r="IPK20" s="502"/>
      <c r="IPL20" s="502"/>
      <c r="IPM20" s="502"/>
      <c r="IPN20" s="502"/>
      <c r="IPO20" s="502"/>
      <c r="IPP20" s="502"/>
      <c r="IPQ20" s="502"/>
      <c r="IPR20" s="502"/>
      <c r="IPS20" s="502"/>
      <c r="IPT20" s="502"/>
      <c r="IPU20" s="502"/>
      <c r="IPV20" s="502"/>
      <c r="IPW20" s="502"/>
      <c r="IPX20" s="502"/>
      <c r="IPY20" s="502"/>
      <c r="IPZ20" s="502"/>
      <c r="IQA20" s="502"/>
      <c r="IQB20" s="502"/>
      <c r="IQC20" s="502"/>
      <c r="IQD20" s="502"/>
      <c r="IQE20" s="502"/>
      <c r="IQF20" s="502"/>
      <c r="IQG20" s="502"/>
      <c r="IQH20" s="502"/>
      <c r="IQI20" s="502"/>
      <c r="IQJ20" s="502"/>
      <c r="IQK20" s="502"/>
      <c r="IQL20" s="502"/>
      <c r="IQM20" s="502"/>
      <c r="IQN20" s="502"/>
      <c r="IQO20" s="502"/>
      <c r="IQP20" s="502"/>
      <c r="IQQ20" s="502"/>
      <c r="IQR20" s="502"/>
      <c r="IQS20" s="502"/>
      <c r="IQT20" s="502"/>
      <c r="IQU20" s="502"/>
      <c r="IQV20" s="502"/>
      <c r="IQW20" s="502"/>
      <c r="IQX20" s="502"/>
      <c r="IQY20" s="502"/>
      <c r="IQZ20" s="502"/>
      <c r="IRA20" s="502"/>
      <c r="IRB20" s="502"/>
      <c r="IRC20" s="502"/>
      <c r="IRD20" s="502"/>
      <c r="IRE20" s="502"/>
      <c r="IRF20" s="502"/>
      <c r="IRG20" s="502"/>
      <c r="IRH20" s="502"/>
      <c r="IRI20" s="502"/>
      <c r="IRJ20" s="502"/>
      <c r="IRK20" s="502"/>
      <c r="IRL20" s="502"/>
      <c r="IRM20" s="502"/>
      <c r="IRN20" s="502"/>
      <c r="IRO20" s="502"/>
      <c r="IRP20" s="502"/>
      <c r="IRQ20" s="502"/>
      <c r="IRR20" s="502"/>
      <c r="IRS20" s="502"/>
      <c r="IRT20" s="502"/>
      <c r="IRU20" s="502"/>
      <c r="IRV20" s="502"/>
      <c r="IRW20" s="502"/>
      <c r="IRX20" s="502"/>
      <c r="IRY20" s="502"/>
      <c r="IRZ20" s="502"/>
      <c r="ISA20" s="502"/>
      <c r="ISB20" s="502"/>
      <c r="ISC20" s="502"/>
      <c r="ISD20" s="502"/>
      <c r="ISE20" s="502"/>
      <c r="ISF20" s="502"/>
      <c r="ISG20" s="502"/>
      <c r="ISH20" s="502"/>
      <c r="ISI20" s="502"/>
      <c r="ISJ20" s="502"/>
      <c r="ISK20" s="502"/>
      <c r="ISL20" s="502"/>
      <c r="ISM20" s="502"/>
      <c r="ISN20" s="502"/>
      <c r="ISO20" s="502"/>
      <c r="ISP20" s="502"/>
      <c r="ISQ20" s="502"/>
      <c r="ISR20" s="502"/>
      <c r="ISS20" s="502"/>
      <c r="IST20" s="502"/>
      <c r="ISU20" s="502"/>
      <c r="ISV20" s="502"/>
      <c r="ISW20" s="502"/>
      <c r="ISX20" s="502"/>
      <c r="ISY20" s="502"/>
      <c r="ISZ20" s="502"/>
      <c r="ITA20" s="502"/>
      <c r="ITB20" s="502"/>
      <c r="ITC20" s="502"/>
      <c r="ITD20" s="502"/>
      <c r="ITE20" s="502"/>
      <c r="ITF20" s="502"/>
      <c r="ITG20" s="502"/>
      <c r="ITH20" s="502"/>
      <c r="ITI20" s="502"/>
      <c r="ITJ20" s="502"/>
      <c r="ITK20" s="502"/>
      <c r="ITL20" s="502"/>
      <c r="ITM20" s="502"/>
      <c r="ITN20" s="502"/>
      <c r="ITO20" s="502"/>
      <c r="ITP20" s="502"/>
      <c r="ITQ20" s="502"/>
      <c r="ITR20" s="502"/>
      <c r="ITS20" s="502"/>
      <c r="ITT20" s="502"/>
      <c r="ITU20" s="502"/>
      <c r="ITV20" s="502"/>
      <c r="ITW20" s="502"/>
      <c r="ITX20" s="502"/>
      <c r="ITY20" s="502"/>
      <c r="ITZ20" s="502"/>
      <c r="IUA20" s="502"/>
      <c r="IUB20" s="502"/>
      <c r="IUC20" s="502"/>
      <c r="IUD20" s="502"/>
      <c r="IUE20" s="502"/>
      <c r="IUF20" s="502"/>
      <c r="IUG20" s="502"/>
      <c r="IUH20" s="502"/>
      <c r="IUI20" s="502"/>
      <c r="IUJ20" s="502"/>
      <c r="IUK20" s="502"/>
      <c r="IUL20" s="502"/>
      <c r="IUM20" s="502"/>
      <c r="IUN20" s="502"/>
      <c r="IUO20" s="502"/>
      <c r="IUP20" s="502"/>
      <c r="IUQ20" s="502"/>
      <c r="IUR20" s="502"/>
      <c r="IUS20" s="502"/>
      <c r="IUT20" s="502"/>
      <c r="IUU20" s="502"/>
      <c r="IUV20" s="502"/>
      <c r="IUW20" s="502"/>
      <c r="IUX20" s="502"/>
      <c r="IUY20" s="502"/>
      <c r="IUZ20" s="502"/>
      <c r="IVA20" s="502"/>
      <c r="IVB20" s="502"/>
      <c r="IVC20" s="502"/>
      <c r="IVD20" s="502"/>
      <c r="IVE20" s="502"/>
      <c r="IVF20" s="502"/>
      <c r="IVG20" s="502"/>
      <c r="IVH20" s="502"/>
      <c r="IVI20" s="502"/>
      <c r="IVJ20" s="502"/>
      <c r="IVK20" s="502"/>
      <c r="IVL20" s="502"/>
      <c r="IVM20" s="502"/>
      <c r="IVN20" s="502"/>
      <c r="IVO20" s="502"/>
      <c r="IVP20" s="502"/>
      <c r="IVQ20" s="502"/>
      <c r="IVR20" s="502"/>
      <c r="IVS20" s="502"/>
      <c r="IVT20" s="502"/>
      <c r="IVU20" s="502"/>
      <c r="IVV20" s="502"/>
      <c r="IVW20" s="502"/>
      <c r="IVX20" s="502"/>
      <c r="IVY20" s="502"/>
      <c r="IVZ20" s="502"/>
      <c r="IWA20" s="502"/>
      <c r="IWB20" s="502"/>
      <c r="IWC20" s="502"/>
      <c r="IWD20" s="502"/>
      <c r="IWE20" s="502"/>
      <c r="IWF20" s="502"/>
      <c r="IWG20" s="502"/>
      <c r="IWH20" s="502"/>
      <c r="IWI20" s="502"/>
      <c r="IWJ20" s="502"/>
      <c r="IWK20" s="502"/>
      <c r="IWL20" s="502"/>
      <c r="IWM20" s="502"/>
      <c r="IWN20" s="502"/>
      <c r="IWO20" s="502"/>
      <c r="IWP20" s="502"/>
      <c r="IWQ20" s="502"/>
      <c r="IWR20" s="502"/>
      <c r="IWS20" s="502"/>
      <c r="IWT20" s="502"/>
      <c r="IWU20" s="502"/>
      <c r="IWV20" s="502"/>
      <c r="IWW20" s="502"/>
      <c r="IWX20" s="502"/>
      <c r="IWY20" s="502"/>
      <c r="IWZ20" s="502"/>
      <c r="IXA20" s="502"/>
      <c r="IXB20" s="502"/>
      <c r="IXC20" s="502"/>
      <c r="IXD20" s="502"/>
      <c r="IXE20" s="502"/>
      <c r="IXF20" s="502"/>
      <c r="IXG20" s="502"/>
      <c r="IXH20" s="502"/>
      <c r="IXI20" s="502"/>
      <c r="IXJ20" s="502"/>
      <c r="IXK20" s="502"/>
      <c r="IXL20" s="502"/>
      <c r="IXM20" s="502"/>
      <c r="IXN20" s="502"/>
      <c r="IXO20" s="502"/>
      <c r="IXP20" s="502"/>
      <c r="IXQ20" s="502"/>
      <c r="IXR20" s="502"/>
      <c r="IXS20" s="502"/>
      <c r="IXT20" s="502"/>
      <c r="IXU20" s="502"/>
      <c r="IXV20" s="502"/>
      <c r="IXW20" s="502"/>
      <c r="IXX20" s="502"/>
      <c r="IXY20" s="502"/>
      <c r="IXZ20" s="502"/>
      <c r="IYA20" s="502"/>
      <c r="IYB20" s="502"/>
      <c r="IYC20" s="502"/>
      <c r="IYD20" s="502"/>
      <c r="IYE20" s="502"/>
      <c r="IYF20" s="502"/>
      <c r="IYG20" s="502"/>
      <c r="IYH20" s="502"/>
      <c r="IYI20" s="502"/>
      <c r="IYJ20" s="502"/>
      <c r="IYK20" s="502"/>
      <c r="IYL20" s="502"/>
      <c r="IYM20" s="502"/>
      <c r="IYN20" s="502"/>
      <c r="IYO20" s="502"/>
      <c r="IYP20" s="502"/>
      <c r="IYQ20" s="502"/>
      <c r="IYR20" s="502"/>
      <c r="IYS20" s="502"/>
      <c r="IYT20" s="502"/>
      <c r="IYU20" s="502"/>
      <c r="IYV20" s="502"/>
      <c r="IYW20" s="502"/>
      <c r="IYX20" s="502"/>
      <c r="IYY20" s="502"/>
      <c r="IYZ20" s="502"/>
      <c r="IZA20" s="502"/>
      <c r="IZB20" s="502"/>
      <c r="IZC20" s="502"/>
      <c r="IZD20" s="502"/>
      <c r="IZE20" s="502"/>
      <c r="IZF20" s="502"/>
      <c r="IZG20" s="502"/>
      <c r="IZH20" s="502"/>
      <c r="IZI20" s="502"/>
      <c r="IZJ20" s="502"/>
      <c r="IZK20" s="502"/>
      <c r="IZL20" s="502"/>
      <c r="IZM20" s="502"/>
      <c r="IZN20" s="502"/>
      <c r="IZO20" s="502"/>
      <c r="IZP20" s="502"/>
      <c r="IZQ20" s="502"/>
      <c r="IZR20" s="502"/>
      <c r="IZS20" s="502"/>
      <c r="IZT20" s="502"/>
      <c r="IZU20" s="502"/>
      <c r="IZV20" s="502"/>
      <c r="IZW20" s="502"/>
      <c r="IZX20" s="502"/>
      <c r="IZY20" s="502"/>
      <c r="IZZ20" s="502"/>
      <c r="JAA20" s="502"/>
      <c r="JAB20" s="502"/>
      <c r="JAC20" s="502"/>
      <c r="JAD20" s="502"/>
      <c r="JAE20" s="502"/>
      <c r="JAF20" s="502"/>
      <c r="JAG20" s="502"/>
      <c r="JAH20" s="502"/>
      <c r="JAI20" s="502"/>
      <c r="JAJ20" s="502"/>
      <c r="JAK20" s="502"/>
      <c r="JAL20" s="502"/>
      <c r="JAM20" s="502"/>
      <c r="JAN20" s="502"/>
      <c r="JAO20" s="502"/>
      <c r="JAP20" s="502"/>
      <c r="JAQ20" s="502"/>
      <c r="JAR20" s="502"/>
      <c r="JAS20" s="502"/>
      <c r="JAT20" s="502"/>
      <c r="JAU20" s="502"/>
      <c r="JAV20" s="502"/>
      <c r="JAW20" s="502"/>
      <c r="JAX20" s="502"/>
      <c r="JAY20" s="502"/>
      <c r="JAZ20" s="502"/>
      <c r="JBA20" s="502"/>
      <c r="JBB20" s="502"/>
      <c r="JBC20" s="502"/>
      <c r="JBD20" s="502"/>
      <c r="JBE20" s="502"/>
      <c r="JBF20" s="502"/>
      <c r="JBG20" s="502"/>
      <c r="JBH20" s="502"/>
      <c r="JBI20" s="502"/>
      <c r="JBJ20" s="502"/>
      <c r="JBK20" s="502"/>
      <c r="JBL20" s="502"/>
      <c r="JBM20" s="502"/>
      <c r="JBN20" s="502"/>
      <c r="JBO20" s="502"/>
      <c r="JBP20" s="502"/>
      <c r="JBQ20" s="502"/>
      <c r="JBR20" s="502"/>
      <c r="JBS20" s="502"/>
      <c r="JBT20" s="502"/>
      <c r="JBU20" s="502"/>
      <c r="JBV20" s="502"/>
      <c r="JBW20" s="502"/>
      <c r="JBX20" s="502"/>
      <c r="JBY20" s="502"/>
      <c r="JBZ20" s="502"/>
      <c r="JCA20" s="502"/>
      <c r="JCB20" s="502"/>
      <c r="JCC20" s="502"/>
      <c r="JCD20" s="502"/>
      <c r="JCE20" s="502"/>
      <c r="JCF20" s="502"/>
      <c r="JCG20" s="502"/>
      <c r="JCH20" s="502"/>
      <c r="JCI20" s="502"/>
      <c r="JCJ20" s="502"/>
      <c r="JCK20" s="502"/>
      <c r="JCL20" s="502"/>
      <c r="JCM20" s="502"/>
      <c r="JCN20" s="502"/>
      <c r="JCO20" s="502"/>
      <c r="JCP20" s="502"/>
      <c r="JCQ20" s="502"/>
      <c r="JCR20" s="502"/>
      <c r="JCS20" s="502"/>
      <c r="JCT20" s="502"/>
      <c r="JCU20" s="502"/>
      <c r="JCV20" s="502"/>
      <c r="JCW20" s="502"/>
      <c r="JCX20" s="502"/>
      <c r="JCY20" s="502"/>
      <c r="JCZ20" s="502"/>
      <c r="JDA20" s="502"/>
      <c r="JDB20" s="502"/>
      <c r="JDC20" s="502"/>
      <c r="JDD20" s="502"/>
      <c r="JDE20" s="502"/>
      <c r="JDF20" s="502"/>
      <c r="JDG20" s="502"/>
      <c r="JDH20" s="502"/>
      <c r="JDI20" s="502"/>
      <c r="JDJ20" s="502"/>
      <c r="JDK20" s="502"/>
      <c r="JDL20" s="502"/>
      <c r="JDM20" s="502"/>
      <c r="JDN20" s="502"/>
      <c r="JDO20" s="502"/>
      <c r="JDP20" s="502"/>
      <c r="JDQ20" s="502"/>
      <c r="JDR20" s="502"/>
      <c r="JDS20" s="502"/>
      <c r="JDT20" s="502"/>
      <c r="JDU20" s="502"/>
      <c r="JDV20" s="502"/>
      <c r="JDW20" s="502"/>
      <c r="JDX20" s="502"/>
      <c r="JDY20" s="502"/>
      <c r="JDZ20" s="502"/>
      <c r="JEA20" s="502"/>
      <c r="JEB20" s="502"/>
      <c r="JEC20" s="502"/>
      <c r="JED20" s="502"/>
      <c r="JEE20" s="502"/>
      <c r="JEF20" s="502"/>
      <c r="JEG20" s="502"/>
      <c r="JEH20" s="502"/>
      <c r="JEI20" s="502"/>
      <c r="JEJ20" s="502"/>
      <c r="JEK20" s="502"/>
      <c r="JEL20" s="502"/>
      <c r="JEM20" s="502"/>
      <c r="JEN20" s="502"/>
      <c r="JEO20" s="502"/>
      <c r="JEP20" s="502"/>
      <c r="JEQ20" s="502"/>
      <c r="JER20" s="502"/>
      <c r="JES20" s="502"/>
      <c r="JET20" s="502"/>
      <c r="JEU20" s="502"/>
      <c r="JEV20" s="502"/>
      <c r="JEW20" s="502"/>
      <c r="JEX20" s="502"/>
      <c r="JEY20" s="502"/>
      <c r="JEZ20" s="502"/>
      <c r="JFA20" s="502"/>
      <c r="JFB20" s="502"/>
      <c r="JFC20" s="502"/>
      <c r="JFD20" s="502"/>
      <c r="JFE20" s="502"/>
      <c r="JFF20" s="502"/>
      <c r="JFG20" s="502"/>
      <c r="JFH20" s="502"/>
      <c r="JFI20" s="502"/>
      <c r="JFJ20" s="502"/>
      <c r="JFK20" s="502"/>
      <c r="JFL20" s="502"/>
      <c r="JFM20" s="502"/>
      <c r="JFN20" s="502"/>
      <c r="JFO20" s="502"/>
      <c r="JFP20" s="502"/>
      <c r="JFQ20" s="502"/>
      <c r="JFR20" s="502"/>
      <c r="JFS20" s="502"/>
      <c r="JFT20" s="502"/>
      <c r="JFU20" s="502"/>
      <c r="JFV20" s="502"/>
      <c r="JFW20" s="502"/>
      <c r="JFX20" s="502"/>
      <c r="JFY20" s="502"/>
      <c r="JFZ20" s="502"/>
      <c r="JGA20" s="502"/>
      <c r="JGB20" s="502"/>
      <c r="JGC20" s="502"/>
      <c r="JGD20" s="502"/>
      <c r="JGE20" s="502"/>
      <c r="JGF20" s="502"/>
      <c r="JGG20" s="502"/>
      <c r="JGH20" s="502"/>
      <c r="JGI20" s="502"/>
      <c r="JGJ20" s="502"/>
      <c r="JGK20" s="502"/>
      <c r="JGL20" s="502"/>
      <c r="JGM20" s="502"/>
      <c r="JGN20" s="502"/>
      <c r="JGO20" s="502"/>
      <c r="JGP20" s="502"/>
      <c r="JGQ20" s="502"/>
      <c r="JGR20" s="502"/>
      <c r="JGS20" s="502"/>
      <c r="JGT20" s="502"/>
      <c r="JGU20" s="502"/>
      <c r="JGV20" s="502"/>
      <c r="JGW20" s="502"/>
      <c r="JGX20" s="502"/>
      <c r="JGY20" s="502"/>
      <c r="JGZ20" s="502"/>
      <c r="JHA20" s="502"/>
      <c r="JHB20" s="502"/>
      <c r="JHC20" s="502"/>
      <c r="JHD20" s="502"/>
      <c r="JHE20" s="502"/>
      <c r="JHF20" s="502"/>
      <c r="JHG20" s="502"/>
      <c r="JHH20" s="502"/>
      <c r="JHI20" s="502"/>
      <c r="JHJ20" s="502"/>
      <c r="JHK20" s="502"/>
      <c r="JHL20" s="502"/>
      <c r="JHM20" s="502"/>
      <c r="JHN20" s="502"/>
      <c r="JHO20" s="502"/>
      <c r="JHP20" s="502"/>
      <c r="JHQ20" s="502"/>
      <c r="JHR20" s="502"/>
      <c r="JHS20" s="502"/>
      <c r="JHT20" s="502"/>
      <c r="JHU20" s="502"/>
      <c r="JHV20" s="502"/>
      <c r="JHW20" s="502"/>
      <c r="JHX20" s="502"/>
      <c r="JHY20" s="502"/>
      <c r="JHZ20" s="502"/>
      <c r="JIA20" s="502"/>
      <c r="JIB20" s="502"/>
      <c r="JIC20" s="502"/>
      <c r="JID20" s="502"/>
      <c r="JIE20" s="502"/>
      <c r="JIF20" s="502"/>
      <c r="JIG20" s="502"/>
      <c r="JIH20" s="502"/>
      <c r="JII20" s="502"/>
      <c r="JIJ20" s="502"/>
      <c r="JIK20" s="502"/>
      <c r="JIL20" s="502"/>
      <c r="JIM20" s="502"/>
      <c r="JIN20" s="502"/>
      <c r="JIO20" s="502"/>
      <c r="JIP20" s="502"/>
      <c r="JIQ20" s="502"/>
      <c r="JIR20" s="502"/>
      <c r="JIS20" s="502"/>
      <c r="JIT20" s="502"/>
      <c r="JIU20" s="502"/>
      <c r="JIV20" s="502"/>
      <c r="JIW20" s="502"/>
      <c r="JIX20" s="502"/>
      <c r="JIY20" s="502"/>
      <c r="JIZ20" s="502"/>
      <c r="JJA20" s="502"/>
      <c r="JJB20" s="502"/>
      <c r="JJC20" s="502"/>
      <c r="JJD20" s="502"/>
      <c r="JJE20" s="502"/>
      <c r="JJF20" s="502"/>
      <c r="JJG20" s="502"/>
      <c r="JJH20" s="502"/>
      <c r="JJI20" s="502"/>
      <c r="JJJ20" s="502"/>
      <c r="JJK20" s="502"/>
      <c r="JJL20" s="502"/>
      <c r="JJM20" s="502"/>
      <c r="JJN20" s="502"/>
      <c r="JJO20" s="502"/>
      <c r="JJP20" s="502"/>
      <c r="JJQ20" s="502"/>
      <c r="JJR20" s="502"/>
      <c r="JJS20" s="502"/>
      <c r="JJT20" s="502"/>
      <c r="JJU20" s="502"/>
      <c r="JJV20" s="502"/>
      <c r="JJW20" s="502"/>
      <c r="JJX20" s="502"/>
      <c r="JJY20" s="502"/>
      <c r="JJZ20" s="502"/>
      <c r="JKA20" s="502"/>
      <c r="JKB20" s="502"/>
      <c r="JKC20" s="502"/>
      <c r="JKD20" s="502"/>
      <c r="JKE20" s="502"/>
      <c r="JKF20" s="502"/>
      <c r="JKG20" s="502"/>
      <c r="JKH20" s="502"/>
      <c r="JKI20" s="502"/>
      <c r="JKJ20" s="502"/>
      <c r="JKK20" s="502"/>
      <c r="JKL20" s="502"/>
      <c r="JKM20" s="502"/>
      <c r="JKN20" s="502"/>
      <c r="JKO20" s="502"/>
      <c r="JKP20" s="502"/>
      <c r="JKQ20" s="502"/>
      <c r="JKR20" s="502"/>
      <c r="JKS20" s="502"/>
      <c r="JKT20" s="502"/>
      <c r="JKU20" s="502"/>
      <c r="JKV20" s="502"/>
      <c r="JKW20" s="502"/>
      <c r="JKX20" s="502"/>
      <c r="JKY20" s="502"/>
      <c r="JKZ20" s="502"/>
      <c r="JLA20" s="502"/>
      <c r="JLB20" s="502"/>
      <c r="JLC20" s="502"/>
      <c r="JLD20" s="502"/>
      <c r="JLE20" s="502"/>
      <c r="JLF20" s="502"/>
      <c r="JLG20" s="502"/>
      <c r="JLH20" s="502"/>
      <c r="JLI20" s="502"/>
      <c r="JLJ20" s="502"/>
      <c r="JLK20" s="502"/>
      <c r="JLL20" s="502"/>
      <c r="JLM20" s="502"/>
      <c r="JLN20" s="502"/>
      <c r="JLO20" s="502"/>
      <c r="JLP20" s="502"/>
      <c r="JLQ20" s="502"/>
      <c r="JLR20" s="502"/>
      <c r="JLS20" s="502"/>
      <c r="JLT20" s="502"/>
      <c r="JLU20" s="502"/>
      <c r="JLV20" s="502"/>
      <c r="JLW20" s="502"/>
      <c r="JLX20" s="502"/>
      <c r="JLY20" s="502"/>
      <c r="JLZ20" s="502"/>
      <c r="JMA20" s="502"/>
      <c r="JMB20" s="502"/>
      <c r="JMC20" s="502"/>
      <c r="JMD20" s="502"/>
      <c r="JME20" s="502"/>
      <c r="JMF20" s="502"/>
      <c r="JMG20" s="502"/>
      <c r="JMH20" s="502"/>
      <c r="JMI20" s="502"/>
      <c r="JMJ20" s="502"/>
      <c r="JMK20" s="502"/>
      <c r="JML20" s="502"/>
      <c r="JMM20" s="502"/>
      <c r="JMN20" s="502"/>
      <c r="JMO20" s="502"/>
      <c r="JMP20" s="502"/>
      <c r="JMQ20" s="502"/>
      <c r="JMR20" s="502"/>
      <c r="JMS20" s="502"/>
      <c r="JMT20" s="502"/>
      <c r="JMU20" s="502"/>
      <c r="JMV20" s="502"/>
      <c r="JMW20" s="502"/>
      <c r="JMX20" s="502"/>
      <c r="JMY20" s="502"/>
      <c r="JMZ20" s="502"/>
      <c r="JNA20" s="502"/>
      <c r="JNB20" s="502"/>
      <c r="JNC20" s="502"/>
      <c r="JND20" s="502"/>
      <c r="JNE20" s="502"/>
      <c r="JNF20" s="502"/>
      <c r="JNG20" s="502"/>
      <c r="JNH20" s="502"/>
      <c r="JNI20" s="502"/>
      <c r="JNJ20" s="502"/>
      <c r="JNK20" s="502"/>
      <c r="JNL20" s="502"/>
      <c r="JNM20" s="502"/>
      <c r="JNN20" s="502"/>
      <c r="JNO20" s="502"/>
      <c r="JNP20" s="502"/>
      <c r="JNQ20" s="502"/>
      <c r="JNR20" s="502"/>
      <c r="JNS20" s="502"/>
      <c r="JNT20" s="502"/>
      <c r="JNU20" s="502"/>
      <c r="JNV20" s="502"/>
      <c r="JNW20" s="502"/>
      <c r="JNX20" s="502"/>
      <c r="JNY20" s="502"/>
      <c r="JNZ20" s="502"/>
      <c r="JOA20" s="502"/>
      <c r="JOB20" s="502"/>
      <c r="JOC20" s="502"/>
      <c r="JOD20" s="502"/>
      <c r="JOE20" s="502"/>
      <c r="JOF20" s="502"/>
      <c r="JOG20" s="502"/>
      <c r="JOH20" s="502"/>
      <c r="JOI20" s="502"/>
      <c r="JOJ20" s="502"/>
      <c r="JOK20" s="502"/>
      <c r="JOL20" s="502"/>
      <c r="JOM20" s="502"/>
      <c r="JON20" s="502"/>
      <c r="JOO20" s="502"/>
      <c r="JOP20" s="502"/>
      <c r="JOQ20" s="502"/>
      <c r="JOR20" s="502"/>
      <c r="JOS20" s="502"/>
      <c r="JOT20" s="502"/>
      <c r="JOU20" s="502"/>
      <c r="JOV20" s="502"/>
      <c r="JOW20" s="502"/>
      <c r="JOX20" s="502"/>
      <c r="JOY20" s="502"/>
      <c r="JOZ20" s="502"/>
      <c r="JPA20" s="502"/>
      <c r="JPB20" s="502"/>
      <c r="JPC20" s="502"/>
      <c r="JPD20" s="502"/>
      <c r="JPE20" s="502"/>
      <c r="JPF20" s="502"/>
      <c r="JPG20" s="502"/>
      <c r="JPH20" s="502"/>
      <c r="JPI20" s="502"/>
      <c r="JPJ20" s="502"/>
      <c r="JPK20" s="502"/>
      <c r="JPL20" s="502"/>
      <c r="JPM20" s="502"/>
      <c r="JPN20" s="502"/>
      <c r="JPO20" s="502"/>
      <c r="JPP20" s="502"/>
      <c r="JPQ20" s="502"/>
      <c r="JPR20" s="502"/>
      <c r="JPS20" s="502"/>
      <c r="JPT20" s="502"/>
      <c r="JPU20" s="502"/>
      <c r="JPV20" s="502"/>
      <c r="JPW20" s="502"/>
      <c r="JPX20" s="502"/>
      <c r="JPY20" s="502"/>
      <c r="JPZ20" s="502"/>
      <c r="JQA20" s="502"/>
      <c r="JQB20" s="502"/>
      <c r="JQC20" s="502"/>
      <c r="JQD20" s="502"/>
      <c r="JQE20" s="502"/>
      <c r="JQF20" s="502"/>
      <c r="JQG20" s="502"/>
      <c r="JQH20" s="502"/>
      <c r="JQI20" s="502"/>
      <c r="JQJ20" s="502"/>
      <c r="JQK20" s="502"/>
      <c r="JQL20" s="502"/>
      <c r="JQM20" s="502"/>
      <c r="JQN20" s="502"/>
      <c r="JQO20" s="502"/>
      <c r="JQP20" s="502"/>
      <c r="JQQ20" s="502"/>
      <c r="JQR20" s="502"/>
      <c r="JQS20" s="502"/>
      <c r="JQT20" s="502"/>
      <c r="JQU20" s="502"/>
      <c r="JQV20" s="502"/>
      <c r="JQW20" s="502"/>
      <c r="JQX20" s="502"/>
      <c r="JQY20" s="502"/>
      <c r="JQZ20" s="502"/>
      <c r="JRA20" s="502"/>
      <c r="JRB20" s="502"/>
      <c r="JRC20" s="502"/>
      <c r="JRD20" s="502"/>
      <c r="JRE20" s="502"/>
      <c r="JRF20" s="502"/>
      <c r="JRG20" s="502"/>
      <c r="JRH20" s="502"/>
      <c r="JRI20" s="502"/>
      <c r="JRJ20" s="502"/>
      <c r="JRK20" s="502"/>
      <c r="JRL20" s="502"/>
      <c r="JRM20" s="502"/>
      <c r="JRN20" s="502"/>
      <c r="JRO20" s="502"/>
      <c r="JRP20" s="502"/>
      <c r="JRQ20" s="502"/>
      <c r="JRR20" s="502"/>
      <c r="JRS20" s="502"/>
      <c r="JRT20" s="502"/>
      <c r="JRU20" s="502"/>
      <c r="JRV20" s="502"/>
      <c r="JRW20" s="502"/>
      <c r="JRX20" s="502"/>
      <c r="JRY20" s="502"/>
      <c r="JRZ20" s="502"/>
      <c r="JSA20" s="502"/>
      <c r="JSB20" s="502"/>
      <c r="JSC20" s="502"/>
      <c r="JSD20" s="502"/>
      <c r="JSE20" s="502"/>
      <c r="JSF20" s="502"/>
      <c r="JSG20" s="502"/>
      <c r="JSH20" s="502"/>
      <c r="JSI20" s="502"/>
      <c r="JSJ20" s="502"/>
      <c r="JSK20" s="502"/>
      <c r="JSL20" s="502"/>
      <c r="JSM20" s="502"/>
      <c r="JSN20" s="502"/>
      <c r="JSO20" s="502"/>
      <c r="JSP20" s="502"/>
      <c r="JSQ20" s="502"/>
      <c r="JSR20" s="502"/>
      <c r="JSS20" s="502"/>
      <c r="JST20" s="502"/>
      <c r="JSU20" s="502"/>
      <c r="JSV20" s="502"/>
      <c r="JSW20" s="502"/>
      <c r="JSX20" s="502"/>
      <c r="JSY20" s="502"/>
      <c r="JSZ20" s="502"/>
      <c r="JTA20" s="502"/>
      <c r="JTB20" s="502"/>
      <c r="JTC20" s="502"/>
      <c r="JTD20" s="502"/>
      <c r="JTE20" s="502"/>
      <c r="JTF20" s="502"/>
      <c r="JTG20" s="502"/>
      <c r="JTH20" s="502"/>
      <c r="JTI20" s="502"/>
      <c r="JTJ20" s="502"/>
      <c r="JTK20" s="502"/>
      <c r="JTL20" s="502"/>
      <c r="JTM20" s="502"/>
      <c r="JTN20" s="502"/>
      <c r="JTO20" s="502"/>
      <c r="JTP20" s="502"/>
      <c r="JTQ20" s="502"/>
      <c r="JTR20" s="502"/>
      <c r="JTS20" s="502"/>
      <c r="JTT20" s="502"/>
      <c r="JTU20" s="502"/>
      <c r="JTV20" s="502"/>
      <c r="JTW20" s="502"/>
      <c r="JTX20" s="502"/>
      <c r="JTY20" s="502"/>
      <c r="JTZ20" s="502"/>
      <c r="JUA20" s="502"/>
      <c r="JUB20" s="502"/>
      <c r="JUC20" s="502"/>
      <c r="JUD20" s="502"/>
      <c r="JUE20" s="502"/>
      <c r="JUF20" s="502"/>
      <c r="JUG20" s="502"/>
      <c r="JUH20" s="502"/>
      <c r="JUI20" s="502"/>
      <c r="JUJ20" s="502"/>
      <c r="JUK20" s="502"/>
      <c r="JUL20" s="502"/>
      <c r="JUM20" s="502"/>
      <c r="JUN20" s="502"/>
      <c r="JUO20" s="502"/>
      <c r="JUP20" s="502"/>
      <c r="JUQ20" s="502"/>
      <c r="JUR20" s="502"/>
      <c r="JUS20" s="502"/>
      <c r="JUT20" s="502"/>
      <c r="JUU20" s="502"/>
      <c r="JUV20" s="502"/>
      <c r="JUW20" s="502"/>
      <c r="JUX20" s="502"/>
      <c r="JUY20" s="502"/>
      <c r="JUZ20" s="502"/>
      <c r="JVA20" s="502"/>
      <c r="JVB20" s="502"/>
      <c r="JVC20" s="502"/>
      <c r="JVD20" s="502"/>
      <c r="JVE20" s="502"/>
      <c r="JVF20" s="502"/>
      <c r="JVG20" s="502"/>
      <c r="JVH20" s="502"/>
      <c r="JVI20" s="502"/>
      <c r="JVJ20" s="502"/>
      <c r="JVK20" s="502"/>
      <c r="JVL20" s="502"/>
      <c r="JVM20" s="502"/>
      <c r="JVN20" s="502"/>
      <c r="JVO20" s="502"/>
      <c r="JVP20" s="502"/>
      <c r="JVQ20" s="502"/>
      <c r="JVR20" s="502"/>
      <c r="JVS20" s="502"/>
      <c r="JVT20" s="502"/>
      <c r="JVU20" s="502"/>
      <c r="JVV20" s="502"/>
      <c r="JVW20" s="502"/>
      <c r="JVX20" s="502"/>
      <c r="JVY20" s="502"/>
      <c r="JVZ20" s="502"/>
      <c r="JWA20" s="502"/>
      <c r="JWB20" s="502"/>
      <c r="JWC20" s="502"/>
      <c r="JWD20" s="502"/>
      <c r="JWE20" s="502"/>
      <c r="JWF20" s="502"/>
      <c r="JWG20" s="502"/>
      <c r="JWH20" s="502"/>
      <c r="JWI20" s="502"/>
      <c r="JWJ20" s="502"/>
      <c r="JWK20" s="502"/>
      <c r="JWL20" s="502"/>
      <c r="JWM20" s="502"/>
      <c r="JWN20" s="502"/>
      <c r="JWO20" s="502"/>
      <c r="JWP20" s="502"/>
      <c r="JWQ20" s="502"/>
      <c r="JWR20" s="502"/>
      <c r="JWS20" s="502"/>
      <c r="JWT20" s="502"/>
      <c r="JWU20" s="502"/>
      <c r="JWV20" s="502"/>
      <c r="JWW20" s="502"/>
      <c r="JWX20" s="502"/>
      <c r="JWY20" s="502"/>
      <c r="JWZ20" s="502"/>
      <c r="JXA20" s="502"/>
      <c r="JXB20" s="502"/>
      <c r="JXC20" s="502"/>
      <c r="JXD20" s="502"/>
      <c r="JXE20" s="502"/>
      <c r="JXF20" s="502"/>
      <c r="JXG20" s="502"/>
      <c r="JXH20" s="502"/>
      <c r="JXI20" s="502"/>
      <c r="JXJ20" s="502"/>
      <c r="JXK20" s="502"/>
      <c r="JXL20" s="502"/>
      <c r="JXM20" s="502"/>
      <c r="JXN20" s="502"/>
      <c r="JXO20" s="502"/>
      <c r="JXP20" s="502"/>
      <c r="JXQ20" s="502"/>
      <c r="JXR20" s="502"/>
      <c r="JXS20" s="502"/>
      <c r="JXT20" s="502"/>
      <c r="JXU20" s="502"/>
      <c r="JXV20" s="502"/>
      <c r="JXW20" s="502"/>
      <c r="JXX20" s="502"/>
      <c r="JXY20" s="502"/>
      <c r="JXZ20" s="502"/>
      <c r="JYA20" s="502"/>
      <c r="JYB20" s="502"/>
      <c r="JYC20" s="502"/>
      <c r="JYD20" s="502"/>
      <c r="JYE20" s="502"/>
      <c r="JYF20" s="502"/>
      <c r="JYG20" s="502"/>
      <c r="JYH20" s="502"/>
      <c r="JYI20" s="502"/>
      <c r="JYJ20" s="502"/>
      <c r="JYK20" s="502"/>
      <c r="JYL20" s="502"/>
      <c r="JYM20" s="502"/>
      <c r="JYN20" s="502"/>
      <c r="JYO20" s="502"/>
      <c r="JYP20" s="502"/>
      <c r="JYQ20" s="502"/>
      <c r="JYR20" s="502"/>
      <c r="JYS20" s="502"/>
      <c r="JYT20" s="502"/>
      <c r="JYU20" s="502"/>
      <c r="JYV20" s="502"/>
      <c r="JYW20" s="502"/>
      <c r="JYX20" s="502"/>
      <c r="JYY20" s="502"/>
      <c r="JYZ20" s="502"/>
      <c r="JZA20" s="502"/>
      <c r="JZB20" s="502"/>
      <c r="JZC20" s="502"/>
      <c r="JZD20" s="502"/>
      <c r="JZE20" s="502"/>
      <c r="JZF20" s="502"/>
      <c r="JZG20" s="502"/>
      <c r="JZH20" s="502"/>
      <c r="JZI20" s="502"/>
      <c r="JZJ20" s="502"/>
      <c r="JZK20" s="502"/>
      <c r="JZL20" s="502"/>
      <c r="JZM20" s="502"/>
      <c r="JZN20" s="502"/>
      <c r="JZO20" s="502"/>
      <c r="JZP20" s="502"/>
      <c r="JZQ20" s="502"/>
      <c r="JZR20" s="502"/>
      <c r="JZS20" s="502"/>
      <c r="JZT20" s="502"/>
      <c r="JZU20" s="502"/>
      <c r="JZV20" s="502"/>
      <c r="JZW20" s="502"/>
      <c r="JZX20" s="502"/>
      <c r="JZY20" s="502"/>
      <c r="JZZ20" s="502"/>
      <c r="KAA20" s="502"/>
      <c r="KAB20" s="502"/>
      <c r="KAC20" s="502"/>
      <c r="KAD20" s="502"/>
      <c r="KAE20" s="502"/>
      <c r="KAF20" s="502"/>
      <c r="KAG20" s="502"/>
      <c r="KAH20" s="502"/>
      <c r="KAI20" s="502"/>
      <c r="KAJ20" s="502"/>
      <c r="KAK20" s="502"/>
      <c r="KAL20" s="502"/>
      <c r="KAM20" s="502"/>
      <c r="KAN20" s="502"/>
      <c r="KAO20" s="502"/>
      <c r="KAP20" s="502"/>
      <c r="KAQ20" s="502"/>
      <c r="KAR20" s="502"/>
      <c r="KAS20" s="502"/>
      <c r="KAT20" s="502"/>
      <c r="KAU20" s="502"/>
      <c r="KAV20" s="502"/>
      <c r="KAW20" s="502"/>
      <c r="KAX20" s="502"/>
      <c r="KAY20" s="502"/>
      <c r="KAZ20" s="502"/>
      <c r="KBA20" s="502"/>
      <c r="KBB20" s="502"/>
      <c r="KBC20" s="502"/>
      <c r="KBD20" s="502"/>
      <c r="KBE20" s="502"/>
      <c r="KBF20" s="502"/>
      <c r="KBG20" s="502"/>
      <c r="KBH20" s="502"/>
      <c r="KBI20" s="502"/>
      <c r="KBJ20" s="502"/>
      <c r="KBK20" s="502"/>
      <c r="KBL20" s="502"/>
      <c r="KBM20" s="502"/>
      <c r="KBN20" s="502"/>
      <c r="KBO20" s="502"/>
      <c r="KBP20" s="502"/>
      <c r="KBQ20" s="502"/>
      <c r="KBR20" s="502"/>
      <c r="KBS20" s="502"/>
      <c r="KBT20" s="502"/>
      <c r="KBU20" s="502"/>
      <c r="KBV20" s="502"/>
      <c r="KBW20" s="502"/>
      <c r="KBX20" s="502"/>
      <c r="KBY20" s="502"/>
      <c r="KBZ20" s="502"/>
      <c r="KCA20" s="502"/>
      <c r="KCB20" s="502"/>
      <c r="KCC20" s="502"/>
      <c r="KCD20" s="502"/>
      <c r="KCE20" s="502"/>
      <c r="KCF20" s="502"/>
      <c r="KCG20" s="502"/>
      <c r="KCH20" s="502"/>
      <c r="KCI20" s="502"/>
      <c r="KCJ20" s="502"/>
      <c r="KCK20" s="502"/>
      <c r="KCL20" s="502"/>
      <c r="KCM20" s="502"/>
      <c r="KCN20" s="502"/>
      <c r="KCO20" s="502"/>
      <c r="KCP20" s="502"/>
      <c r="KCQ20" s="502"/>
      <c r="KCR20" s="502"/>
      <c r="KCS20" s="502"/>
      <c r="KCT20" s="502"/>
      <c r="KCU20" s="502"/>
      <c r="KCV20" s="502"/>
      <c r="KCW20" s="502"/>
      <c r="KCX20" s="502"/>
      <c r="KCY20" s="502"/>
      <c r="KCZ20" s="502"/>
      <c r="KDA20" s="502"/>
      <c r="KDB20" s="502"/>
      <c r="KDC20" s="502"/>
      <c r="KDD20" s="502"/>
      <c r="KDE20" s="502"/>
      <c r="KDF20" s="502"/>
      <c r="KDG20" s="502"/>
      <c r="KDH20" s="502"/>
      <c r="KDI20" s="502"/>
      <c r="KDJ20" s="502"/>
      <c r="KDK20" s="502"/>
      <c r="KDL20" s="502"/>
      <c r="KDM20" s="502"/>
      <c r="KDN20" s="502"/>
      <c r="KDO20" s="502"/>
      <c r="KDP20" s="502"/>
      <c r="KDQ20" s="502"/>
      <c r="KDR20" s="502"/>
      <c r="KDS20" s="502"/>
      <c r="KDT20" s="502"/>
      <c r="KDU20" s="502"/>
      <c r="KDV20" s="502"/>
      <c r="KDW20" s="502"/>
      <c r="KDX20" s="502"/>
      <c r="KDY20" s="502"/>
      <c r="KDZ20" s="502"/>
      <c r="KEA20" s="502"/>
      <c r="KEB20" s="502"/>
      <c r="KEC20" s="502"/>
      <c r="KED20" s="502"/>
      <c r="KEE20" s="502"/>
      <c r="KEF20" s="502"/>
      <c r="KEG20" s="502"/>
      <c r="KEH20" s="502"/>
      <c r="KEI20" s="502"/>
      <c r="KEJ20" s="502"/>
      <c r="KEK20" s="502"/>
      <c r="KEL20" s="502"/>
      <c r="KEM20" s="502"/>
      <c r="KEN20" s="502"/>
      <c r="KEO20" s="502"/>
      <c r="KEP20" s="502"/>
      <c r="KEQ20" s="502"/>
      <c r="KER20" s="502"/>
      <c r="KES20" s="502"/>
      <c r="KET20" s="502"/>
      <c r="KEU20" s="502"/>
      <c r="KEV20" s="502"/>
      <c r="KEW20" s="502"/>
      <c r="KEX20" s="502"/>
      <c r="KEY20" s="502"/>
      <c r="KEZ20" s="502"/>
      <c r="KFA20" s="502"/>
      <c r="KFB20" s="502"/>
      <c r="KFC20" s="502"/>
      <c r="KFD20" s="502"/>
      <c r="KFE20" s="502"/>
      <c r="KFF20" s="502"/>
      <c r="KFG20" s="502"/>
      <c r="KFH20" s="502"/>
      <c r="KFI20" s="502"/>
      <c r="KFJ20" s="502"/>
      <c r="KFK20" s="502"/>
      <c r="KFL20" s="502"/>
      <c r="KFM20" s="502"/>
      <c r="KFN20" s="502"/>
      <c r="KFO20" s="502"/>
      <c r="KFP20" s="502"/>
      <c r="KFQ20" s="502"/>
      <c r="KFR20" s="502"/>
      <c r="KFS20" s="502"/>
      <c r="KFT20" s="502"/>
      <c r="KFU20" s="502"/>
      <c r="KFV20" s="502"/>
      <c r="KFW20" s="502"/>
      <c r="KFX20" s="502"/>
      <c r="KFY20" s="502"/>
      <c r="KFZ20" s="502"/>
      <c r="KGA20" s="502"/>
      <c r="KGB20" s="502"/>
      <c r="KGC20" s="502"/>
      <c r="KGD20" s="502"/>
      <c r="KGE20" s="502"/>
      <c r="KGF20" s="502"/>
      <c r="KGG20" s="502"/>
      <c r="KGH20" s="502"/>
      <c r="KGI20" s="502"/>
      <c r="KGJ20" s="502"/>
      <c r="KGK20" s="502"/>
      <c r="KGL20" s="502"/>
      <c r="KGM20" s="502"/>
      <c r="KGN20" s="502"/>
      <c r="KGO20" s="502"/>
      <c r="KGP20" s="502"/>
      <c r="KGQ20" s="502"/>
      <c r="KGR20" s="502"/>
      <c r="KGS20" s="502"/>
      <c r="KGT20" s="502"/>
      <c r="KGU20" s="502"/>
      <c r="KGV20" s="502"/>
      <c r="KGW20" s="502"/>
      <c r="KGX20" s="502"/>
      <c r="KGY20" s="502"/>
      <c r="KGZ20" s="502"/>
      <c r="KHA20" s="502"/>
      <c r="KHB20" s="502"/>
      <c r="KHC20" s="502"/>
      <c r="KHD20" s="502"/>
      <c r="KHE20" s="502"/>
      <c r="KHF20" s="502"/>
      <c r="KHG20" s="502"/>
      <c r="KHH20" s="502"/>
      <c r="KHI20" s="502"/>
      <c r="KHJ20" s="502"/>
      <c r="KHK20" s="502"/>
      <c r="KHL20" s="502"/>
      <c r="KHM20" s="502"/>
      <c r="KHN20" s="502"/>
      <c r="KHO20" s="502"/>
      <c r="KHP20" s="502"/>
      <c r="KHQ20" s="502"/>
      <c r="KHR20" s="502"/>
      <c r="KHS20" s="502"/>
      <c r="KHT20" s="502"/>
      <c r="KHU20" s="502"/>
      <c r="KHV20" s="502"/>
      <c r="KHW20" s="502"/>
      <c r="KHX20" s="502"/>
      <c r="KHY20" s="502"/>
      <c r="KHZ20" s="502"/>
      <c r="KIA20" s="502"/>
      <c r="KIB20" s="502"/>
      <c r="KIC20" s="502"/>
      <c r="KID20" s="502"/>
      <c r="KIE20" s="502"/>
      <c r="KIF20" s="502"/>
      <c r="KIG20" s="502"/>
      <c r="KIH20" s="502"/>
      <c r="KII20" s="502"/>
      <c r="KIJ20" s="502"/>
      <c r="KIK20" s="502"/>
      <c r="KIL20" s="502"/>
      <c r="KIM20" s="502"/>
      <c r="KIN20" s="502"/>
      <c r="KIO20" s="502"/>
      <c r="KIP20" s="502"/>
      <c r="KIQ20" s="502"/>
      <c r="KIR20" s="502"/>
      <c r="KIS20" s="502"/>
      <c r="KIT20" s="502"/>
      <c r="KIU20" s="502"/>
      <c r="KIV20" s="502"/>
      <c r="KIW20" s="502"/>
      <c r="KIX20" s="502"/>
      <c r="KIY20" s="502"/>
      <c r="KIZ20" s="502"/>
      <c r="KJA20" s="502"/>
      <c r="KJB20" s="502"/>
      <c r="KJC20" s="502"/>
      <c r="KJD20" s="502"/>
      <c r="KJE20" s="502"/>
      <c r="KJF20" s="502"/>
      <c r="KJG20" s="502"/>
      <c r="KJH20" s="502"/>
      <c r="KJI20" s="502"/>
      <c r="KJJ20" s="502"/>
      <c r="KJK20" s="502"/>
      <c r="KJL20" s="502"/>
      <c r="KJM20" s="502"/>
      <c r="KJN20" s="502"/>
      <c r="KJO20" s="502"/>
      <c r="KJP20" s="502"/>
      <c r="KJQ20" s="502"/>
      <c r="KJR20" s="502"/>
      <c r="KJS20" s="502"/>
      <c r="KJT20" s="502"/>
      <c r="KJU20" s="502"/>
      <c r="KJV20" s="502"/>
      <c r="KJW20" s="502"/>
      <c r="KJX20" s="502"/>
      <c r="KJY20" s="502"/>
      <c r="KJZ20" s="502"/>
      <c r="KKA20" s="502"/>
      <c r="KKB20" s="502"/>
      <c r="KKC20" s="502"/>
      <c r="KKD20" s="502"/>
      <c r="KKE20" s="502"/>
      <c r="KKF20" s="502"/>
      <c r="KKG20" s="502"/>
      <c r="KKH20" s="502"/>
      <c r="KKI20" s="502"/>
      <c r="KKJ20" s="502"/>
      <c r="KKK20" s="502"/>
      <c r="KKL20" s="502"/>
      <c r="KKM20" s="502"/>
      <c r="KKN20" s="502"/>
      <c r="KKO20" s="502"/>
      <c r="KKP20" s="502"/>
      <c r="KKQ20" s="502"/>
      <c r="KKR20" s="502"/>
      <c r="KKS20" s="502"/>
      <c r="KKT20" s="502"/>
      <c r="KKU20" s="502"/>
      <c r="KKV20" s="502"/>
      <c r="KKW20" s="502"/>
      <c r="KKX20" s="502"/>
      <c r="KKY20" s="502"/>
      <c r="KKZ20" s="502"/>
      <c r="KLA20" s="502"/>
      <c r="KLB20" s="502"/>
      <c r="KLC20" s="502"/>
      <c r="KLD20" s="502"/>
      <c r="KLE20" s="502"/>
      <c r="KLF20" s="502"/>
      <c r="KLG20" s="502"/>
      <c r="KLH20" s="502"/>
      <c r="KLI20" s="502"/>
      <c r="KLJ20" s="502"/>
      <c r="KLK20" s="502"/>
      <c r="KLL20" s="502"/>
      <c r="KLM20" s="502"/>
      <c r="KLN20" s="502"/>
      <c r="KLO20" s="502"/>
      <c r="KLP20" s="502"/>
      <c r="KLQ20" s="502"/>
      <c r="KLR20" s="502"/>
      <c r="KLS20" s="502"/>
      <c r="KLT20" s="502"/>
      <c r="KLU20" s="502"/>
      <c r="KLV20" s="502"/>
      <c r="KLW20" s="502"/>
      <c r="KLX20" s="502"/>
      <c r="KLY20" s="502"/>
      <c r="KLZ20" s="502"/>
      <c r="KMA20" s="502"/>
      <c r="KMB20" s="502"/>
      <c r="KMC20" s="502"/>
      <c r="KMD20" s="502"/>
      <c r="KME20" s="502"/>
      <c r="KMF20" s="502"/>
      <c r="KMG20" s="502"/>
      <c r="KMH20" s="502"/>
      <c r="KMI20" s="502"/>
      <c r="KMJ20" s="502"/>
      <c r="KMK20" s="502"/>
      <c r="KML20" s="502"/>
      <c r="KMM20" s="502"/>
      <c r="KMN20" s="502"/>
      <c r="KMO20" s="502"/>
      <c r="KMP20" s="502"/>
      <c r="KMQ20" s="502"/>
      <c r="KMR20" s="502"/>
      <c r="KMS20" s="502"/>
      <c r="KMT20" s="502"/>
      <c r="KMU20" s="502"/>
      <c r="KMV20" s="502"/>
      <c r="KMW20" s="502"/>
      <c r="KMX20" s="502"/>
      <c r="KMY20" s="502"/>
      <c r="KMZ20" s="502"/>
      <c r="KNA20" s="502"/>
      <c r="KNB20" s="502"/>
      <c r="KNC20" s="502"/>
      <c r="KND20" s="502"/>
      <c r="KNE20" s="502"/>
      <c r="KNF20" s="502"/>
      <c r="KNG20" s="502"/>
      <c r="KNH20" s="502"/>
      <c r="KNI20" s="502"/>
      <c r="KNJ20" s="502"/>
      <c r="KNK20" s="502"/>
      <c r="KNL20" s="502"/>
      <c r="KNM20" s="502"/>
      <c r="KNN20" s="502"/>
      <c r="KNO20" s="502"/>
      <c r="KNP20" s="502"/>
      <c r="KNQ20" s="502"/>
      <c r="KNR20" s="502"/>
      <c r="KNS20" s="502"/>
      <c r="KNT20" s="502"/>
      <c r="KNU20" s="502"/>
      <c r="KNV20" s="502"/>
      <c r="KNW20" s="502"/>
      <c r="KNX20" s="502"/>
      <c r="KNY20" s="502"/>
      <c r="KNZ20" s="502"/>
      <c r="KOA20" s="502"/>
      <c r="KOB20" s="502"/>
      <c r="KOC20" s="502"/>
      <c r="KOD20" s="502"/>
      <c r="KOE20" s="502"/>
      <c r="KOF20" s="502"/>
      <c r="KOG20" s="502"/>
      <c r="KOH20" s="502"/>
      <c r="KOI20" s="502"/>
      <c r="KOJ20" s="502"/>
      <c r="KOK20" s="502"/>
      <c r="KOL20" s="502"/>
      <c r="KOM20" s="502"/>
      <c r="KON20" s="502"/>
      <c r="KOO20" s="502"/>
      <c r="KOP20" s="502"/>
      <c r="KOQ20" s="502"/>
      <c r="KOR20" s="502"/>
      <c r="KOS20" s="502"/>
      <c r="KOT20" s="502"/>
      <c r="KOU20" s="502"/>
      <c r="KOV20" s="502"/>
      <c r="KOW20" s="502"/>
      <c r="KOX20" s="502"/>
      <c r="KOY20" s="502"/>
      <c r="KOZ20" s="502"/>
      <c r="KPA20" s="502"/>
      <c r="KPB20" s="502"/>
      <c r="KPC20" s="502"/>
      <c r="KPD20" s="502"/>
      <c r="KPE20" s="502"/>
      <c r="KPF20" s="502"/>
      <c r="KPG20" s="502"/>
      <c r="KPH20" s="502"/>
      <c r="KPI20" s="502"/>
      <c r="KPJ20" s="502"/>
      <c r="KPK20" s="502"/>
      <c r="KPL20" s="502"/>
      <c r="KPM20" s="502"/>
      <c r="KPN20" s="502"/>
      <c r="KPO20" s="502"/>
      <c r="KPP20" s="502"/>
      <c r="KPQ20" s="502"/>
      <c r="KPR20" s="502"/>
      <c r="KPS20" s="502"/>
      <c r="KPT20" s="502"/>
      <c r="KPU20" s="502"/>
      <c r="KPV20" s="502"/>
      <c r="KPW20" s="502"/>
      <c r="KPX20" s="502"/>
      <c r="KPY20" s="502"/>
      <c r="KPZ20" s="502"/>
      <c r="KQA20" s="502"/>
      <c r="KQB20" s="502"/>
      <c r="KQC20" s="502"/>
      <c r="KQD20" s="502"/>
      <c r="KQE20" s="502"/>
      <c r="KQF20" s="502"/>
      <c r="KQG20" s="502"/>
      <c r="KQH20" s="502"/>
      <c r="KQI20" s="502"/>
      <c r="KQJ20" s="502"/>
      <c r="KQK20" s="502"/>
      <c r="KQL20" s="502"/>
      <c r="KQM20" s="502"/>
      <c r="KQN20" s="502"/>
      <c r="KQO20" s="502"/>
      <c r="KQP20" s="502"/>
      <c r="KQQ20" s="502"/>
      <c r="KQR20" s="502"/>
      <c r="KQS20" s="502"/>
      <c r="KQT20" s="502"/>
      <c r="KQU20" s="502"/>
      <c r="KQV20" s="502"/>
      <c r="KQW20" s="502"/>
      <c r="KQX20" s="502"/>
      <c r="KQY20" s="502"/>
      <c r="KQZ20" s="502"/>
      <c r="KRA20" s="502"/>
      <c r="KRB20" s="502"/>
      <c r="KRC20" s="502"/>
      <c r="KRD20" s="502"/>
      <c r="KRE20" s="502"/>
      <c r="KRF20" s="502"/>
      <c r="KRG20" s="502"/>
      <c r="KRH20" s="502"/>
      <c r="KRI20" s="502"/>
      <c r="KRJ20" s="502"/>
      <c r="KRK20" s="502"/>
      <c r="KRL20" s="502"/>
      <c r="KRM20" s="502"/>
      <c r="KRN20" s="502"/>
      <c r="KRO20" s="502"/>
      <c r="KRP20" s="502"/>
      <c r="KRQ20" s="502"/>
      <c r="KRR20" s="502"/>
      <c r="KRS20" s="502"/>
      <c r="KRT20" s="502"/>
      <c r="KRU20" s="502"/>
      <c r="KRV20" s="502"/>
      <c r="KRW20" s="502"/>
      <c r="KRX20" s="502"/>
      <c r="KRY20" s="502"/>
      <c r="KRZ20" s="502"/>
      <c r="KSA20" s="502"/>
      <c r="KSB20" s="502"/>
      <c r="KSC20" s="502"/>
      <c r="KSD20" s="502"/>
      <c r="KSE20" s="502"/>
      <c r="KSF20" s="502"/>
      <c r="KSG20" s="502"/>
      <c r="KSH20" s="502"/>
      <c r="KSI20" s="502"/>
      <c r="KSJ20" s="502"/>
      <c r="KSK20" s="502"/>
      <c r="KSL20" s="502"/>
      <c r="KSM20" s="502"/>
      <c r="KSN20" s="502"/>
      <c r="KSO20" s="502"/>
      <c r="KSP20" s="502"/>
      <c r="KSQ20" s="502"/>
      <c r="KSR20" s="502"/>
      <c r="KSS20" s="502"/>
      <c r="KST20" s="502"/>
      <c r="KSU20" s="502"/>
      <c r="KSV20" s="502"/>
      <c r="KSW20" s="502"/>
      <c r="KSX20" s="502"/>
      <c r="KSY20" s="502"/>
      <c r="KSZ20" s="502"/>
      <c r="KTA20" s="502"/>
      <c r="KTB20" s="502"/>
      <c r="KTC20" s="502"/>
      <c r="KTD20" s="502"/>
      <c r="KTE20" s="502"/>
      <c r="KTF20" s="502"/>
      <c r="KTG20" s="502"/>
      <c r="KTH20" s="502"/>
      <c r="KTI20" s="502"/>
      <c r="KTJ20" s="502"/>
      <c r="KTK20" s="502"/>
      <c r="KTL20" s="502"/>
      <c r="KTM20" s="502"/>
      <c r="KTN20" s="502"/>
      <c r="KTO20" s="502"/>
      <c r="KTP20" s="502"/>
      <c r="KTQ20" s="502"/>
      <c r="KTR20" s="502"/>
      <c r="KTS20" s="502"/>
      <c r="KTT20" s="502"/>
      <c r="KTU20" s="502"/>
      <c r="KTV20" s="502"/>
      <c r="KTW20" s="502"/>
      <c r="KTX20" s="502"/>
      <c r="KTY20" s="502"/>
      <c r="KTZ20" s="502"/>
      <c r="KUA20" s="502"/>
      <c r="KUB20" s="502"/>
      <c r="KUC20" s="502"/>
      <c r="KUD20" s="502"/>
      <c r="KUE20" s="502"/>
      <c r="KUF20" s="502"/>
      <c r="KUG20" s="502"/>
      <c r="KUH20" s="502"/>
      <c r="KUI20" s="502"/>
      <c r="KUJ20" s="502"/>
      <c r="KUK20" s="502"/>
      <c r="KUL20" s="502"/>
      <c r="KUM20" s="502"/>
      <c r="KUN20" s="502"/>
      <c r="KUO20" s="502"/>
      <c r="KUP20" s="502"/>
      <c r="KUQ20" s="502"/>
      <c r="KUR20" s="502"/>
      <c r="KUS20" s="502"/>
      <c r="KUT20" s="502"/>
      <c r="KUU20" s="502"/>
      <c r="KUV20" s="502"/>
      <c r="KUW20" s="502"/>
      <c r="KUX20" s="502"/>
      <c r="KUY20" s="502"/>
      <c r="KUZ20" s="502"/>
      <c r="KVA20" s="502"/>
      <c r="KVB20" s="502"/>
      <c r="KVC20" s="502"/>
      <c r="KVD20" s="502"/>
      <c r="KVE20" s="502"/>
      <c r="KVF20" s="502"/>
      <c r="KVG20" s="502"/>
      <c r="KVH20" s="502"/>
      <c r="KVI20" s="502"/>
      <c r="KVJ20" s="502"/>
      <c r="KVK20" s="502"/>
      <c r="KVL20" s="502"/>
      <c r="KVM20" s="502"/>
      <c r="KVN20" s="502"/>
      <c r="KVO20" s="502"/>
      <c r="KVP20" s="502"/>
      <c r="KVQ20" s="502"/>
      <c r="KVR20" s="502"/>
      <c r="KVS20" s="502"/>
      <c r="KVT20" s="502"/>
      <c r="KVU20" s="502"/>
      <c r="KVV20" s="502"/>
      <c r="KVW20" s="502"/>
      <c r="KVX20" s="502"/>
      <c r="KVY20" s="502"/>
      <c r="KVZ20" s="502"/>
      <c r="KWA20" s="502"/>
      <c r="KWB20" s="502"/>
      <c r="KWC20" s="502"/>
      <c r="KWD20" s="502"/>
      <c r="KWE20" s="502"/>
      <c r="KWF20" s="502"/>
      <c r="KWG20" s="502"/>
      <c r="KWH20" s="502"/>
      <c r="KWI20" s="502"/>
      <c r="KWJ20" s="502"/>
      <c r="KWK20" s="502"/>
      <c r="KWL20" s="502"/>
      <c r="KWM20" s="502"/>
      <c r="KWN20" s="502"/>
      <c r="KWO20" s="502"/>
      <c r="KWP20" s="502"/>
      <c r="KWQ20" s="502"/>
      <c r="KWR20" s="502"/>
      <c r="KWS20" s="502"/>
      <c r="KWT20" s="502"/>
      <c r="KWU20" s="502"/>
      <c r="KWV20" s="502"/>
      <c r="KWW20" s="502"/>
      <c r="KWX20" s="502"/>
      <c r="KWY20" s="502"/>
      <c r="KWZ20" s="502"/>
      <c r="KXA20" s="502"/>
      <c r="KXB20" s="502"/>
      <c r="KXC20" s="502"/>
      <c r="KXD20" s="502"/>
      <c r="KXE20" s="502"/>
      <c r="KXF20" s="502"/>
      <c r="KXG20" s="502"/>
      <c r="KXH20" s="502"/>
      <c r="KXI20" s="502"/>
      <c r="KXJ20" s="502"/>
      <c r="KXK20" s="502"/>
      <c r="KXL20" s="502"/>
      <c r="KXM20" s="502"/>
      <c r="KXN20" s="502"/>
      <c r="KXO20" s="502"/>
      <c r="KXP20" s="502"/>
      <c r="KXQ20" s="502"/>
      <c r="KXR20" s="502"/>
      <c r="KXS20" s="502"/>
      <c r="KXT20" s="502"/>
      <c r="KXU20" s="502"/>
      <c r="KXV20" s="502"/>
      <c r="KXW20" s="502"/>
      <c r="KXX20" s="502"/>
      <c r="KXY20" s="502"/>
      <c r="KXZ20" s="502"/>
      <c r="KYA20" s="502"/>
      <c r="KYB20" s="502"/>
      <c r="KYC20" s="502"/>
      <c r="KYD20" s="502"/>
      <c r="KYE20" s="502"/>
      <c r="KYF20" s="502"/>
      <c r="KYG20" s="502"/>
      <c r="KYH20" s="502"/>
      <c r="KYI20" s="502"/>
      <c r="KYJ20" s="502"/>
      <c r="KYK20" s="502"/>
      <c r="KYL20" s="502"/>
      <c r="KYM20" s="502"/>
      <c r="KYN20" s="502"/>
      <c r="KYO20" s="502"/>
      <c r="KYP20" s="502"/>
      <c r="KYQ20" s="502"/>
      <c r="KYR20" s="502"/>
      <c r="KYS20" s="502"/>
      <c r="KYT20" s="502"/>
      <c r="KYU20" s="502"/>
      <c r="KYV20" s="502"/>
      <c r="KYW20" s="502"/>
      <c r="KYX20" s="502"/>
      <c r="KYY20" s="502"/>
      <c r="KYZ20" s="502"/>
      <c r="KZA20" s="502"/>
      <c r="KZB20" s="502"/>
      <c r="KZC20" s="502"/>
      <c r="KZD20" s="502"/>
      <c r="KZE20" s="502"/>
      <c r="KZF20" s="502"/>
      <c r="KZG20" s="502"/>
      <c r="KZH20" s="502"/>
      <c r="KZI20" s="502"/>
      <c r="KZJ20" s="502"/>
      <c r="KZK20" s="502"/>
      <c r="KZL20" s="502"/>
      <c r="KZM20" s="502"/>
      <c r="KZN20" s="502"/>
      <c r="KZO20" s="502"/>
      <c r="KZP20" s="502"/>
      <c r="KZQ20" s="502"/>
      <c r="KZR20" s="502"/>
      <c r="KZS20" s="502"/>
      <c r="KZT20" s="502"/>
      <c r="KZU20" s="502"/>
      <c r="KZV20" s="502"/>
      <c r="KZW20" s="502"/>
      <c r="KZX20" s="502"/>
      <c r="KZY20" s="502"/>
      <c r="KZZ20" s="502"/>
      <c r="LAA20" s="502"/>
      <c r="LAB20" s="502"/>
      <c r="LAC20" s="502"/>
      <c r="LAD20" s="502"/>
      <c r="LAE20" s="502"/>
      <c r="LAF20" s="502"/>
      <c r="LAG20" s="502"/>
      <c r="LAH20" s="502"/>
      <c r="LAI20" s="502"/>
      <c r="LAJ20" s="502"/>
      <c r="LAK20" s="502"/>
      <c r="LAL20" s="502"/>
      <c r="LAM20" s="502"/>
      <c r="LAN20" s="502"/>
      <c r="LAO20" s="502"/>
      <c r="LAP20" s="502"/>
      <c r="LAQ20" s="502"/>
      <c r="LAR20" s="502"/>
      <c r="LAS20" s="502"/>
      <c r="LAT20" s="502"/>
      <c r="LAU20" s="502"/>
      <c r="LAV20" s="502"/>
      <c r="LAW20" s="502"/>
      <c r="LAX20" s="502"/>
      <c r="LAY20" s="502"/>
      <c r="LAZ20" s="502"/>
      <c r="LBA20" s="502"/>
      <c r="LBB20" s="502"/>
      <c r="LBC20" s="502"/>
      <c r="LBD20" s="502"/>
      <c r="LBE20" s="502"/>
      <c r="LBF20" s="502"/>
      <c r="LBG20" s="502"/>
      <c r="LBH20" s="502"/>
      <c r="LBI20" s="502"/>
      <c r="LBJ20" s="502"/>
      <c r="LBK20" s="502"/>
      <c r="LBL20" s="502"/>
      <c r="LBM20" s="502"/>
      <c r="LBN20" s="502"/>
      <c r="LBO20" s="502"/>
      <c r="LBP20" s="502"/>
      <c r="LBQ20" s="502"/>
      <c r="LBR20" s="502"/>
      <c r="LBS20" s="502"/>
      <c r="LBT20" s="502"/>
      <c r="LBU20" s="502"/>
      <c r="LBV20" s="502"/>
      <c r="LBW20" s="502"/>
      <c r="LBX20" s="502"/>
      <c r="LBY20" s="502"/>
      <c r="LBZ20" s="502"/>
      <c r="LCA20" s="502"/>
      <c r="LCB20" s="502"/>
      <c r="LCC20" s="502"/>
      <c r="LCD20" s="502"/>
      <c r="LCE20" s="502"/>
      <c r="LCF20" s="502"/>
      <c r="LCG20" s="502"/>
      <c r="LCH20" s="502"/>
      <c r="LCI20" s="502"/>
      <c r="LCJ20" s="502"/>
      <c r="LCK20" s="502"/>
      <c r="LCL20" s="502"/>
      <c r="LCM20" s="502"/>
      <c r="LCN20" s="502"/>
      <c r="LCO20" s="502"/>
      <c r="LCP20" s="502"/>
      <c r="LCQ20" s="502"/>
      <c r="LCR20" s="502"/>
      <c r="LCS20" s="502"/>
      <c r="LCT20" s="502"/>
      <c r="LCU20" s="502"/>
      <c r="LCV20" s="502"/>
      <c r="LCW20" s="502"/>
      <c r="LCX20" s="502"/>
      <c r="LCY20" s="502"/>
      <c r="LCZ20" s="502"/>
      <c r="LDA20" s="502"/>
      <c r="LDB20" s="502"/>
      <c r="LDC20" s="502"/>
      <c r="LDD20" s="502"/>
      <c r="LDE20" s="502"/>
      <c r="LDF20" s="502"/>
      <c r="LDG20" s="502"/>
      <c r="LDH20" s="502"/>
      <c r="LDI20" s="502"/>
      <c r="LDJ20" s="502"/>
      <c r="LDK20" s="502"/>
      <c r="LDL20" s="502"/>
      <c r="LDM20" s="502"/>
      <c r="LDN20" s="502"/>
      <c r="LDO20" s="502"/>
      <c r="LDP20" s="502"/>
      <c r="LDQ20" s="502"/>
      <c r="LDR20" s="502"/>
      <c r="LDS20" s="502"/>
      <c r="LDT20" s="502"/>
      <c r="LDU20" s="502"/>
      <c r="LDV20" s="502"/>
      <c r="LDW20" s="502"/>
      <c r="LDX20" s="502"/>
      <c r="LDY20" s="502"/>
      <c r="LDZ20" s="502"/>
      <c r="LEA20" s="502"/>
      <c r="LEB20" s="502"/>
      <c r="LEC20" s="502"/>
      <c r="LED20" s="502"/>
      <c r="LEE20" s="502"/>
      <c r="LEF20" s="502"/>
      <c r="LEG20" s="502"/>
      <c r="LEH20" s="502"/>
      <c r="LEI20" s="502"/>
      <c r="LEJ20" s="502"/>
      <c r="LEK20" s="502"/>
      <c r="LEL20" s="502"/>
      <c r="LEM20" s="502"/>
      <c r="LEN20" s="502"/>
      <c r="LEO20" s="502"/>
      <c r="LEP20" s="502"/>
      <c r="LEQ20" s="502"/>
      <c r="LER20" s="502"/>
      <c r="LES20" s="502"/>
      <c r="LET20" s="502"/>
      <c r="LEU20" s="502"/>
      <c r="LEV20" s="502"/>
      <c r="LEW20" s="502"/>
      <c r="LEX20" s="502"/>
      <c r="LEY20" s="502"/>
      <c r="LEZ20" s="502"/>
      <c r="LFA20" s="502"/>
      <c r="LFB20" s="502"/>
      <c r="LFC20" s="502"/>
      <c r="LFD20" s="502"/>
      <c r="LFE20" s="502"/>
      <c r="LFF20" s="502"/>
      <c r="LFG20" s="502"/>
      <c r="LFH20" s="502"/>
      <c r="LFI20" s="502"/>
      <c r="LFJ20" s="502"/>
      <c r="LFK20" s="502"/>
      <c r="LFL20" s="502"/>
      <c r="LFM20" s="502"/>
      <c r="LFN20" s="502"/>
      <c r="LFO20" s="502"/>
      <c r="LFP20" s="502"/>
      <c r="LFQ20" s="502"/>
      <c r="LFR20" s="502"/>
      <c r="LFS20" s="502"/>
      <c r="LFT20" s="502"/>
      <c r="LFU20" s="502"/>
      <c r="LFV20" s="502"/>
      <c r="LFW20" s="502"/>
      <c r="LFX20" s="502"/>
      <c r="LFY20" s="502"/>
      <c r="LFZ20" s="502"/>
      <c r="LGA20" s="502"/>
      <c r="LGB20" s="502"/>
      <c r="LGC20" s="502"/>
      <c r="LGD20" s="502"/>
      <c r="LGE20" s="502"/>
      <c r="LGF20" s="502"/>
      <c r="LGG20" s="502"/>
      <c r="LGH20" s="502"/>
      <c r="LGI20" s="502"/>
      <c r="LGJ20" s="502"/>
      <c r="LGK20" s="502"/>
      <c r="LGL20" s="502"/>
      <c r="LGM20" s="502"/>
      <c r="LGN20" s="502"/>
      <c r="LGO20" s="502"/>
      <c r="LGP20" s="502"/>
      <c r="LGQ20" s="502"/>
      <c r="LGR20" s="502"/>
      <c r="LGS20" s="502"/>
      <c r="LGT20" s="502"/>
      <c r="LGU20" s="502"/>
      <c r="LGV20" s="502"/>
      <c r="LGW20" s="502"/>
      <c r="LGX20" s="502"/>
      <c r="LGY20" s="502"/>
      <c r="LGZ20" s="502"/>
      <c r="LHA20" s="502"/>
      <c r="LHB20" s="502"/>
      <c r="LHC20" s="502"/>
      <c r="LHD20" s="502"/>
      <c r="LHE20" s="502"/>
      <c r="LHF20" s="502"/>
      <c r="LHG20" s="502"/>
      <c r="LHH20" s="502"/>
      <c r="LHI20" s="502"/>
      <c r="LHJ20" s="502"/>
      <c r="LHK20" s="502"/>
      <c r="LHL20" s="502"/>
      <c r="LHM20" s="502"/>
      <c r="LHN20" s="502"/>
      <c r="LHO20" s="502"/>
      <c r="LHP20" s="502"/>
      <c r="LHQ20" s="502"/>
      <c r="LHR20" s="502"/>
      <c r="LHS20" s="502"/>
      <c r="LHT20" s="502"/>
      <c r="LHU20" s="502"/>
      <c r="LHV20" s="502"/>
      <c r="LHW20" s="502"/>
      <c r="LHX20" s="502"/>
      <c r="LHY20" s="502"/>
      <c r="LHZ20" s="502"/>
      <c r="LIA20" s="502"/>
      <c r="LIB20" s="502"/>
      <c r="LIC20" s="502"/>
      <c r="LID20" s="502"/>
      <c r="LIE20" s="502"/>
      <c r="LIF20" s="502"/>
      <c r="LIG20" s="502"/>
      <c r="LIH20" s="502"/>
      <c r="LII20" s="502"/>
      <c r="LIJ20" s="502"/>
      <c r="LIK20" s="502"/>
      <c r="LIL20" s="502"/>
      <c r="LIM20" s="502"/>
      <c r="LIN20" s="502"/>
      <c r="LIO20" s="502"/>
      <c r="LIP20" s="502"/>
      <c r="LIQ20" s="502"/>
      <c r="LIR20" s="502"/>
      <c r="LIS20" s="502"/>
      <c r="LIT20" s="502"/>
      <c r="LIU20" s="502"/>
      <c r="LIV20" s="502"/>
      <c r="LIW20" s="502"/>
      <c r="LIX20" s="502"/>
      <c r="LIY20" s="502"/>
      <c r="LIZ20" s="502"/>
      <c r="LJA20" s="502"/>
      <c r="LJB20" s="502"/>
      <c r="LJC20" s="502"/>
      <c r="LJD20" s="502"/>
      <c r="LJE20" s="502"/>
      <c r="LJF20" s="502"/>
      <c r="LJG20" s="502"/>
      <c r="LJH20" s="502"/>
      <c r="LJI20" s="502"/>
      <c r="LJJ20" s="502"/>
      <c r="LJK20" s="502"/>
      <c r="LJL20" s="502"/>
      <c r="LJM20" s="502"/>
      <c r="LJN20" s="502"/>
      <c r="LJO20" s="502"/>
      <c r="LJP20" s="502"/>
      <c r="LJQ20" s="502"/>
      <c r="LJR20" s="502"/>
      <c r="LJS20" s="502"/>
      <c r="LJT20" s="502"/>
      <c r="LJU20" s="502"/>
      <c r="LJV20" s="502"/>
      <c r="LJW20" s="502"/>
      <c r="LJX20" s="502"/>
      <c r="LJY20" s="502"/>
      <c r="LJZ20" s="502"/>
      <c r="LKA20" s="502"/>
      <c r="LKB20" s="502"/>
      <c r="LKC20" s="502"/>
      <c r="LKD20" s="502"/>
      <c r="LKE20" s="502"/>
      <c r="LKF20" s="502"/>
      <c r="LKG20" s="502"/>
      <c r="LKH20" s="502"/>
      <c r="LKI20" s="502"/>
      <c r="LKJ20" s="502"/>
      <c r="LKK20" s="502"/>
      <c r="LKL20" s="502"/>
      <c r="LKM20" s="502"/>
      <c r="LKN20" s="502"/>
      <c r="LKO20" s="502"/>
      <c r="LKP20" s="502"/>
      <c r="LKQ20" s="502"/>
      <c r="LKR20" s="502"/>
      <c r="LKS20" s="502"/>
      <c r="LKT20" s="502"/>
      <c r="LKU20" s="502"/>
      <c r="LKV20" s="502"/>
      <c r="LKW20" s="502"/>
      <c r="LKX20" s="502"/>
      <c r="LKY20" s="502"/>
      <c r="LKZ20" s="502"/>
      <c r="LLA20" s="502"/>
      <c r="LLB20" s="502"/>
      <c r="LLC20" s="502"/>
      <c r="LLD20" s="502"/>
      <c r="LLE20" s="502"/>
      <c r="LLF20" s="502"/>
      <c r="LLG20" s="502"/>
      <c r="LLH20" s="502"/>
      <c r="LLI20" s="502"/>
      <c r="LLJ20" s="502"/>
      <c r="LLK20" s="502"/>
      <c r="LLL20" s="502"/>
      <c r="LLM20" s="502"/>
      <c r="LLN20" s="502"/>
      <c r="LLO20" s="502"/>
      <c r="LLP20" s="502"/>
      <c r="LLQ20" s="502"/>
      <c r="LLR20" s="502"/>
      <c r="LLS20" s="502"/>
      <c r="LLT20" s="502"/>
      <c r="LLU20" s="502"/>
      <c r="LLV20" s="502"/>
      <c r="LLW20" s="502"/>
      <c r="LLX20" s="502"/>
      <c r="LLY20" s="502"/>
      <c r="LLZ20" s="502"/>
      <c r="LMA20" s="502"/>
      <c r="LMB20" s="502"/>
      <c r="LMC20" s="502"/>
      <c r="LMD20" s="502"/>
      <c r="LME20" s="502"/>
      <c r="LMF20" s="502"/>
      <c r="LMG20" s="502"/>
      <c r="LMH20" s="502"/>
      <c r="LMI20" s="502"/>
      <c r="LMJ20" s="502"/>
      <c r="LMK20" s="502"/>
      <c r="LML20" s="502"/>
      <c r="LMM20" s="502"/>
      <c r="LMN20" s="502"/>
      <c r="LMO20" s="502"/>
      <c r="LMP20" s="502"/>
      <c r="LMQ20" s="502"/>
      <c r="LMR20" s="502"/>
      <c r="LMS20" s="502"/>
      <c r="LMT20" s="502"/>
      <c r="LMU20" s="502"/>
      <c r="LMV20" s="502"/>
      <c r="LMW20" s="502"/>
      <c r="LMX20" s="502"/>
      <c r="LMY20" s="502"/>
      <c r="LMZ20" s="502"/>
      <c r="LNA20" s="502"/>
      <c r="LNB20" s="502"/>
      <c r="LNC20" s="502"/>
      <c r="LND20" s="502"/>
      <c r="LNE20" s="502"/>
      <c r="LNF20" s="502"/>
      <c r="LNG20" s="502"/>
      <c r="LNH20" s="502"/>
      <c r="LNI20" s="502"/>
      <c r="LNJ20" s="502"/>
      <c r="LNK20" s="502"/>
      <c r="LNL20" s="502"/>
      <c r="LNM20" s="502"/>
      <c r="LNN20" s="502"/>
      <c r="LNO20" s="502"/>
      <c r="LNP20" s="502"/>
      <c r="LNQ20" s="502"/>
      <c r="LNR20" s="502"/>
      <c r="LNS20" s="502"/>
      <c r="LNT20" s="502"/>
      <c r="LNU20" s="502"/>
      <c r="LNV20" s="502"/>
      <c r="LNW20" s="502"/>
      <c r="LNX20" s="502"/>
      <c r="LNY20" s="502"/>
      <c r="LNZ20" s="502"/>
      <c r="LOA20" s="502"/>
      <c r="LOB20" s="502"/>
      <c r="LOC20" s="502"/>
      <c r="LOD20" s="502"/>
      <c r="LOE20" s="502"/>
      <c r="LOF20" s="502"/>
      <c r="LOG20" s="502"/>
      <c r="LOH20" s="502"/>
      <c r="LOI20" s="502"/>
      <c r="LOJ20" s="502"/>
      <c r="LOK20" s="502"/>
      <c r="LOL20" s="502"/>
      <c r="LOM20" s="502"/>
      <c r="LON20" s="502"/>
      <c r="LOO20" s="502"/>
      <c r="LOP20" s="502"/>
      <c r="LOQ20" s="502"/>
      <c r="LOR20" s="502"/>
      <c r="LOS20" s="502"/>
      <c r="LOT20" s="502"/>
      <c r="LOU20" s="502"/>
      <c r="LOV20" s="502"/>
      <c r="LOW20" s="502"/>
      <c r="LOX20" s="502"/>
      <c r="LOY20" s="502"/>
      <c r="LOZ20" s="502"/>
      <c r="LPA20" s="502"/>
      <c r="LPB20" s="502"/>
      <c r="LPC20" s="502"/>
      <c r="LPD20" s="502"/>
      <c r="LPE20" s="502"/>
      <c r="LPF20" s="502"/>
      <c r="LPG20" s="502"/>
      <c r="LPH20" s="502"/>
      <c r="LPI20" s="502"/>
      <c r="LPJ20" s="502"/>
      <c r="LPK20" s="502"/>
      <c r="LPL20" s="502"/>
      <c r="LPM20" s="502"/>
      <c r="LPN20" s="502"/>
      <c r="LPO20" s="502"/>
      <c r="LPP20" s="502"/>
      <c r="LPQ20" s="502"/>
      <c r="LPR20" s="502"/>
      <c r="LPS20" s="502"/>
      <c r="LPT20" s="502"/>
      <c r="LPU20" s="502"/>
      <c r="LPV20" s="502"/>
      <c r="LPW20" s="502"/>
      <c r="LPX20" s="502"/>
      <c r="LPY20" s="502"/>
      <c r="LPZ20" s="502"/>
      <c r="LQA20" s="502"/>
      <c r="LQB20" s="502"/>
      <c r="LQC20" s="502"/>
      <c r="LQD20" s="502"/>
      <c r="LQE20" s="502"/>
      <c r="LQF20" s="502"/>
      <c r="LQG20" s="502"/>
      <c r="LQH20" s="502"/>
      <c r="LQI20" s="502"/>
      <c r="LQJ20" s="502"/>
      <c r="LQK20" s="502"/>
      <c r="LQL20" s="502"/>
      <c r="LQM20" s="502"/>
      <c r="LQN20" s="502"/>
      <c r="LQO20" s="502"/>
      <c r="LQP20" s="502"/>
      <c r="LQQ20" s="502"/>
      <c r="LQR20" s="502"/>
      <c r="LQS20" s="502"/>
      <c r="LQT20" s="502"/>
      <c r="LQU20" s="502"/>
      <c r="LQV20" s="502"/>
      <c r="LQW20" s="502"/>
      <c r="LQX20" s="502"/>
      <c r="LQY20" s="502"/>
      <c r="LQZ20" s="502"/>
      <c r="LRA20" s="502"/>
      <c r="LRB20" s="502"/>
      <c r="LRC20" s="502"/>
      <c r="LRD20" s="502"/>
      <c r="LRE20" s="502"/>
      <c r="LRF20" s="502"/>
      <c r="LRG20" s="502"/>
      <c r="LRH20" s="502"/>
      <c r="LRI20" s="502"/>
      <c r="LRJ20" s="502"/>
      <c r="LRK20" s="502"/>
      <c r="LRL20" s="502"/>
      <c r="LRM20" s="502"/>
      <c r="LRN20" s="502"/>
      <c r="LRO20" s="502"/>
      <c r="LRP20" s="502"/>
      <c r="LRQ20" s="502"/>
      <c r="LRR20" s="502"/>
      <c r="LRS20" s="502"/>
      <c r="LRT20" s="502"/>
      <c r="LRU20" s="502"/>
      <c r="LRV20" s="502"/>
      <c r="LRW20" s="502"/>
      <c r="LRX20" s="502"/>
      <c r="LRY20" s="502"/>
      <c r="LRZ20" s="502"/>
      <c r="LSA20" s="502"/>
      <c r="LSB20" s="502"/>
      <c r="LSC20" s="502"/>
      <c r="LSD20" s="502"/>
      <c r="LSE20" s="502"/>
      <c r="LSF20" s="502"/>
      <c r="LSG20" s="502"/>
      <c r="LSH20" s="502"/>
      <c r="LSI20" s="502"/>
      <c r="LSJ20" s="502"/>
      <c r="LSK20" s="502"/>
      <c r="LSL20" s="502"/>
      <c r="LSM20" s="502"/>
      <c r="LSN20" s="502"/>
      <c r="LSO20" s="502"/>
      <c r="LSP20" s="502"/>
      <c r="LSQ20" s="502"/>
      <c r="LSR20" s="502"/>
      <c r="LSS20" s="502"/>
      <c r="LST20" s="502"/>
      <c r="LSU20" s="502"/>
      <c r="LSV20" s="502"/>
      <c r="LSW20" s="502"/>
      <c r="LSX20" s="502"/>
      <c r="LSY20" s="502"/>
      <c r="LSZ20" s="502"/>
      <c r="LTA20" s="502"/>
      <c r="LTB20" s="502"/>
      <c r="LTC20" s="502"/>
      <c r="LTD20" s="502"/>
      <c r="LTE20" s="502"/>
      <c r="LTF20" s="502"/>
      <c r="LTG20" s="502"/>
      <c r="LTH20" s="502"/>
      <c r="LTI20" s="502"/>
      <c r="LTJ20" s="502"/>
      <c r="LTK20" s="502"/>
      <c r="LTL20" s="502"/>
      <c r="LTM20" s="502"/>
      <c r="LTN20" s="502"/>
      <c r="LTO20" s="502"/>
      <c r="LTP20" s="502"/>
      <c r="LTQ20" s="502"/>
      <c r="LTR20" s="502"/>
      <c r="LTS20" s="502"/>
      <c r="LTT20" s="502"/>
      <c r="LTU20" s="502"/>
      <c r="LTV20" s="502"/>
      <c r="LTW20" s="502"/>
      <c r="LTX20" s="502"/>
      <c r="LTY20" s="502"/>
      <c r="LTZ20" s="502"/>
      <c r="LUA20" s="502"/>
      <c r="LUB20" s="502"/>
      <c r="LUC20" s="502"/>
      <c r="LUD20" s="502"/>
      <c r="LUE20" s="502"/>
      <c r="LUF20" s="502"/>
      <c r="LUG20" s="502"/>
      <c r="LUH20" s="502"/>
      <c r="LUI20" s="502"/>
      <c r="LUJ20" s="502"/>
      <c r="LUK20" s="502"/>
      <c r="LUL20" s="502"/>
      <c r="LUM20" s="502"/>
      <c r="LUN20" s="502"/>
      <c r="LUO20" s="502"/>
      <c r="LUP20" s="502"/>
      <c r="LUQ20" s="502"/>
      <c r="LUR20" s="502"/>
      <c r="LUS20" s="502"/>
      <c r="LUT20" s="502"/>
      <c r="LUU20" s="502"/>
      <c r="LUV20" s="502"/>
      <c r="LUW20" s="502"/>
      <c r="LUX20" s="502"/>
      <c r="LUY20" s="502"/>
      <c r="LUZ20" s="502"/>
      <c r="LVA20" s="502"/>
      <c r="LVB20" s="502"/>
      <c r="LVC20" s="502"/>
      <c r="LVD20" s="502"/>
      <c r="LVE20" s="502"/>
      <c r="LVF20" s="502"/>
      <c r="LVG20" s="502"/>
      <c r="LVH20" s="502"/>
      <c r="LVI20" s="502"/>
      <c r="LVJ20" s="502"/>
      <c r="LVK20" s="502"/>
      <c r="LVL20" s="502"/>
      <c r="LVM20" s="502"/>
      <c r="LVN20" s="502"/>
      <c r="LVO20" s="502"/>
      <c r="LVP20" s="502"/>
      <c r="LVQ20" s="502"/>
      <c r="LVR20" s="502"/>
      <c r="LVS20" s="502"/>
      <c r="LVT20" s="502"/>
      <c r="LVU20" s="502"/>
      <c r="LVV20" s="502"/>
      <c r="LVW20" s="502"/>
      <c r="LVX20" s="502"/>
      <c r="LVY20" s="502"/>
      <c r="LVZ20" s="502"/>
      <c r="LWA20" s="502"/>
      <c r="LWB20" s="502"/>
      <c r="LWC20" s="502"/>
      <c r="LWD20" s="502"/>
      <c r="LWE20" s="502"/>
      <c r="LWF20" s="502"/>
      <c r="LWG20" s="502"/>
      <c r="LWH20" s="502"/>
      <c r="LWI20" s="502"/>
      <c r="LWJ20" s="502"/>
      <c r="LWK20" s="502"/>
      <c r="LWL20" s="502"/>
      <c r="LWM20" s="502"/>
      <c r="LWN20" s="502"/>
      <c r="LWO20" s="502"/>
      <c r="LWP20" s="502"/>
      <c r="LWQ20" s="502"/>
      <c r="LWR20" s="502"/>
      <c r="LWS20" s="502"/>
      <c r="LWT20" s="502"/>
      <c r="LWU20" s="502"/>
      <c r="LWV20" s="502"/>
      <c r="LWW20" s="502"/>
      <c r="LWX20" s="502"/>
      <c r="LWY20" s="502"/>
      <c r="LWZ20" s="502"/>
      <c r="LXA20" s="502"/>
      <c r="LXB20" s="502"/>
      <c r="LXC20" s="502"/>
      <c r="LXD20" s="502"/>
      <c r="LXE20" s="502"/>
      <c r="LXF20" s="502"/>
      <c r="LXG20" s="502"/>
      <c r="LXH20" s="502"/>
      <c r="LXI20" s="502"/>
      <c r="LXJ20" s="502"/>
      <c r="LXK20" s="502"/>
      <c r="LXL20" s="502"/>
      <c r="LXM20" s="502"/>
      <c r="LXN20" s="502"/>
      <c r="LXO20" s="502"/>
      <c r="LXP20" s="502"/>
      <c r="LXQ20" s="502"/>
      <c r="LXR20" s="502"/>
      <c r="LXS20" s="502"/>
      <c r="LXT20" s="502"/>
      <c r="LXU20" s="502"/>
      <c r="LXV20" s="502"/>
      <c r="LXW20" s="502"/>
      <c r="LXX20" s="502"/>
      <c r="LXY20" s="502"/>
      <c r="LXZ20" s="502"/>
      <c r="LYA20" s="502"/>
      <c r="LYB20" s="502"/>
      <c r="LYC20" s="502"/>
      <c r="LYD20" s="502"/>
      <c r="LYE20" s="502"/>
      <c r="LYF20" s="502"/>
      <c r="LYG20" s="502"/>
      <c r="LYH20" s="502"/>
      <c r="LYI20" s="502"/>
      <c r="LYJ20" s="502"/>
      <c r="LYK20" s="502"/>
      <c r="LYL20" s="502"/>
      <c r="LYM20" s="502"/>
      <c r="LYN20" s="502"/>
      <c r="LYO20" s="502"/>
      <c r="LYP20" s="502"/>
      <c r="LYQ20" s="502"/>
      <c r="LYR20" s="502"/>
      <c r="LYS20" s="502"/>
      <c r="LYT20" s="502"/>
      <c r="LYU20" s="502"/>
      <c r="LYV20" s="502"/>
      <c r="LYW20" s="502"/>
      <c r="LYX20" s="502"/>
      <c r="LYY20" s="502"/>
      <c r="LYZ20" s="502"/>
      <c r="LZA20" s="502"/>
      <c r="LZB20" s="502"/>
      <c r="LZC20" s="502"/>
      <c r="LZD20" s="502"/>
      <c r="LZE20" s="502"/>
      <c r="LZF20" s="502"/>
      <c r="LZG20" s="502"/>
      <c r="LZH20" s="502"/>
      <c r="LZI20" s="502"/>
      <c r="LZJ20" s="502"/>
      <c r="LZK20" s="502"/>
      <c r="LZL20" s="502"/>
      <c r="LZM20" s="502"/>
      <c r="LZN20" s="502"/>
      <c r="LZO20" s="502"/>
      <c r="LZP20" s="502"/>
      <c r="LZQ20" s="502"/>
      <c r="LZR20" s="502"/>
      <c r="LZS20" s="502"/>
      <c r="LZT20" s="502"/>
      <c r="LZU20" s="502"/>
      <c r="LZV20" s="502"/>
      <c r="LZW20" s="502"/>
      <c r="LZX20" s="502"/>
      <c r="LZY20" s="502"/>
      <c r="LZZ20" s="502"/>
      <c r="MAA20" s="502"/>
      <c r="MAB20" s="502"/>
      <c r="MAC20" s="502"/>
      <c r="MAD20" s="502"/>
      <c r="MAE20" s="502"/>
      <c r="MAF20" s="502"/>
      <c r="MAG20" s="502"/>
      <c r="MAH20" s="502"/>
      <c r="MAI20" s="502"/>
      <c r="MAJ20" s="502"/>
      <c r="MAK20" s="502"/>
      <c r="MAL20" s="502"/>
      <c r="MAM20" s="502"/>
      <c r="MAN20" s="502"/>
      <c r="MAO20" s="502"/>
      <c r="MAP20" s="502"/>
      <c r="MAQ20" s="502"/>
      <c r="MAR20" s="502"/>
      <c r="MAS20" s="502"/>
      <c r="MAT20" s="502"/>
      <c r="MAU20" s="502"/>
      <c r="MAV20" s="502"/>
      <c r="MAW20" s="502"/>
      <c r="MAX20" s="502"/>
      <c r="MAY20" s="502"/>
      <c r="MAZ20" s="502"/>
      <c r="MBA20" s="502"/>
      <c r="MBB20" s="502"/>
      <c r="MBC20" s="502"/>
      <c r="MBD20" s="502"/>
      <c r="MBE20" s="502"/>
      <c r="MBF20" s="502"/>
      <c r="MBG20" s="502"/>
      <c r="MBH20" s="502"/>
      <c r="MBI20" s="502"/>
      <c r="MBJ20" s="502"/>
      <c r="MBK20" s="502"/>
      <c r="MBL20" s="502"/>
      <c r="MBM20" s="502"/>
      <c r="MBN20" s="502"/>
      <c r="MBO20" s="502"/>
      <c r="MBP20" s="502"/>
      <c r="MBQ20" s="502"/>
      <c r="MBR20" s="502"/>
      <c r="MBS20" s="502"/>
      <c r="MBT20" s="502"/>
      <c r="MBU20" s="502"/>
      <c r="MBV20" s="502"/>
      <c r="MBW20" s="502"/>
      <c r="MBX20" s="502"/>
      <c r="MBY20" s="502"/>
      <c r="MBZ20" s="502"/>
      <c r="MCA20" s="502"/>
      <c r="MCB20" s="502"/>
      <c r="MCC20" s="502"/>
      <c r="MCD20" s="502"/>
      <c r="MCE20" s="502"/>
      <c r="MCF20" s="502"/>
      <c r="MCG20" s="502"/>
      <c r="MCH20" s="502"/>
      <c r="MCI20" s="502"/>
      <c r="MCJ20" s="502"/>
      <c r="MCK20" s="502"/>
      <c r="MCL20" s="502"/>
      <c r="MCM20" s="502"/>
      <c r="MCN20" s="502"/>
      <c r="MCO20" s="502"/>
      <c r="MCP20" s="502"/>
      <c r="MCQ20" s="502"/>
      <c r="MCR20" s="502"/>
      <c r="MCS20" s="502"/>
      <c r="MCT20" s="502"/>
      <c r="MCU20" s="502"/>
      <c r="MCV20" s="502"/>
      <c r="MCW20" s="502"/>
      <c r="MCX20" s="502"/>
      <c r="MCY20" s="502"/>
      <c r="MCZ20" s="502"/>
      <c r="MDA20" s="502"/>
      <c r="MDB20" s="502"/>
      <c r="MDC20" s="502"/>
      <c r="MDD20" s="502"/>
      <c r="MDE20" s="502"/>
      <c r="MDF20" s="502"/>
      <c r="MDG20" s="502"/>
      <c r="MDH20" s="502"/>
      <c r="MDI20" s="502"/>
      <c r="MDJ20" s="502"/>
      <c r="MDK20" s="502"/>
      <c r="MDL20" s="502"/>
      <c r="MDM20" s="502"/>
      <c r="MDN20" s="502"/>
      <c r="MDO20" s="502"/>
      <c r="MDP20" s="502"/>
      <c r="MDQ20" s="502"/>
      <c r="MDR20" s="502"/>
      <c r="MDS20" s="502"/>
      <c r="MDT20" s="502"/>
      <c r="MDU20" s="502"/>
      <c r="MDV20" s="502"/>
      <c r="MDW20" s="502"/>
      <c r="MDX20" s="502"/>
      <c r="MDY20" s="502"/>
      <c r="MDZ20" s="502"/>
      <c r="MEA20" s="502"/>
      <c r="MEB20" s="502"/>
      <c r="MEC20" s="502"/>
      <c r="MED20" s="502"/>
      <c r="MEE20" s="502"/>
      <c r="MEF20" s="502"/>
      <c r="MEG20" s="502"/>
      <c r="MEH20" s="502"/>
      <c r="MEI20" s="502"/>
      <c r="MEJ20" s="502"/>
      <c r="MEK20" s="502"/>
      <c r="MEL20" s="502"/>
      <c r="MEM20" s="502"/>
      <c r="MEN20" s="502"/>
      <c r="MEO20" s="502"/>
      <c r="MEP20" s="502"/>
      <c r="MEQ20" s="502"/>
      <c r="MER20" s="502"/>
      <c r="MES20" s="502"/>
      <c r="MET20" s="502"/>
      <c r="MEU20" s="502"/>
      <c r="MEV20" s="502"/>
      <c r="MEW20" s="502"/>
      <c r="MEX20" s="502"/>
      <c r="MEY20" s="502"/>
      <c r="MEZ20" s="502"/>
      <c r="MFA20" s="502"/>
      <c r="MFB20" s="502"/>
      <c r="MFC20" s="502"/>
      <c r="MFD20" s="502"/>
      <c r="MFE20" s="502"/>
      <c r="MFF20" s="502"/>
      <c r="MFG20" s="502"/>
      <c r="MFH20" s="502"/>
      <c r="MFI20" s="502"/>
      <c r="MFJ20" s="502"/>
      <c r="MFK20" s="502"/>
      <c r="MFL20" s="502"/>
      <c r="MFM20" s="502"/>
      <c r="MFN20" s="502"/>
      <c r="MFO20" s="502"/>
      <c r="MFP20" s="502"/>
      <c r="MFQ20" s="502"/>
      <c r="MFR20" s="502"/>
      <c r="MFS20" s="502"/>
      <c r="MFT20" s="502"/>
      <c r="MFU20" s="502"/>
      <c r="MFV20" s="502"/>
      <c r="MFW20" s="502"/>
      <c r="MFX20" s="502"/>
      <c r="MFY20" s="502"/>
      <c r="MFZ20" s="502"/>
      <c r="MGA20" s="502"/>
      <c r="MGB20" s="502"/>
      <c r="MGC20" s="502"/>
      <c r="MGD20" s="502"/>
      <c r="MGE20" s="502"/>
      <c r="MGF20" s="502"/>
      <c r="MGG20" s="502"/>
      <c r="MGH20" s="502"/>
      <c r="MGI20" s="502"/>
      <c r="MGJ20" s="502"/>
      <c r="MGK20" s="502"/>
      <c r="MGL20" s="502"/>
      <c r="MGM20" s="502"/>
      <c r="MGN20" s="502"/>
      <c r="MGO20" s="502"/>
      <c r="MGP20" s="502"/>
      <c r="MGQ20" s="502"/>
      <c r="MGR20" s="502"/>
      <c r="MGS20" s="502"/>
      <c r="MGT20" s="502"/>
      <c r="MGU20" s="502"/>
      <c r="MGV20" s="502"/>
      <c r="MGW20" s="502"/>
      <c r="MGX20" s="502"/>
      <c r="MGY20" s="502"/>
      <c r="MGZ20" s="502"/>
      <c r="MHA20" s="502"/>
      <c r="MHB20" s="502"/>
      <c r="MHC20" s="502"/>
      <c r="MHD20" s="502"/>
      <c r="MHE20" s="502"/>
      <c r="MHF20" s="502"/>
      <c r="MHG20" s="502"/>
      <c r="MHH20" s="502"/>
      <c r="MHI20" s="502"/>
      <c r="MHJ20" s="502"/>
      <c r="MHK20" s="502"/>
      <c r="MHL20" s="502"/>
      <c r="MHM20" s="502"/>
      <c r="MHN20" s="502"/>
      <c r="MHO20" s="502"/>
      <c r="MHP20" s="502"/>
      <c r="MHQ20" s="502"/>
      <c r="MHR20" s="502"/>
      <c r="MHS20" s="502"/>
      <c r="MHT20" s="502"/>
      <c r="MHU20" s="502"/>
      <c r="MHV20" s="502"/>
      <c r="MHW20" s="502"/>
      <c r="MHX20" s="502"/>
      <c r="MHY20" s="502"/>
      <c r="MHZ20" s="502"/>
      <c r="MIA20" s="502"/>
      <c r="MIB20" s="502"/>
      <c r="MIC20" s="502"/>
      <c r="MID20" s="502"/>
      <c r="MIE20" s="502"/>
      <c r="MIF20" s="502"/>
      <c r="MIG20" s="502"/>
      <c r="MIH20" s="502"/>
      <c r="MII20" s="502"/>
      <c r="MIJ20" s="502"/>
      <c r="MIK20" s="502"/>
      <c r="MIL20" s="502"/>
      <c r="MIM20" s="502"/>
      <c r="MIN20" s="502"/>
      <c r="MIO20" s="502"/>
      <c r="MIP20" s="502"/>
      <c r="MIQ20" s="502"/>
      <c r="MIR20" s="502"/>
      <c r="MIS20" s="502"/>
      <c r="MIT20" s="502"/>
      <c r="MIU20" s="502"/>
      <c r="MIV20" s="502"/>
      <c r="MIW20" s="502"/>
      <c r="MIX20" s="502"/>
      <c r="MIY20" s="502"/>
      <c r="MIZ20" s="502"/>
      <c r="MJA20" s="502"/>
      <c r="MJB20" s="502"/>
      <c r="MJC20" s="502"/>
      <c r="MJD20" s="502"/>
      <c r="MJE20" s="502"/>
      <c r="MJF20" s="502"/>
      <c r="MJG20" s="502"/>
      <c r="MJH20" s="502"/>
      <c r="MJI20" s="502"/>
      <c r="MJJ20" s="502"/>
      <c r="MJK20" s="502"/>
      <c r="MJL20" s="502"/>
      <c r="MJM20" s="502"/>
      <c r="MJN20" s="502"/>
      <c r="MJO20" s="502"/>
      <c r="MJP20" s="502"/>
      <c r="MJQ20" s="502"/>
      <c r="MJR20" s="502"/>
      <c r="MJS20" s="502"/>
      <c r="MJT20" s="502"/>
      <c r="MJU20" s="502"/>
      <c r="MJV20" s="502"/>
      <c r="MJW20" s="502"/>
      <c r="MJX20" s="502"/>
      <c r="MJY20" s="502"/>
      <c r="MJZ20" s="502"/>
      <c r="MKA20" s="502"/>
      <c r="MKB20" s="502"/>
      <c r="MKC20" s="502"/>
      <c r="MKD20" s="502"/>
      <c r="MKE20" s="502"/>
      <c r="MKF20" s="502"/>
      <c r="MKG20" s="502"/>
      <c r="MKH20" s="502"/>
      <c r="MKI20" s="502"/>
      <c r="MKJ20" s="502"/>
      <c r="MKK20" s="502"/>
      <c r="MKL20" s="502"/>
      <c r="MKM20" s="502"/>
      <c r="MKN20" s="502"/>
      <c r="MKO20" s="502"/>
      <c r="MKP20" s="502"/>
      <c r="MKQ20" s="502"/>
      <c r="MKR20" s="502"/>
      <c r="MKS20" s="502"/>
      <c r="MKT20" s="502"/>
      <c r="MKU20" s="502"/>
      <c r="MKV20" s="502"/>
      <c r="MKW20" s="502"/>
      <c r="MKX20" s="502"/>
      <c r="MKY20" s="502"/>
      <c r="MKZ20" s="502"/>
      <c r="MLA20" s="502"/>
      <c r="MLB20" s="502"/>
      <c r="MLC20" s="502"/>
      <c r="MLD20" s="502"/>
      <c r="MLE20" s="502"/>
      <c r="MLF20" s="502"/>
      <c r="MLG20" s="502"/>
      <c r="MLH20" s="502"/>
      <c r="MLI20" s="502"/>
      <c r="MLJ20" s="502"/>
      <c r="MLK20" s="502"/>
      <c r="MLL20" s="502"/>
      <c r="MLM20" s="502"/>
      <c r="MLN20" s="502"/>
      <c r="MLO20" s="502"/>
      <c r="MLP20" s="502"/>
      <c r="MLQ20" s="502"/>
      <c r="MLR20" s="502"/>
      <c r="MLS20" s="502"/>
      <c r="MLT20" s="502"/>
      <c r="MLU20" s="502"/>
      <c r="MLV20" s="502"/>
      <c r="MLW20" s="502"/>
      <c r="MLX20" s="502"/>
      <c r="MLY20" s="502"/>
      <c r="MLZ20" s="502"/>
      <c r="MMA20" s="502"/>
      <c r="MMB20" s="502"/>
      <c r="MMC20" s="502"/>
      <c r="MMD20" s="502"/>
      <c r="MME20" s="502"/>
      <c r="MMF20" s="502"/>
      <c r="MMG20" s="502"/>
      <c r="MMH20" s="502"/>
      <c r="MMI20" s="502"/>
      <c r="MMJ20" s="502"/>
      <c r="MMK20" s="502"/>
      <c r="MML20" s="502"/>
      <c r="MMM20" s="502"/>
      <c r="MMN20" s="502"/>
      <c r="MMO20" s="502"/>
      <c r="MMP20" s="502"/>
      <c r="MMQ20" s="502"/>
      <c r="MMR20" s="502"/>
      <c r="MMS20" s="502"/>
      <c r="MMT20" s="502"/>
      <c r="MMU20" s="502"/>
      <c r="MMV20" s="502"/>
      <c r="MMW20" s="502"/>
      <c r="MMX20" s="502"/>
      <c r="MMY20" s="502"/>
      <c r="MMZ20" s="502"/>
      <c r="MNA20" s="502"/>
      <c r="MNB20" s="502"/>
      <c r="MNC20" s="502"/>
      <c r="MND20" s="502"/>
      <c r="MNE20" s="502"/>
      <c r="MNF20" s="502"/>
      <c r="MNG20" s="502"/>
      <c r="MNH20" s="502"/>
      <c r="MNI20" s="502"/>
      <c r="MNJ20" s="502"/>
      <c r="MNK20" s="502"/>
      <c r="MNL20" s="502"/>
      <c r="MNM20" s="502"/>
      <c r="MNN20" s="502"/>
      <c r="MNO20" s="502"/>
      <c r="MNP20" s="502"/>
      <c r="MNQ20" s="502"/>
      <c r="MNR20" s="502"/>
      <c r="MNS20" s="502"/>
      <c r="MNT20" s="502"/>
      <c r="MNU20" s="502"/>
      <c r="MNV20" s="502"/>
      <c r="MNW20" s="502"/>
      <c r="MNX20" s="502"/>
      <c r="MNY20" s="502"/>
      <c r="MNZ20" s="502"/>
      <c r="MOA20" s="502"/>
      <c r="MOB20" s="502"/>
      <c r="MOC20" s="502"/>
      <c r="MOD20" s="502"/>
      <c r="MOE20" s="502"/>
      <c r="MOF20" s="502"/>
      <c r="MOG20" s="502"/>
      <c r="MOH20" s="502"/>
      <c r="MOI20" s="502"/>
      <c r="MOJ20" s="502"/>
      <c r="MOK20" s="502"/>
      <c r="MOL20" s="502"/>
      <c r="MOM20" s="502"/>
      <c r="MON20" s="502"/>
      <c r="MOO20" s="502"/>
      <c r="MOP20" s="502"/>
      <c r="MOQ20" s="502"/>
      <c r="MOR20" s="502"/>
      <c r="MOS20" s="502"/>
      <c r="MOT20" s="502"/>
      <c r="MOU20" s="502"/>
      <c r="MOV20" s="502"/>
      <c r="MOW20" s="502"/>
      <c r="MOX20" s="502"/>
      <c r="MOY20" s="502"/>
      <c r="MOZ20" s="502"/>
      <c r="MPA20" s="502"/>
      <c r="MPB20" s="502"/>
      <c r="MPC20" s="502"/>
      <c r="MPD20" s="502"/>
      <c r="MPE20" s="502"/>
      <c r="MPF20" s="502"/>
      <c r="MPG20" s="502"/>
      <c r="MPH20" s="502"/>
      <c r="MPI20" s="502"/>
      <c r="MPJ20" s="502"/>
      <c r="MPK20" s="502"/>
      <c r="MPL20" s="502"/>
      <c r="MPM20" s="502"/>
      <c r="MPN20" s="502"/>
      <c r="MPO20" s="502"/>
      <c r="MPP20" s="502"/>
      <c r="MPQ20" s="502"/>
      <c r="MPR20" s="502"/>
      <c r="MPS20" s="502"/>
      <c r="MPT20" s="502"/>
      <c r="MPU20" s="502"/>
      <c r="MPV20" s="502"/>
      <c r="MPW20" s="502"/>
      <c r="MPX20" s="502"/>
      <c r="MPY20" s="502"/>
      <c r="MPZ20" s="502"/>
      <c r="MQA20" s="502"/>
      <c r="MQB20" s="502"/>
      <c r="MQC20" s="502"/>
      <c r="MQD20" s="502"/>
      <c r="MQE20" s="502"/>
      <c r="MQF20" s="502"/>
      <c r="MQG20" s="502"/>
      <c r="MQH20" s="502"/>
      <c r="MQI20" s="502"/>
      <c r="MQJ20" s="502"/>
      <c r="MQK20" s="502"/>
      <c r="MQL20" s="502"/>
      <c r="MQM20" s="502"/>
      <c r="MQN20" s="502"/>
      <c r="MQO20" s="502"/>
      <c r="MQP20" s="502"/>
      <c r="MQQ20" s="502"/>
      <c r="MQR20" s="502"/>
      <c r="MQS20" s="502"/>
      <c r="MQT20" s="502"/>
      <c r="MQU20" s="502"/>
      <c r="MQV20" s="502"/>
      <c r="MQW20" s="502"/>
      <c r="MQX20" s="502"/>
      <c r="MQY20" s="502"/>
      <c r="MQZ20" s="502"/>
      <c r="MRA20" s="502"/>
      <c r="MRB20" s="502"/>
      <c r="MRC20" s="502"/>
      <c r="MRD20" s="502"/>
      <c r="MRE20" s="502"/>
      <c r="MRF20" s="502"/>
      <c r="MRG20" s="502"/>
      <c r="MRH20" s="502"/>
      <c r="MRI20" s="502"/>
      <c r="MRJ20" s="502"/>
      <c r="MRK20" s="502"/>
      <c r="MRL20" s="502"/>
      <c r="MRM20" s="502"/>
      <c r="MRN20" s="502"/>
      <c r="MRO20" s="502"/>
      <c r="MRP20" s="502"/>
      <c r="MRQ20" s="502"/>
      <c r="MRR20" s="502"/>
      <c r="MRS20" s="502"/>
      <c r="MRT20" s="502"/>
      <c r="MRU20" s="502"/>
      <c r="MRV20" s="502"/>
      <c r="MRW20" s="502"/>
      <c r="MRX20" s="502"/>
      <c r="MRY20" s="502"/>
      <c r="MRZ20" s="502"/>
      <c r="MSA20" s="502"/>
      <c r="MSB20" s="502"/>
      <c r="MSC20" s="502"/>
      <c r="MSD20" s="502"/>
      <c r="MSE20" s="502"/>
      <c r="MSF20" s="502"/>
      <c r="MSG20" s="502"/>
      <c r="MSH20" s="502"/>
      <c r="MSI20" s="502"/>
      <c r="MSJ20" s="502"/>
      <c r="MSK20" s="502"/>
      <c r="MSL20" s="502"/>
      <c r="MSM20" s="502"/>
      <c r="MSN20" s="502"/>
      <c r="MSO20" s="502"/>
      <c r="MSP20" s="502"/>
      <c r="MSQ20" s="502"/>
      <c r="MSR20" s="502"/>
      <c r="MSS20" s="502"/>
      <c r="MST20" s="502"/>
      <c r="MSU20" s="502"/>
      <c r="MSV20" s="502"/>
      <c r="MSW20" s="502"/>
      <c r="MSX20" s="502"/>
      <c r="MSY20" s="502"/>
      <c r="MSZ20" s="502"/>
      <c r="MTA20" s="502"/>
      <c r="MTB20" s="502"/>
      <c r="MTC20" s="502"/>
      <c r="MTD20" s="502"/>
      <c r="MTE20" s="502"/>
      <c r="MTF20" s="502"/>
      <c r="MTG20" s="502"/>
      <c r="MTH20" s="502"/>
      <c r="MTI20" s="502"/>
      <c r="MTJ20" s="502"/>
      <c r="MTK20" s="502"/>
      <c r="MTL20" s="502"/>
      <c r="MTM20" s="502"/>
      <c r="MTN20" s="502"/>
      <c r="MTO20" s="502"/>
      <c r="MTP20" s="502"/>
      <c r="MTQ20" s="502"/>
      <c r="MTR20" s="502"/>
      <c r="MTS20" s="502"/>
      <c r="MTT20" s="502"/>
      <c r="MTU20" s="502"/>
      <c r="MTV20" s="502"/>
      <c r="MTW20" s="502"/>
      <c r="MTX20" s="502"/>
      <c r="MTY20" s="502"/>
      <c r="MTZ20" s="502"/>
      <c r="MUA20" s="502"/>
      <c r="MUB20" s="502"/>
      <c r="MUC20" s="502"/>
      <c r="MUD20" s="502"/>
      <c r="MUE20" s="502"/>
      <c r="MUF20" s="502"/>
      <c r="MUG20" s="502"/>
      <c r="MUH20" s="502"/>
      <c r="MUI20" s="502"/>
      <c r="MUJ20" s="502"/>
      <c r="MUK20" s="502"/>
      <c r="MUL20" s="502"/>
      <c r="MUM20" s="502"/>
      <c r="MUN20" s="502"/>
      <c r="MUO20" s="502"/>
      <c r="MUP20" s="502"/>
      <c r="MUQ20" s="502"/>
      <c r="MUR20" s="502"/>
      <c r="MUS20" s="502"/>
      <c r="MUT20" s="502"/>
      <c r="MUU20" s="502"/>
      <c r="MUV20" s="502"/>
      <c r="MUW20" s="502"/>
      <c r="MUX20" s="502"/>
      <c r="MUY20" s="502"/>
      <c r="MUZ20" s="502"/>
      <c r="MVA20" s="502"/>
      <c r="MVB20" s="502"/>
      <c r="MVC20" s="502"/>
      <c r="MVD20" s="502"/>
      <c r="MVE20" s="502"/>
      <c r="MVF20" s="502"/>
      <c r="MVG20" s="502"/>
      <c r="MVH20" s="502"/>
      <c r="MVI20" s="502"/>
      <c r="MVJ20" s="502"/>
      <c r="MVK20" s="502"/>
      <c r="MVL20" s="502"/>
      <c r="MVM20" s="502"/>
      <c r="MVN20" s="502"/>
      <c r="MVO20" s="502"/>
      <c r="MVP20" s="502"/>
      <c r="MVQ20" s="502"/>
      <c r="MVR20" s="502"/>
      <c r="MVS20" s="502"/>
      <c r="MVT20" s="502"/>
      <c r="MVU20" s="502"/>
      <c r="MVV20" s="502"/>
      <c r="MVW20" s="502"/>
      <c r="MVX20" s="502"/>
      <c r="MVY20" s="502"/>
      <c r="MVZ20" s="502"/>
      <c r="MWA20" s="502"/>
      <c r="MWB20" s="502"/>
      <c r="MWC20" s="502"/>
      <c r="MWD20" s="502"/>
      <c r="MWE20" s="502"/>
      <c r="MWF20" s="502"/>
      <c r="MWG20" s="502"/>
      <c r="MWH20" s="502"/>
      <c r="MWI20" s="502"/>
      <c r="MWJ20" s="502"/>
      <c r="MWK20" s="502"/>
      <c r="MWL20" s="502"/>
      <c r="MWM20" s="502"/>
      <c r="MWN20" s="502"/>
      <c r="MWO20" s="502"/>
      <c r="MWP20" s="502"/>
      <c r="MWQ20" s="502"/>
      <c r="MWR20" s="502"/>
      <c r="MWS20" s="502"/>
      <c r="MWT20" s="502"/>
      <c r="MWU20" s="502"/>
      <c r="MWV20" s="502"/>
      <c r="MWW20" s="502"/>
      <c r="MWX20" s="502"/>
      <c r="MWY20" s="502"/>
      <c r="MWZ20" s="502"/>
      <c r="MXA20" s="502"/>
      <c r="MXB20" s="502"/>
      <c r="MXC20" s="502"/>
      <c r="MXD20" s="502"/>
      <c r="MXE20" s="502"/>
      <c r="MXF20" s="502"/>
      <c r="MXG20" s="502"/>
      <c r="MXH20" s="502"/>
      <c r="MXI20" s="502"/>
      <c r="MXJ20" s="502"/>
      <c r="MXK20" s="502"/>
      <c r="MXL20" s="502"/>
      <c r="MXM20" s="502"/>
      <c r="MXN20" s="502"/>
      <c r="MXO20" s="502"/>
      <c r="MXP20" s="502"/>
      <c r="MXQ20" s="502"/>
      <c r="MXR20" s="502"/>
      <c r="MXS20" s="502"/>
      <c r="MXT20" s="502"/>
      <c r="MXU20" s="502"/>
      <c r="MXV20" s="502"/>
      <c r="MXW20" s="502"/>
      <c r="MXX20" s="502"/>
      <c r="MXY20" s="502"/>
      <c r="MXZ20" s="502"/>
      <c r="MYA20" s="502"/>
      <c r="MYB20" s="502"/>
      <c r="MYC20" s="502"/>
      <c r="MYD20" s="502"/>
      <c r="MYE20" s="502"/>
      <c r="MYF20" s="502"/>
      <c r="MYG20" s="502"/>
      <c r="MYH20" s="502"/>
      <c r="MYI20" s="502"/>
      <c r="MYJ20" s="502"/>
      <c r="MYK20" s="502"/>
      <c r="MYL20" s="502"/>
      <c r="MYM20" s="502"/>
      <c r="MYN20" s="502"/>
      <c r="MYO20" s="502"/>
      <c r="MYP20" s="502"/>
      <c r="MYQ20" s="502"/>
      <c r="MYR20" s="502"/>
      <c r="MYS20" s="502"/>
      <c r="MYT20" s="502"/>
      <c r="MYU20" s="502"/>
      <c r="MYV20" s="502"/>
      <c r="MYW20" s="502"/>
      <c r="MYX20" s="502"/>
      <c r="MYY20" s="502"/>
      <c r="MYZ20" s="502"/>
      <c r="MZA20" s="502"/>
      <c r="MZB20" s="502"/>
      <c r="MZC20" s="502"/>
      <c r="MZD20" s="502"/>
      <c r="MZE20" s="502"/>
      <c r="MZF20" s="502"/>
      <c r="MZG20" s="502"/>
      <c r="MZH20" s="502"/>
      <c r="MZI20" s="502"/>
      <c r="MZJ20" s="502"/>
      <c r="MZK20" s="502"/>
      <c r="MZL20" s="502"/>
      <c r="MZM20" s="502"/>
      <c r="MZN20" s="502"/>
      <c r="MZO20" s="502"/>
      <c r="MZP20" s="502"/>
      <c r="MZQ20" s="502"/>
      <c r="MZR20" s="502"/>
      <c r="MZS20" s="502"/>
      <c r="MZT20" s="502"/>
      <c r="MZU20" s="502"/>
      <c r="MZV20" s="502"/>
      <c r="MZW20" s="502"/>
      <c r="MZX20" s="502"/>
      <c r="MZY20" s="502"/>
      <c r="MZZ20" s="502"/>
      <c r="NAA20" s="502"/>
      <c r="NAB20" s="502"/>
      <c r="NAC20" s="502"/>
      <c r="NAD20" s="502"/>
      <c r="NAE20" s="502"/>
      <c r="NAF20" s="502"/>
      <c r="NAG20" s="502"/>
      <c r="NAH20" s="502"/>
      <c r="NAI20" s="502"/>
      <c r="NAJ20" s="502"/>
      <c r="NAK20" s="502"/>
      <c r="NAL20" s="502"/>
      <c r="NAM20" s="502"/>
      <c r="NAN20" s="502"/>
      <c r="NAO20" s="502"/>
      <c r="NAP20" s="502"/>
      <c r="NAQ20" s="502"/>
      <c r="NAR20" s="502"/>
      <c r="NAS20" s="502"/>
      <c r="NAT20" s="502"/>
      <c r="NAU20" s="502"/>
      <c r="NAV20" s="502"/>
      <c r="NAW20" s="502"/>
      <c r="NAX20" s="502"/>
      <c r="NAY20" s="502"/>
      <c r="NAZ20" s="502"/>
      <c r="NBA20" s="502"/>
      <c r="NBB20" s="502"/>
      <c r="NBC20" s="502"/>
      <c r="NBD20" s="502"/>
      <c r="NBE20" s="502"/>
      <c r="NBF20" s="502"/>
      <c r="NBG20" s="502"/>
      <c r="NBH20" s="502"/>
      <c r="NBI20" s="502"/>
      <c r="NBJ20" s="502"/>
      <c r="NBK20" s="502"/>
      <c r="NBL20" s="502"/>
      <c r="NBM20" s="502"/>
      <c r="NBN20" s="502"/>
      <c r="NBO20" s="502"/>
      <c r="NBP20" s="502"/>
      <c r="NBQ20" s="502"/>
      <c r="NBR20" s="502"/>
      <c r="NBS20" s="502"/>
      <c r="NBT20" s="502"/>
      <c r="NBU20" s="502"/>
      <c r="NBV20" s="502"/>
      <c r="NBW20" s="502"/>
      <c r="NBX20" s="502"/>
      <c r="NBY20" s="502"/>
      <c r="NBZ20" s="502"/>
      <c r="NCA20" s="502"/>
      <c r="NCB20" s="502"/>
      <c r="NCC20" s="502"/>
      <c r="NCD20" s="502"/>
      <c r="NCE20" s="502"/>
      <c r="NCF20" s="502"/>
      <c r="NCG20" s="502"/>
      <c r="NCH20" s="502"/>
      <c r="NCI20" s="502"/>
      <c r="NCJ20" s="502"/>
      <c r="NCK20" s="502"/>
      <c r="NCL20" s="502"/>
      <c r="NCM20" s="502"/>
      <c r="NCN20" s="502"/>
      <c r="NCO20" s="502"/>
      <c r="NCP20" s="502"/>
      <c r="NCQ20" s="502"/>
      <c r="NCR20" s="502"/>
      <c r="NCS20" s="502"/>
      <c r="NCT20" s="502"/>
      <c r="NCU20" s="502"/>
      <c r="NCV20" s="502"/>
      <c r="NCW20" s="502"/>
      <c r="NCX20" s="502"/>
      <c r="NCY20" s="502"/>
      <c r="NCZ20" s="502"/>
      <c r="NDA20" s="502"/>
      <c r="NDB20" s="502"/>
      <c r="NDC20" s="502"/>
      <c r="NDD20" s="502"/>
      <c r="NDE20" s="502"/>
      <c r="NDF20" s="502"/>
      <c r="NDG20" s="502"/>
      <c r="NDH20" s="502"/>
      <c r="NDI20" s="502"/>
      <c r="NDJ20" s="502"/>
      <c r="NDK20" s="502"/>
      <c r="NDL20" s="502"/>
      <c r="NDM20" s="502"/>
      <c r="NDN20" s="502"/>
      <c r="NDO20" s="502"/>
      <c r="NDP20" s="502"/>
      <c r="NDQ20" s="502"/>
      <c r="NDR20" s="502"/>
      <c r="NDS20" s="502"/>
      <c r="NDT20" s="502"/>
      <c r="NDU20" s="502"/>
      <c r="NDV20" s="502"/>
      <c r="NDW20" s="502"/>
      <c r="NDX20" s="502"/>
      <c r="NDY20" s="502"/>
      <c r="NDZ20" s="502"/>
      <c r="NEA20" s="502"/>
      <c r="NEB20" s="502"/>
      <c r="NEC20" s="502"/>
      <c r="NED20" s="502"/>
      <c r="NEE20" s="502"/>
      <c r="NEF20" s="502"/>
      <c r="NEG20" s="502"/>
      <c r="NEH20" s="502"/>
      <c r="NEI20" s="502"/>
      <c r="NEJ20" s="502"/>
      <c r="NEK20" s="502"/>
      <c r="NEL20" s="502"/>
      <c r="NEM20" s="502"/>
      <c r="NEN20" s="502"/>
      <c r="NEO20" s="502"/>
      <c r="NEP20" s="502"/>
      <c r="NEQ20" s="502"/>
      <c r="NER20" s="502"/>
      <c r="NES20" s="502"/>
      <c r="NET20" s="502"/>
      <c r="NEU20" s="502"/>
      <c r="NEV20" s="502"/>
      <c r="NEW20" s="502"/>
      <c r="NEX20" s="502"/>
      <c r="NEY20" s="502"/>
      <c r="NEZ20" s="502"/>
      <c r="NFA20" s="502"/>
      <c r="NFB20" s="502"/>
      <c r="NFC20" s="502"/>
      <c r="NFD20" s="502"/>
      <c r="NFE20" s="502"/>
      <c r="NFF20" s="502"/>
      <c r="NFG20" s="502"/>
      <c r="NFH20" s="502"/>
      <c r="NFI20" s="502"/>
      <c r="NFJ20" s="502"/>
      <c r="NFK20" s="502"/>
      <c r="NFL20" s="502"/>
      <c r="NFM20" s="502"/>
      <c r="NFN20" s="502"/>
      <c r="NFO20" s="502"/>
      <c r="NFP20" s="502"/>
      <c r="NFQ20" s="502"/>
      <c r="NFR20" s="502"/>
      <c r="NFS20" s="502"/>
      <c r="NFT20" s="502"/>
      <c r="NFU20" s="502"/>
      <c r="NFV20" s="502"/>
      <c r="NFW20" s="502"/>
      <c r="NFX20" s="502"/>
      <c r="NFY20" s="502"/>
      <c r="NFZ20" s="502"/>
      <c r="NGA20" s="502"/>
      <c r="NGB20" s="502"/>
      <c r="NGC20" s="502"/>
      <c r="NGD20" s="502"/>
      <c r="NGE20" s="502"/>
      <c r="NGF20" s="502"/>
      <c r="NGG20" s="502"/>
      <c r="NGH20" s="502"/>
      <c r="NGI20" s="502"/>
      <c r="NGJ20" s="502"/>
      <c r="NGK20" s="502"/>
      <c r="NGL20" s="502"/>
      <c r="NGM20" s="502"/>
      <c r="NGN20" s="502"/>
      <c r="NGO20" s="502"/>
      <c r="NGP20" s="502"/>
      <c r="NGQ20" s="502"/>
      <c r="NGR20" s="502"/>
      <c r="NGS20" s="502"/>
      <c r="NGT20" s="502"/>
      <c r="NGU20" s="502"/>
      <c r="NGV20" s="502"/>
      <c r="NGW20" s="502"/>
      <c r="NGX20" s="502"/>
      <c r="NGY20" s="502"/>
      <c r="NGZ20" s="502"/>
      <c r="NHA20" s="502"/>
      <c r="NHB20" s="502"/>
      <c r="NHC20" s="502"/>
      <c r="NHD20" s="502"/>
      <c r="NHE20" s="502"/>
      <c r="NHF20" s="502"/>
      <c r="NHG20" s="502"/>
      <c r="NHH20" s="502"/>
      <c r="NHI20" s="502"/>
      <c r="NHJ20" s="502"/>
      <c r="NHK20" s="502"/>
      <c r="NHL20" s="502"/>
      <c r="NHM20" s="502"/>
      <c r="NHN20" s="502"/>
      <c r="NHO20" s="502"/>
      <c r="NHP20" s="502"/>
      <c r="NHQ20" s="502"/>
      <c r="NHR20" s="502"/>
      <c r="NHS20" s="502"/>
      <c r="NHT20" s="502"/>
      <c r="NHU20" s="502"/>
      <c r="NHV20" s="502"/>
      <c r="NHW20" s="502"/>
      <c r="NHX20" s="502"/>
      <c r="NHY20" s="502"/>
      <c r="NHZ20" s="502"/>
      <c r="NIA20" s="502"/>
      <c r="NIB20" s="502"/>
      <c r="NIC20" s="502"/>
      <c r="NID20" s="502"/>
      <c r="NIE20" s="502"/>
      <c r="NIF20" s="502"/>
      <c r="NIG20" s="502"/>
      <c r="NIH20" s="502"/>
      <c r="NII20" s="502"/>
      <c r="NIJ20" s="502"/>
      <c r="NIK20" s="502"/>
      <c r="NIL20" s="502"/>
      <c r="NIM20" s="502"/>
      <c r="NIN20" s="502"/>
      <c r="NIO20" s="502"/>
      <c r="NIP20" s="502"/>
      <c r="NIQ20" s="502"/>
      <c r="NIR20" s="502"/>
      <c r="NIS20" s="502"/>
      <c r="NIT20" s="502"/>
      <c r="NIU20" s="502"/>
      <c r="NIV20" s="502"/>
      <c r="NIW20" s="502"/>
      <c r="NIX20" s="502"/>
      <c r="NIY20" s="502"/>
      <c r="NIZ20" s="502"/>
      <c r="NJA20" s="502"/>
      <c r="NJB20" s="502"/>
      <c r="NJC20" s="502"/>
      <c r="NJD20" s="502"/>
      <c r="NJE20" s="502"/>
      <c r="NJF20" s="502"/>
      <c r="NJG20" s="502"/>
      <c r="NJH20" s="502"/>
      <c r="NJI20" s="502"/>
      <c r="NJJ20" s="502"/>
      <c r="NJK20" s="502"/>
      <c r="NJL20" s="502"/>
      <c r="NJM20" s="502"/>
      <c r="NJN20" s="502"/>
      <c r="NJO20" s="502"/>
      <c r="NJP20" s="502"/>
      <c r="NJQ20" s="502"/>
      <c r="NJR20" s="502"/>
      <c r="NJS20" s="502"/>
      <c r="NJT20" s="502"/>
      <c r="NJU20" s="502"/>
      <c r="NJV20" s="502"/>
      <c r="NJW20" s="502"/>
      <c r="NJX20" s="502"/>
      <c r="NJY20" s="502"/>
      <c r="NJZ20" s="502"/>
      <c r="NKA20" s="502"/>
      <c r="NKB20" s="502"/>
      <c r="NKC20" s="502"/>
      <c r="NKD20" s="502"/>
      <c r="NKE20" s="502"/>
      <c r="NKF20" s="502"/>
      <c r="NKG20" s="502"/>
      <c r="NKH20" s="502"/>
      <c r="NKI20" s="502"/>
      <c r="NKJ20" s="502"/>
      <c r="NKK20" s="502"/>
      <c r="NKL20" s="502"/>
      <c r="NKM20" s="502"/>
      <c r="NKN20" s="502"/>
      <c r="NKO20" s="502"/>
      <c r="NKP20" s="502"/>
      <c r="NKQ20" s="502"/>
      <c r="NKR20" s="502"/>
      <c r="NKS20" s="502"/>
      <c r="NKT20" s="502"/>
      <c r="NKU20" s="502"/>
      <c r="NKV20" s="502"/>
      <c r="NKW20" s="502"/>
      <c r="NKX20" s="502"/>
      <c r="NKY20" s="502"/>
      <c r="NKZ20" s="502"/>
      <c r="NLA20" s="502"/>
      <c r="NLB20" s="502"/>
      <c r="NLC20" s="502"/>
      <c r="NLD20" s="502"/>
      <c r="NLE20" s="502"/>
      <c r="NLF20" s="502"/>
      <c r="NLG20" s="502"/>
      <c r="NLH20" s="502"/>
      <c r="NLI20" s="502"/>
      <c r="NLJ20" s="502"/>
      <c r="NLK20" s="502"/>
      <c r="NLL20" s="502"/>
      <c r="NLM20" s="502"/>
      <c r="NLN20" s="502"/>
      <c r="NLO20" s="502"/>
      <c r="NLP20" s="502"/>
      <c r="NLQ20" s="502"/>
      <c r="NLR20" s="502"/>
      <c r="NLS20" s="502"/>
      <c r="NLT20" s="502"/>
      <c r="NLU20" s="502"/>
      <c r="NLV20" s="502"/>
      <c r="NLW20" s="502"/>
      <c r="NLX20" s="502"/>
      <c r="NLY20" s="502"/>
      <c r="NLZ20" s="502"/>
      <c r="NMA20" s="502"/>
      <c r="NMB20" s="502"/>
      <c r="NMC20" s="502"/>
      <c r="NMD20" s="502"/>
      <c r="NME20" s="502"/>
      <c r="NMF20" s="502"/>
      <c r="NMG20" s="502"/>
      <c r="NMH20" s="502"/>
      <c r="NMI20" s="502"/>
      <c r="NMJ20" s="502"/>
      <c r="NMK20" s="502"/>
      <c r="NML20" s="502"/>
      <c r="NMM20" s="502"/>
      <c r="NMN20" s="502"/>
      <c r="NMO20" s="502"/>
      <c r="NMP20" s="502"/>
      <c r="NMQ20" s="502"/>
      <c r="NMR20" s="502"/>
      <c r="NMS20" s="502"/>
      <c r="NMT20" s="502"/>
      <c r="NMU20" s="502"/>
      <c r="NMV20" s="502"/>
      <c r="NMW20" s="502"/>
      <c r="NMX20" s="502"/>
      <c r="NMY20" s="502"/>
      <c r="NMZ20" s="502"/>
      <c r="NNA20" s="502"/>
      <c r="NNB20" s="502"/>
      <c r="NNC20" s="502"/>
      <c r="NND20" s="502"/>
      <c r="NNE20" s="502"/>
      <c r="NNF20" s="502"/>
      <c r="NNG20" s="502"/>
      <c r="NNH20" s="502"/>
      <c r="NNI20" s="502"/>
      <c r="NNJ20" s="502"/>
      <c r="NNK20" s="502"/>
      <c r="NNL20" s="502"/>
      <c r="NNM20" s="502"/>
      <c r="NNN20" s="502"/>
      <c r="NNO20" s="502"/>
      <c r="NNP20" s="502"/>
      <c r="NNQ20" s="502"/>
      <c r="NNR20" s="502"/>
      <c r="NNS20" s="502"/>
      <c r="NNT20" s="502"/>
      <c r="NNU20" s="502"/>
      <c r="NNV20" s="502"/>
      <c r="NNW20" s="502"/>
      <c r="NNX20" s="502"/>
      <c r="NNY20" s="502"/>
      <c r="NNZ20" s="502"/>
      <c r="NOA20" s="502"/>
      <c r="NOB20" s="502"/>
      <c r="NOC20" s="502"/>
      <c r="NOD20" s="502"/>
      <c r="NOE20" s="502"/>
      <c r="NOF20" s="502"/>
      <c r="NOG20" s="502"/>
      <c r="NOH20" s="502"/>
      <c r="NOI20" s="502"/>
      <c r="NOJ20" s="502"/>
      <c r="NOK20" s="502"/>
      <c r="NOL20" s="502"/>
      <c r="NOM20" s="502"/>
      <c r="NON20" s="502"/>
      <c r="NOO20" s="502"/>
      <c r="NOP20" s="502"/>
      <c r="NOQ20" s="502"/>
      <c r="NOR20" s="502"/>
      <c r="NOS20" s="502"/>
      <c r="NOT20" s="502"/>
      <c r="NOU20" s="502"/>
      <c r="NOV20" s="502"/>
      <c r="NOW20" s="502"/>
      <c r="NOX20" s="502"/>
      <c r="NOY20" s="502"/>
      <c r="NOZ20" s="502"/>
      <c r="NPA20" s="502"/>
      <c r="NPB20" s="502"/>
      <c r="NPC20" s="502"/>
      <c r="NPD20" s="502"/>
      <c r="NPE20" s="502"/>
      <c r="NPF20" s="502"/>
      <c r="NPG20" s="502"/>
      <c r="NPH20" s="502"/>
      <c r="NPI20" s="502"/>
      <c r="NPJ20" s="502"/>
      <c r="NPK20" s="502"/>
      <c r="NPL20" s="502"/>
      <c r="NPM20" s="502"/>
      <c r="NPN20" s="502"/>
      <c r="NPO20" s="502"/>
      <c r="NPP20" s="502"/>
      <c r="NPQ20" s="502"/>
      <c r="NPR20" s="502"/>
      <c r="NPS20" s="502"/>
      <c r="NPT20" s="502"/>
      <c r="NPU20" s="502"/>
      <c r="NPV20" s="502"/>
      <c r="NPW20" s="502"/>
      <c r="NPX20" s="502"/>
      <c r="NPY20" s="502"/>
      <c r="NPZ20" s="502"/>
      <c r="NQA20" s="502"/>
      <c r="NQB20" s="502"/>
      <c r="NQC20" s="502"/>
      <c r="NQD20" s="502"/>
      <c r="NQE20" s="502"/>
      <c r="NQF20" s="502"/>
      <c r="NQG20" s="502"/>
      <c r="NQH20" s="502"/>
      <c r="NQI20" s="502"/>
      <c r="NQJ20" s="502"/>
      <c r="NQK20" s="502"/>
      <c r="NQL20" s="502"/>
      <c r="NQM20" s="502"/>
      <c r="NQN20" s="502"/>
      <c r="NQO20" s="502"/>
      <c r="NQP20" s="502"/>
      <c r="NQQ20" s="502"/>
      <c r="NQR20" s="502"/>
      <c r="NQS20" s="502"/>
      <c r="NQT20" s="502"/>
      <c r="NQU20" s="502"/>
      <c r="NQV20" s="502"/>
      <c r="NQW20" s="502"/>
      <c r="NQX20" s="502"/>
      <c r="NQY20" s="502"/>
      <c r="NQZ20" s="502"/>
      <c r="NRA20" s="502"/>
      <c r="NRB20" s="502"/>
      <c r="NRC20" s="502"/>
      <c r="NRD20" s="502"/>
      <c r="NRE20" s="502"/>
      <c r="NRF20" s="502"/>
      <c r="NRG20" s="502"/>
      <c r="NRH20" s="502"/>
      <c r="NRI20" s="502"/>
      <c r="NRJ20" s="502"/>
      <c r="NRK20" s="502"/>
      <c r="NRL20" s="502"/>
      <c r="NRM20" s="502"/>
      <c r="NRN20" s="502"/>
      <c r="NRO20" s="502"/>
      <c r="NRP20" s="502"/>
      <c r="NRQ20" s="502"/>
      <c r="NRR20" s="502"/>
      <c r="NRS20" s="502"/>
      <c r="NRT20" s="502"/>
      <c r="NRU20" s="502"/>
      <c r="NRV20" s="502"/>
      <c r="NRW20" s="502"/>
      <c r="NRX20" s="502"/>
      <c r="NRY20" s="502"/>
      <c r="NRZ20" s="502"/>
      <c r="NSA20" s="502"/>
      <c r="NSB20" s="502"/>
      <c r="NSC20" s="502"/>
      <c r="NSD20" s="502"/>
      <c r="NSE20" s="502"/>
      <c r="NSF20" s="502"/>
      <c r="NSG20" s="502"/>
      <c r="NSH20" s="502"/>
      <c r="NSI20" s="502"/>
      <c r="NSJ20" s="502"/>
      <c r="NSK20" s="502"/>
      <c r="NSL20" s="502"/>
      <c r="NSM20" s="502"/>
      <c r="NSN20" s="502"/>
      <c r="NSO20" s="502"/>
      <c r="NSP20" s="502"/>
      <c r="NSQ20" s="502"/>
      <c r="NSR20" s="502"/>
      <c r="NSS20" s="502"/>
      <c r="NST20" s="502"/>
      <c r="NSU20" s="502"/>
      <c r="NSV20" s="502"/>
      <c r="NSW20" s="502"/>
      <c r="NSX20" s="502"/>
      <c r="NSY20" s="502"/>
      <c r="NSZ20" s="502"/>
      <c r="NTA20" s="502"/>
      <c r="NTB20" s="502"/>
      <c r="NTC20" s="502"/>
      <c r="NTD20" s="502"/>
      <c r="NTE20" s="502"/>
      <c r="NTF20" s="502"/>
      <c r="NTG20" s="502"/>
      <c r="NTH20" s="502"/>
      <c r="NTI20" s="502"/>
      <c r="NTJ20" s="502"/>
      <c r="NTK20" s="502"/>
      <c r="NTL20" s="502"/>
      <c r="NTM20" s="502"/>
      <c r="NTN20" s="502"/>
      <c r="NTO20" s="502"/>
      <c r="NTP20" s="502"/>
      <c r="NTQ20" s="502"/>
      <c r="NTR20" s="502"/>
      <c r="NTS20" s="502"/>
      <c r="NTT20" s="502"/>
      <c r="NTU20" s="502"/>
      <c r="NTV20" s="502"/>
      <c r="NTW20" s="502"/>
      <c r="NTX20" s="502"/>
      <c r="NTY20" s="502"/>
      <c r="NTZ20" s="502"/>
      <c r="NUA20" s="502"/>
      <c r="NUB20" s="502"/>
      <c r="NUC20" s="502"/>
      <c r="NUD20" s="502"/>
      <c r="NUE20" s="502"/>
      <c r="NUF20" s="502"/>
      <c r="NUG20" s="502"/>
      <c r="NUH20" s="502"/>
      <c r="NUI20" s="502"/>
      <c r="NUJ20" s="502"/>
      <c r="NUK20" s="502"/>
      <c r="NUL20" s="502"/>
      <c r="NUM20" s="502"/>
      <c r="NUN20" s="502"/>
      <c r="NUO20" s="502"/>
      <c r="NUP20" s="502"/>
      <c r="NUQ20" s="502"/>
      <c r="NUR20" s="502"/>
      <c r="NUS20" s="502"/>
      <c r="NUT20" s="502"/>
      <c r="NUU20" s="502"/>
      <c r="NUV20" s="502"/>
      <c r="NUW20" s="502"/>
      <c r="NUX20" s="502"/>
      <c r="NUY20" s="502"/>
      <c r="NUZ20" s="502"/>
      <c r="NVA20" s="502"/>
      <c r="NVB20" s="502"/>
      <c r="NVC20" s="502"/>
      <c r="NVD20" s="502"/>
      <c r="NVE20" s="502"/>
      <c r="NVF20" s="502"/>
      <c r="NVG20" s="502"/>
      <c r="NVH20" s="502"/>
      <c r="NVI20" s="502"/>
      <c r="NVJ20" s="502"/>
      <c r="NVK20" s="502"/>
      <c r="NVL20" s="502"/>
      <c r="NVM20" s="502"/>
      <c r="NVN20" s="502"/>
      <c r="NVO20" s="502"/>
      <c r="NVP20" s="502"/>
      <c r="NVQ20" s="502"/>
      <c r="NVR20" s="502"/>
      <c r="NVS20" s="502"/>
      <c r="NVT20" s="502"/>
      <c r="NVU20" s="502"/>
      <c r="NVV20" s="502"/>
      <c r="NVW20" s="502"/>
      <c r="NVX20" s="502"/>
      <c r="NVY20" s="502"/>
      <c r="NVZ20" s="502"/>
      <c r="NWA20" s="502"/>
      <c r="NWB20" s="502"/>
      <c r="NWC20" s="502"/>
      <c r="NWD20" s="502"/>
      <c r="NWE20" s="502"/>
      <c r="NWF20" s="502"/>
      <c r="NWG20" s="502"/>
      <c r="NWH20" s="502"/>
      <c r="NWI20" s="502"/>
      <c r="NWJ20" s="502"/>
      <c r="NWK20" s="502"/>
      <c r="NWL20" s="502"/>
      <c r="NWM20" s="502"/>
      <c r="NWN20" s="502"/>
      <c r="NWO20" s="502"/>
      <c r="NWP20" s="502"/>
      <c r="NWQ20" s="502"/>
      <c r="NWR20" s="502"/>
      <c r="NWS20" s="502"/>
      <c r="NWT20" s="502"/>
      <c r="NWU20" s="502"/>
      <c r="NWV20" s="502"/>
      <c r="NWW20" s="502"/>
      <c r="NWX20" s="502"/>
      <c r="NWY20" s="502"/>
      <c r="NWZ20" s="502"/>
      <c r="NXA20" s="502"/>
      <c r="NXB20" s="502"/>
      <c r="NXC20" s="502"/>
      <c r="NXD20" s="502"/>
      <c r="NXE20" s="502"/>
      <c r="NXF20" s="502"/>
      <c r="NXG20" s="502"/>
      <c r="NXH20" s="502"/>
      <c r="NXI20" s="502"/>
      <c r="NXJ20" s="502"/>
      <c r="NXK20" s="502"/>
      <c r="NXL20" s="502"/>
      <c r="NXM20" s="502"/>
      <c r="NXN20" s="502"/>
      <c r="NXO20" s="502"/>
      <c r="NXP20" s="502"/>
      <c r="NXQ20" s="502"/>
      <c r="NXR20" s="502"/>
      <c r="NXS20" s="502"/>
      <c r="NXT20" s="502"/>
      <c r="NXU20" s="502"/>
      <c r="NXV20" s="502"/>
      <c r="NXW20" s="502"/>
      <c r="NXX20" s="502"/>
      <c r="NXY20" s="502"/>
      <c r="NXZ20" s="502"/>
      <c r="NYA20" s="502"/>
      <c r="NYB20" s="502"/>
      <c r="NYC20" s="502"/>
      <c r="NYD20" s="502"/>
      <c r="NYE20" s="502"/>
      <c r="NYF20" s="502"/>
      <c r="NYG20" s="502"/>
      <c r="NYH20" s="502"/>
      <c r="NYI20" s="502"/>
      <c r="NYJ20" s="502"/>
      <c r="NYK20" s="502"/>
      <c r="NYL20" s="502"/>
      <c r="NYM20" s="502"/>
      <c r="NYN20" s="502"/>
      <c r="NYO20" s="502"/>
      <c r="NYP20" s="502"/>
      <c r="NYQ20" s="502"/>
      <c r="NYR20" s="502"/>
      <c r="NYS20" s="502"/>
      <c r="NYT20" s="502"/>
      <c r="NYU20" s="502"/>
      <c r="NYV20" s="502"/>
      <c r="NYW20" s="502"/>
      <c r="NYX20" s="502"/>
      <c r="NYY20" s="502"/>
      <c r="NYZ20" s="502"/>
      <c r="NZA20" s="502"/>
      <c r="NZB20" s="502"/>
      <c r="NZC20" s="502"/>
      <c r="NZD20" s="502"/>
      <c r="NZE20" s="502"/>
      <c r="NZF20" s="502"/>
      <c r="NZG20" s="502"/>
      <c r="NZH20" s="502"/>
      <c r="NZI20" s="502"/>
      <c r="NZJ20" s="502"/>
      <c r="NZK20" s="502"/>
      <c r="NZL20" s="502"/>
      <c r="NZM20" s="502"/>
      <c r="NZN20" s="502"/>
      <c r="NZO20" s="502"/>
      <c r="NZP20" s="502"/>
      <c r="NZQ20" s="502"/>
      <c r="NZR20" s="502"/>
      <c r="NZS20" s="502"/>
      <c r="NZT20" s="502"/>
      <c r="NZU20" s="502"/>
      <c r="NZV20" s="502"/>
      <c r="NZW20" s="502"/>
      <c r="NZX20" s="502"/>
      <c r="NZY20" s="502"/>
      <c r="NZZ20" s="502"/>
      <c r="OAA20" s="502"/>
      <c r="OAB20" s="502"/>
      <c r="OAC20" s="502"/>
      <c r="OAD20" s="502"/>
      <c r="OAE20" s="502"/>
      <c r="OAF20" s="502"/>
      <c r="OAG20" s="502"/>
      <c r="OAH20" s="502"/>
      <c r="OAI20" s="502"/>
      <c r="OAJ20" s="502"/>
      <c r="OAK20" s="502"/>
      <c r="OAL20" s="502"/>
      <c r="OAM20" s="502"/>
      <c r="OAN20" s="502"/>
      <c r="OAO20" s="502"/>
      <c r="OAP20" s="502"/>
      <c r="OAQ20" s="502"/>
      <c r="OAR20" s="502"/>
      <c r="OAS20" s="502"/>
      <c r="OAT20" s="502"/>
      <c r="OAU20" s="502"/>
      <c r="OAV20" s="502"/>
      <c r="OAW20" s="502"/>
      <c r="OAX20" s="502"/>
      <c r="OAY20" s="502"/>
      <c r="OAZ20" s="502"/>
      <c r="OBA20" s="502"/>
      <c r="OBB20" s="502"/>
      <c r="OBC20" s="502"/>
      <c r="OBD20" s="502"/>
      <c r="OBE20" s="502"/>
      <c r="OBF20" s="502"/>
      <c r="OBG20" s="502"/>
      <c r="OBH20" s="502"/>
      <c r="OBI20" s="502"/>
      <c r="OBJ20" s="502"/>
      <c r="OBK20" s="502"/>
      <c r="OBL20" s="502"/>
      <c r="OBM20" s="502"/>
      <c r="OBN20" s="502"/>
      <c r="OBO20" s="502"/>
      <c r="OBP20" s="502"/>
      <c r="OBQ20" s="502"/>
      <c r="OBR20" s="502"/>
      <c r="OBS20" s="502"/>
      <c r="OBT20" s="502"/>
      <c r="OBU20" s="502"/>
      <c r="OBV20" s="502"/>
      <c r="OBW20" s="502"/>
      <c r="OBX20" s="502"/>
      <c r="OBY20" s="502"/>
      <c r="OBZ20" s="502"/>
      <c r="OCA20" s="502"/>
      <c r="OCB20" s="502"/>
      <c r="OCC20" s="502"/>
      <c r="OCD20" s="502"/>
      <c r="OCE20" s="502"/>
      <c r="OCF20" s="502"/>
      <c r="OCG20" s="502"/>
      <c r="OCH20" s="502"/>
      <c r="OCI20" s="502"/>
      <c r="OCJ20" s="502"/>
      <c r="OCK20" s="502"/>
      <c r="OCL20" s="502"/>
      <c r="OCM20" s="502"/>
      <c r="OCN20" s="502"/>
      <c r="OCO20" s="502"/>
      <c r="OCP20" s="502"/>
      <c r="OCQ20" s="502"/>
      <c r="OCR20" s="502"/>
      <c r="OCS20" s="502"/>
      <c r="OCT20" s="502"/>
      <c r="OCU20" s="502"/>
      <c r="OCV20" s="502"/>
      <c r="OCW20" s="502"/>
      <c r="OCX20" s="502"/>
      <c r="OCY20" s="502"/>
      <c r="OCZ20" s="502"/>
      <c r="ODA20" s="502"/>
      <c r="ODB20" s="502"/>
      <c r="ODC20" s="502"/>
      <c r="ODD20" s="502"/>
      <c r="ODE20" s="502"/>
      <c r="ODF20" s="502"/>
      <c r="ODG20" s="502"/>
      <c r="ODH20" s="502"/>
      <c r="ODI20" s="502"/>
      <c r="ODJ20" s="502"/>
      <c r="ODK20" s="502"/>
      <c r="ODL20" s="502"/>
      <c r="ODM20" s="502"/>
      <c r="ODN20" s="502"/>
      <c r="ODO20" s="502"/>
      <c r="ODP20" s="502"/>
      <c r="ODQ20" s="502"/>
      <c r="ODR20" s="502"/>
      <c r="ODS20" s="502"/>
      <c r="ODT20" s="502"/>
      <c r="ODU20" s="502"/>
      <c r="ODV20" s="502"/>
      <c r="ODW20" s="502"/>
      <c r="ODX20" s="502"/>
      <c r="ODY20" s="502"/>
      <c r="ODZ20" s="502"/>
      <c r="OEA20" s="502"/>
      <c r="OEB20" s="502"/>
      <c r="OEC20" s="502"/>
      <c r="OED20" s="502"/>
      <c r="OEE20" s="502"/>
      <c r="OEF20" s="502"/>
      <c r="OEG20" s="502"/>
      <c r="OEH20" s="502"/>
      <c r="OEI20" s="502"/>
      <c r="OEJ20" s="502"/>
      <c r="OEK20" s="502"/>
      <c r="OEL20" s="502"/>
      <c r="OEM20" s="502"/>
      <c r="OEN20" s="502"/>
      <c r="OEO20" s="502"/>
      <c r="OEP20" s="502"/>
      <c r="OEQ20" s="502"/>
      <c r="OER20" s="502"/>
      <c r="OES20" s="502"/>
      <c r="OET20" s="502"/>
      <c r="OEU20" s="502"/>
      <c r="OEV20" s="502"/>
      <c r="OEW20" s="502"/>
      <c r="OEX20" s="502"/>
      <c r="OEY20" s="502"/>
      <c r="OEZ20" s="502"/>
      <c r="OFA20" s="502"/>
      <c r="OFB20" s="502"/>
      <c r="OFC20" s="502"/>
      <c r="OFD20" s="502"/>
      <c r="OFE20" s="502"/>
      <c r="OFF20" s="502"/>
      <c r="OFG20" s="502"/>
      <c r="OFH20" s="502"/>
      <c r="OFI20" s="502"/>
      <c r="OFJ20" s="502"/>
      <c r="OFK20" s="502"/>
      <c r="OFL20" s="502"/>
      <c r="OFM20" s="502"/>
      <c r="OFN20" s="502"/>
      <c r="OFO20" s="502"/>
      <c r="OFP20" s="502"/>
      <c r="OFQ20" s="502"/>
      <c r="OFR20" s="502"/>
      <c r="OFS20" s="502"/>
      <c r="OFT20" s="502"/>
      <c r="OFU20" s="502"/>
      <c r="OFV20" s="502"/>
      <c r="OFW20" s="502"/>
      <c r="OFX20" s="502"/>
      <c r="OFY20" s="502"/>
      <c r="OFZ20" s="502"/>
      <c r="OGA20" s="502"/>
      <c r="OGB20" s="502"/>
      <c r="OGC20" s="502"/>
      <c r="OGD20" s="502"/>
      <c r="OGE20" s="502"/>
      <c r="OGF20" s="502"/>
      <c r="OGG20" s="502"/>
      <c r="OGH20" s="502"/>
      <c r="OGI20" s="502"/>
      <c r="OGJ20" s="502"/>
      <c r="OGK20" s="502"/>
      <c r="OGL20" s="502"/>
      <c r="OGM20" s="502"/>
      <c r="OGN20" s="502"/>
      <c r="OGO20" s="502"/>
      <c r="OGP20" s="502"/>
      <c r="OGQ20" s="502"/>
      <c r="OGR20" s="502"/>
      <c r="OGS20" s="502"/>
      <c r="OGT20" s="502"/>
      <c r="OGU20" s="502"/>
      <c r="OGV20" s="502"/>
      <c r="OGW20" s="502"/>
      <c r="OGX20" s="502"/>
      <c r="OGY20" s="502"/>
      <c r="OGZ20" s="502"/>
      <c r="OHA20" s="502"/>
      <c r="OHB20" s="502"/>
      <c r="OHC20" s="502"/>
      <c r="OHD20" s="502"/>
      <c r="OHE20" s="502"/>
      <c r="OHF20" s="502"/>
      <c r="OHG20" s="502"/>
      <c r="OHH20" s="502"/>
      <c r="OHI20" s="502"/>
      <c r="OHJ20" s="502"/>
      <c r="OHK20" s="502"/>
      <c r="OHL20" s="502"/>
      <c r="OHM20" s="502"/>
      <c r="OHN20" s="502"/>
      <c r="OHO20" s="502"/>
      <c r="OHP20" s="502"/>
      <c r="OHQ20" s="502"/>
      <c r="OHR20" s="502"/>
      <c r="OHS20" s="502"/>
      <c r="OHT20" s="502"/>
      <c r="OHU20" s="502"/>
      <c r="OHV20" s="502"/>
      <c r="OHW20" s="502"/>
      <c r="OHX20" s="502"/>
      <c r="OHY20" s="502"/>
      <c r="OHZ20" s="502"/>
      <c r="OIA20" s="502"/>
      <c r="OIB20" s="502"/>
      <c r="OIC20" s="502"/>
      <c r="OID20" s="502"/>
      <c r="OIE20" s="502"/>
      <c r="OIF20" s="502"/>
      <c r="OIG20" s="502"/>
      <c r="OIH20" s="502"/>
      <c r="OII20" s="502"/>
      <c r="OIJ20" s="502"/>
      <c r="OIK20" s="502"/>
      <c r="OIL20" s="502"/>
      <c r="OIM20" s="502"/>
      <c r="OIN20" s="502"/>
      <c r="OIO20" s="502"/>
      <c r="OIP20" s="502"/>
      <c r="OIQ20" s="502"/>
      <c r="OIR20" s="502"/>
      <c r="OIS20" s="502"/>
      <c r="OIT20" s="502"/>
      <c r="OIU20" s="502"/>
      <c r="OIV20" s="502"/>
      <c r="OIW20" s="502"/>
      <c r="OIX20" s="502"/>
      <c r="OIY20" s="502"/>
      <c r="OIZ20" s="502"/>
      <c r="OJA20" s="502"/>
      <c r="OJB20" s="502"/>
      <c r="OJC20" s="502"/>
      <c r="OJD20" s="502"/>
      <c r="OJE20" s="502"/>
      <c r="OJF20" s="502"/>
      <c r="OJG20" s="502"/>
      <c r="OJH20" s="502"/>
      <c r="OJI20" s="502"/>
      <c r="OJJ20" s="502"/>
      <c r="OJK20" s="502"/>
      <c r="OJL20" s="502"/>
      <c r="OJM20" s="502"/>
      <c r="OJN20" s="502"/>
      <c r="OJO20" s="502"/>
      <c r="OJP20" s="502"/>
      <c r="OJQ20" s="502"/>
      <c r="OJR20" s="502"/>
      <c r="OJS20" s="502"/>
      <c r="OJT20" s="502"/>
      <c r="OJU20" s="502"/>
      <c r="OJV20" s="502"/>
      <c r="OJW20" s="502"/>
      <c r="OJX20" s="502"/>
      <c r="OJY20" s="502"/>
      <c r="OJZ20" s="502"/>
      <c r="OKA20" s="502"/>
      <c r="OKB20" s="502"/>
      <c r="OKC20" s="502"/>
      <c r="OKD20" s="502"/>
      <c r="OKE20" s="502"/>
      <c r="OKF20" s="502"/>
      <c r="OKG20" s="502"/>
      <c r="OKH20" s="502"/>
      <c r="OKI20" s="502"/>
      <c r="OKJ20" s="502"/>
      <c r="OKK20" s="502"/>
      <c r="OKL20" s="502"/>
      <c r="OKM20" s="502"/>
      <c r="OKN20" s="502"/>
      <c r="OKO20" s="502"/>
      <c r="OKP20" s="502"/>
      <c r="OKQ20" s="502"/>
      <c r="OKR20" s="502"/>
      <c r="OKS20" s="502"/>
      <c r="OKT20" s="502"/>
      <c r="OKU20" s="502"/>
      <c r="OKV20" s="502"/>
      <c r="OKW20" s="502"/>
      <c r="OKX20" s="502"/>
      <c r="OKY20" s="502"/>
      <c r="OKZ20" s="502"/>
      <c r="OLA20" s="502"/>
      <c r="OLB20" s="502"/>
      <c r="OLC20" s="502"/>
      <c r="OLD20" s="502"/>
      <c r="OLE20" s="502"/>
      <c r="OLF20" s="502"/>
      <c r="OLG20" s="502"/>
      <c r="OLH20" s="502"/>
      <c r="OLI20" s="502"/>
      <c r="OLJ20" s="502"/>
      <c r="OLK20" s="502"/>
      <c r="OLL20" s="502"/>
      <c r="OLM20" s="502"/>
      <c r="OLN20" s="502"/>
      <c r="OLO20" s="502"/>
      <c r="OLP20" s="502"/>
      <c r="OLQ20" s="502"/>
      <c r="OLR20" s="502"/>
      <c r="OLS20" s="502"/>
      <c r="OLT20" s="502"/>
      <c r="OLU20" s="502"/>
      <c r="OLV20" s="502"/>
      <c r="OLW20" s="502"/>
      <c r="OLX20" s="502"/>
      <c r="OLY20" s="502"/>
      <c r="OLZ20" s="502"/>
      <c r="OMA20" s="502"/>
      <c r="OMB20" s="502"/>
      <c r="OMC20" s="502"/>
      <c r="OMD20" s="502"/>
      <c r="OME20" s="502"/>
      <c r="OMF20" s="502"/>
      <c r="OMG20" s="502"/>
      <c r="OMH20" s="502"/>
      <c r="OMI20" s="502"/>
      <c r="OMJ20" s="502"/>
      <c r="OMK20" s="502"/>
      <c r="OML20" s="502"/>
      <c r="OMM20" s="502"/>
      <c r="OMN20" s="502"/>
      <c r="OMO20" s="502"/>
      <c r="OMP20" s="502"/>
      <c r="OMQ20" s="502"/>
      <c r="OMR20" s="502"/>
      <c r="OMS20" s="502"/>
      <c r="OMT20" s="502"/>
      <c r="OMU20" s="502"/>
      <c r="OMV20" s="502"/>
      <c r="OMW20" s="502"/>
      <c r="OMX20" s="502"/>
      <c r="OMY20" s="502"/>
      <c r="OMZ20" s="502"/>
      <c r="ONA20" s="502"/>
      <c r="ONB20" s="502"/>
      <c r="ONC20" s="502"/>
      <c r="OND20" s="502"/>
      <c r="ONE20" s="502"/>
      <c r="ONF20" s="502"/>
      <c r="ONG20" s="502"/>
      <c r="ONH20" s="502"/>
      <c r="ONI20" s="502"/>
      <c r="ONJ20" s="502"/>
      <c r="ONK20" s="502"/>
      <c r="ONL20" s="502"/>
      <c r="ONM20" s="502"/>
      <c r="ONN20" s="502"/>
      <c r="ONO20" s="502"/>
      <c r="ONP20" s="502"/>
      <c r="ONQ20" s="502"/>
      <c r="ONR20" s="502"/>
      <c r="ONS20" s="502"/>
      <c r="ONT20" s="502"/>
      <c r="ONU20" s="502"/>
      <c r="ONV20" s="502"/>
      <c r="ONW20" s="502"/>
      <c r="ONX20" s="502"/>
      <c r="ONY20" s="502"/>
      <c r="ONZ20" s="502"/>
      <c r="OOA20" s="502"/>
      <c r="OOB20" s="502"/>
      <c r="OOC20" s="502"/>
      <c r="OOD20" s="502"/>
      <c r="OOE20" s="502"/>
      <c r="OOF20" s="502"/>
      <c r="OOG20" s="502"/>
      <c r="OOH20" s="502"/>
      <c r="OOI20" s="502"/>
      <c r="OOJ20" s="502"/>
      <c r="OOK20" s="502"/>
      <c r="OOL20" s="502"/>
      <c r="OOM20" s="502"/>
      <c r="OON20" s="502"/>
      <c r="OOO20" s="502"/>
      <c r="OOP20" s="502"/>
      <c r="OOQ20" s="502"/>
      <c r="OOR20" s="502"/>
      <c r="OOS20" s="502"/>
      <c r="OOT20" s="502"/>
      <c r="OOU20" s="502"/>
      <c r="OOV20" s="502"/>
      <c r="OOW20" s="502"/>
      <c r="OOX20" s="502"/>
      <c r="OOY20" s="502"/>
      <c r="OOZ20" s="502"/>
      <c r="OPA20" s="502"/>
      <c r="OPB20" s="502"/>
      <c r="OPC20" s="502"/>
      <c r="OPD20" s="502"/>
      <c r="OPE20" s="502"/>
      <c r="OPF20" s="502"/>
      <c r="OPG20" s="502"/>
      <c r="OPH20" s="502"/>
      <c r="OPI20" s="502"/>
      <c r="OPJ20" s="502"/>
      <c r="OPK20" s="502"/>
      <c r="OPL20" s="502"/>
      <c r="OPM20" s="502"/>
      <c r="OPN20" s="502"/>
      <c r="OPO20" s="502"/>
      <c r="OPP20" s="502"/>
      <c r="OPQ20" s="502"/>
      <c r="OPR20" s="502"/>
      <c r="OPS20" s="502"/>
      <c r="OPT20" s="502"/>
      <c r="OPU20" s="502"/>
      <c r="OPV20" s="502"/>
      <c r="OPW20" s="502"/>
      <c r="OPX20" s="502"/>
      <c r="OPY20" s="502"/>
      <c r="OPZ20" s="502"/>
      <c r="OQA20" s="502"/>
      <c r="OQB20" s="502"/>
      <c r="OQC20" s="502"/>
      <c r="OQD20" s="502"/>
      <c r="OQE20" s="502"/>
      <c r="OQF20" s="502"/>
      <c r="OQG20" s="502"/>
      <c r="OQH20" s="502"/>
      <c r="OQI20" s="502"/>
      <c r="OQJ20" s="502"/>
      <c r="OQK20" s="502"/>
      <c r="OQL20" s="502"/>
      <c r="OQM20" s="502"/>
      <c r="OQN20" s="502"/>
      <c r="OQO20" s="502"/>
      <c r="OQP20" s="502"/>
      <c r="OQQ20" s="502"/>
      <c r="OQR20" s="502"/>
      <c r="OQS20" s="502"/>
      <c r="OQT20" s="502"/>
      <c r="OQU20" s="502"/>
      <c r="OQV20" s="502"/>
      <c r="OQW20" s="502"/>
      <c r="OQX20" s="502"/>
      <c r="OQY20" s="502"/>
      <c r="OQZ20" s="502"/>
      <c r="ORA20" s="502"/>
      <c r="ORB20" s="502"/>
      <c r="ORC20" s="502"/>
      <c r="ORD20" s="502"/>
      <c r="ORE20" s="502"/>
      <c r="ORF20" s="502"/>
      <c r="ORG20" s="502"/>
      <c r="ORH20" s="502"/>
      <c r="ORI20" s="502"/>
      <c r="ORJ20" s="502"/>
      <c r="ORK20" s="502"/>
      <c r="ORL20" s="502"/>
      <c r="ORM20" s="502"/>
      <c r="ORN20" s="502"/>
      <c r="ORO20" s="502"/>
      <c r="ORP20" s="502"/>
      <c r="ORQ20" s="502"/>
      <c r="ORR20" s="502"/>
      <c r="ORS20" s="502"/>
      <c r="ORT20" s="502"/>
      <c r="ORU20" s="502"/>
      <c r="ORV20" s="502"/>
      <c r="ORW20" s="502"/>
      <c r="ORX20" s="502"/>
      <c r="ORY20" s="502"/>
      <c r="ORZ20" s="502"/>
      <c r="OSA20" s="502"/>
      <c r="OSB20" s="502"/>
      <c r="OSC20" s="502"/>
      <c r="OSD20" s="502"/>
      <c r="OSE20" s="502"/>
      <c r="OSF20" s="502"/>
      <c r="OSG20" s="502"/>
      <c r="OSH20" s="502"/>
      <c r="OSI20" s="502"/>
      <c r="OSJ20" s="502"/>
      <c r="OSK20" s="502"/>
      <c r="OSL20" s="502"/>
      <c r="OSM20" s="502"/>
      <c r="OSN20" s="502"/>
      <c r="OSO20" s="502"/>
      <c r="OSP20" s="502"/>
      <c r="OSQ20" s="502"/>
      <c r="OSR20" s="502"/>
      <c r="OSS20" s="502"/>
      <c r="OST20" s="502"/>
      <c r="OSU20" s="502"/>
      <c r="OSV20" s="502"/>
      <c r="OSW20" s="502"/>
      <c r="OSX20" s="502"/>
      <c r="OSY20" s="502"/>
      <c r="OSZ20" s="502"/>
      <c r="OTA20" s="502"/>
      <c r="OTB20" s="502"/>
      <c r="OTC20" s="502"/>
      <c r="OTD20" s="502"/>
      <c r="OTE20" s="502"/>
      <c r="OTF20" s="502"/>
      <c r="OTG20" s="502"/>
      <c r="OTH20" s="502"/>
      <c r="OTI20" s="502"/>
      <c r="OTJ20" s="502"/>
      <c r="OTK20" s="502"/>
      <c r="OTL20" s="502"/>
      <c r="OTM20" s="502"/>
      <c r="OTN20" s="502"/>
      <c r="OTO20" s="502"/>
      <c r="OTP20" s="502"/>
      <c r="OTQ20" s="502"/>
      <c r="OTR20" s="502"/>
      <c r="OTS20" s="502"/>
      <c r="OTT20" s="502"/>
      <c r="OTU20" s="502"/>
      <c r="OTV20" s="502"/>
      <c r="OTW20" s="502"/>
      <c r="OTX20" s="502"/>
      <c r="OTY20" s="502"/>
      <c r="OTZ20" s="502"/>
      <c r="OUA20" s="502"/>
      <c r="OUB20" s="502"/>
      <c r="OUC20" s="502"/>
      <c r="OUD20" s="502"/>
      <c r="OUE20" s="502"/>
      <c r="OUF20" s="502"/>
      <c r="OUG20" s="502"/>
      <c r="OUH20" s="502"/>
      <c r="OUI20" s="502"/>
      <c r="OUJ20" s="502"/>
      <c r="OUK20" s="502"/>
      <c r="OUL20" s="502"/>
      <c r="OUM20" s="502"/>
      <c r="OUN20" s="502"/>
      <c r="OUO20" s="502"/>
      <c r="OUP20" s="502"/>
      <c r="OUQ20" s="502"/>
      <c r="OUR20" s="502"/>
      <c r="OUS20" s="502"/>
      <c r="OUT20" s="502"/>
      <c r="OUU20" s="502"/>
      <c r="OUV20" s="502"/>
      <c r="OUW20" s="502"/>
      <c r="OUX20" s="502"/>
      <c r="OUY20" s="502"/>
      <c r="OUZ20" s="502"/>
      <c r="OVA20" s="502"/>
      <c r="OVB20" s="502"/>
      <c r="OVC20" s="502"/>
      <c r="OVD20" s="502"/>
      <c r="OVE20" s="502"/>
      <c r="OVF20" s="502"/>
      <c r="OVG20" s="502"/>
      <c r="OVH20" s="502"/>
      <c r="OVI20" s="502"/>
      <c r="OVJ20" s="502"/>
      <c r="OVK20" s="502"/>
      <c r="OVL20" s="502"/>
      <c r="OVM20" s="502"/>
      <c r="OVN20" s="502"/>
      <c r="OVO20" s="502"/>
      <c r="OVP20" s="502"/>
      <c r="OVQ20" s="502"/>
      <c r="OVR20" s="502"/>
      <c r="OVS20" s="502"/>
      <c r="OVT20" s="502"/>
      <c r="OVU20" s="502"/>
      <c r="OVV20" s="502"/>
      <c r="OVW20" s="502"/>
      <c r="OVX20" s="502"/>
      <c r="OVY20" s="502"/>
      <c r="OVZ20" s="502"/>
      <c r="OWA20" s="502"/>
      <c r="OWB20" s="502"/>
      <c r="OWC20" s="502"/>
      <c r="OWD20" s="502"/>
      <c r="OWE20" s="502"/>
      <c r="OWF20" s="502"/>
      <c r="OWG20" s="502"/>
      <c r="OWH20" s="502"/>
      <c r="OWI20" s="502"/>
      <c r="OWJ20" s="502"/>
      <c r="OWK20" s="502"/>
      <c r="OWL20" s="502"/>
      <c r="OWM20" s="502"/>
      <c r="OWN20" s="502"/>
      <c r="OWO20" s="502"/>
      <c r="OWP20" s="502"/>
      <c r="OWQ20" s="502"/>
      <c r="OWR20" s="502"/>
      <c r="OWS20" s="502"/>
      <c r="OWT20" s="502"/>
      <c r="OWU20" s="502"/>
      <c r="OWV20" s="502"/>
      <c r="OWW20" s="502"/>
      <c r="OWX20" s="502"/>
      <c r="OWY20" s="502"/>
      <c r="OWZ20" s="502"/>
      <c r="OXA20" s="502"/>
      <c r="OXB20" s="502"/>
      <c r="OXC20" s="502"/>
      <c r="OXD20" s="502"/>
      <c r="OXE20" s="502"/>
      <c r="OXF20" s="502"/>
      <c r="OXG20" s="502"/>
      <c r="OXH20" s="502"/>
      <c r="OXI20" s="502"/>
      <c r="OXJ20" s="502"/>
      <c r="OXK20" s="502"/>
      <c r="OXL20" s="502"/>
      <c r="OXM20" s="502"/>
      <c r="OXN20" s="502"/>
      <c r="OXO20" s="502"/>
      <c r="OXP20" s="502"/>
      <c r="OXQ20" s="502"/>
      <c r="OXR20" s="502"/>
      <c r="OXS20" s="502"/>
      <c r="OXT20" s="502"/>
      <c r="OXU20" s="502"/>
      <c r="OXV20" s="502"/>
      <c r="OXW20" s="502"/>
      <c r="OXX20" s="502"/>
      <c r="OXY20" s="502"/>
      <c r="OXZ20" s="502"/>
      <c r="OYA20" s="502"/>
      <c r="OYB20" s="502"/>
      <c r="OYC20" s="502"/>
      <c r="OYD20" s="502"/>
      <c r="OYE20" s="502"/>
      <c r="OYF20" s="502"/>
      <c r="OYG20" s="502"/>
      <c r="OYH20" s="502"/>
      <c r="OYI20" s="502"/>
      <c r="OYJ20" s="502"/>
      <c r="OYK20" s="502"/>
      <c r="OYL20" s="502"/>
      <c r="OYM20" s="502"/>
      <c r="OYN20" s="502"/>
      <c r="OYO20" s="502"/>
      <c r="OYP20" s="502"/>
      <c r="OYQ20" s="502"/>
      <c r="OYR20" s="502"/>
      <c r="OYS20" s="502"/>
      <c r="OYT20" s="502"/>
      <c r="OYU20" s="502"/>
      <c r="OYV20" s="502"/>
      <c r="OYW20" s="502"/>
      <c r="OYX20" s="502"/>
      <c r="OYY20" s="502"/>
      <c r="OYZ20" s="502"/>
      <c r="OZA20" s="502"/>
      <c r="OZB20" s="502"/>
      <c r="OZC20" s="502"/>
      <c r="OZD20" s="502"/>
      <c r="OZE20" s="502"/>
      <c r="OZF20" s="502"/>
      <c r="OZG20" s="502"/>
      <c r="OZH20" s="502"/>
      <c r="OZI20" s="502"/>
      <c r="OZJ20" s="502"/>
      <c r="OZK20" s="502"/>
      <c r="OZL20" s="502"/>
      <c r="OZM20" s="502"/>
      <c r="OZN20" s="502"/>
      <c r="OZO20" s="502"/>
      <c r="OZP20" s="502"/>
      <c r="OZQ20" s="502"/>
      <c r="OZR20" s="502"/>
      <c r="OZS20" s="502"/>
      <c r="OZT20" s="502"/>
      <c r="OZU20" s="502"/>
      <c r="OZV20" s="502"/>
      <c r="OZW20" s="502"/>
      <c r="OZX20" s="502"/>
      <c r="OZY20" s="502"/>
      <c r="OZZ20" s="502"/>
      <c r="PAA20" s="502"/>
      <c r="PAB20" s="502"/>
      <c r="PAC20" s="502"/>
      <c r="PAD20" s="502"/>
      <c r="PAE20" s="502"/>
      <c r="PAF20" s="502"/>
      <c r="PAG20" s="502"/>
      <c r="PAH20" s="502"/>
      <c r="PAI20" s="502"/>
      <c r="PAJ20" s="502"/>
      <c r="PAK20" s="502"/>
      <c r="PAL20" s="502"/>
      <c r="PAM20" s="502"/>
      <c r="PAN20" s="502"/>
      <c r="PAO20" s="502"/>
      <c r="PAP20" s="502"/>
      <c r="PAQ20" s="502"/>
      <c r="PAR20" s="502"/>
      <c r="PAS20" s="502"/>
      <c r="PAT20" s="502"/>
      <c r="PAU20" s="502"/>
      <c r="PAV20" s="502"/>
      <c r="PAW20" s="502"/>
      <c r="PAX20" s="502"/>
      <c r="PAY20" s="502"/>
      <c r="PAZ20" s="502"/>
      <c r="PBA20" s="502"/>
      <c r="PBB20" s="502"/>
      <c r="PBC20" s="502"/>
      <c r="PBD20" s="502"/>
      <c r="PBE20" s="502"/>
      <c r="PBF20" s="502"/>
      <c r="PBG20" s="502"/>
      <c r="PBH20" s="502"/>
      <c r="PBI20" s="502"/>
      <c r="PBJ20" s="502"/>
      <c r="PBK20" s="502"/>
      <c r="PBL20" s="502"/>
      <c r="PBM20" s="502"/>
      <c r="PBN20" s="502"/>
      <c r="PBO20" s="502"/>
      <c r="PBP20" s="502"/>
      <c r="PBQ20" s="502"/>
      <c r="PBR20" s="502"/>
      <c r="PBS20" s="502"/>
      <c r="PBT20" s="502"/>
      <c r="PBU20" s="502"/>
      <c r="PBV20" s="502"/>
      <c r="PBW20" s="502"/>
      <c r="PBX20" s="502"/>
      <c r="PBY20" s="502"/>
      <c r="PBZ20" s="502"/>
      <c r="PCA20" s="502"/>
      <c r="PCB20" s="502"/>
      <c r="PCC20" s="502"/>
      <c r="PCD20" s="502"/>
      <c r="PCE20" s="502"/>
      <c r="PCF20" s="502"/>
      <c r="PCG20" s="502"/>
      <c r="PCH20" s="502"/>
      <c r="PCI20" s="502"/>
      <c r="PCJ20" s="502"/>
      <c r="PCK20" s="502"/>
      <c r="PCL20" s="502"/>
      <c r="PCM20" s="502"/>
      <c r="PCN20" s="502"/>
      <c r="PCO20" s="502"/>
      <c r="PCP20" s="502"/>
      <c r="PCQ20" s="502"/>
      <c r="PCR20" s="502"/>
      <c r="PCS20" s="502"/>
      <c r="PCT20" s="502"/>
      <c r="PCU20" s="502"/>
      <c r="PCV20" s="502"/>
      <c r="PCW20" s="502"/>
      <c r="PCX20" s="502"/>
      <c r="PCY20" s="502"/>
      <c r="PCZ20" s="502"/>
      <c r="PDA20" s="502"/>
      <c r="PDB20" s="502"/>
      <c r="PDC20" s="502"/>
      <c r="PDD20" s="502"/>
      <c r="PDE20" s="502"/>
      <c r="PDF20" s="502"/>
      <c r="PDG20" s="502"/>
      <c r="PDH20" s="502"/>
      <c r="PDI20" s="502"/>
      <c r="PDJ20" s="502"/>
      <c r="PDK20" s="502"/>
      <c r="PDL20" s="502"/>
      <c r="PDM20" s="502"/>
      <c r="PDN20" s="502"/>
      <c r="PDO20" s="502"/>
      <c r="PDP20" s="502"/>
      <c r="PDQ20" s="502"/>
      <c r="PDR20" s="502"/>
      <c r="PDS20" s="502"/>
      <c r="PDT20" s="502"/>
      <c r="PDU20" s="502"/>
      <c r="PDV20" s="502"/>
      <c r="PDW20" s="502"/>
      <c r="PDX20" s="502"/>
      <c r="PDY20" s="502"/>
      <c r="PDZ20" s="502"/>
      <c r="PEA20" s="502"/>
      <c r="PEB20" s="502"/>
      <c r="PEC20" s="502"/>
      <c r="PED20" s="502"/>
      <c r="PEE20" s="502"/>
      <c r="PEF20" s="502"/>
      <c r="PEG20" s="502"/>
      <c r="PEH20" s="502"/>
      <c r="PEI20" s="502"/>
      <c r="PEJ20" s="502"/>
      <c r="PEK20" s="502"/>
      <c r="PEL20" s="502"/>
      <c r="PEM20" s="502"/>
      <c r="PEN20" s="502"/>
      <c r="PEO20" s="502"/>
      <c r="PEP20" s="502"/>
      <c r="PEQ20" s="502"/>
      <c r="PER20" s="502"/>
      <c r="PES20" s="502"/>
      <c r="PET20" s="502"/>
      <c r="PEU20" s="502"/>
      <c r="PEV20" s="502"/>
      <c r="PEW20" s="502"/>
      <c r="PEX20" s="502"/>
      <c r="PEY20" s="502"/>
      <c r="PEZ20" s="502"/>
      <c r="PFA20" s="502"/>
      <c r="PFB20" s="502"/>
      <c r="PFC20" s="502"/>
      <c r="PFD20" s="502"/>
      <c r="PFE20" s="502"/>
      <c r="PFF20" s="502"/>
      <c r="PFG20" s="502"/>
      <c r="PFH20" s="502"/>
      <c r="PFI20" s="502"/>
      <c r="PFJ20" s="502"/>
      <c r="PFK20" s="502"/>
      <c r="PFL20" s="502"/>
      <c r="PFM20" s="502"/>
      <c r="PFN20" s="502"/>
      <c r="PFO20" s="502"/>
      <c r="PFP20" s="502"/>
      <c r="PFQ20" s="502"/>
      <c r="PFR20" s="502"/>
      <c r="PFS20" s="502"/>
      <c r="PFT20" s="502"/>
      <c r="PFU20" s="502"/>
      <c r="PFV20" s="502"/>
      <c r="PFW20" s="502"/>
      <c r="PFX20" s="502"/>
      <c r="PFY20" s="502"/>
      <c r="PFZ20" s="502"/>
      <c r="PGA20" s="502"/>
      <c r="PGB20" s="502"/>
      <c r="PGC20" s="502"/>
      <c r="PGD20" s="502"/>
      <c r="PGE20" s="502"/>
      <c r="PGF20" s="502"/>
      <c r="PGG20" s="502"/>
      <c r="PGH20" s="502"/>
      <c r="PGI20" s="502"/>
      <c r="PGJ20" s="502"/>
      <c r="PGK20" s="502"/>
      <c r="PGL20" s="502"/>
      <c r="PGM20" s="502"/>
      <c r="PGN20" s="502"/>
      <c r="PGO20" s="502"/>
      <c r="PGP20" s="502"/>
      <c r="PGQ20" s="502"/>
      <c r="PGR20" s="502"/>
      <c r="PGS20" s="502"/>
      <c r="PGT20" s="502"/>
      <c r="PGU20" s="502"/>
      <c r="PGV20" s="502"/>
      <c r="PGW20" s="502"/>
      <c r="PGX20" s="502"/>
      <c r="PGY20" s="502"/>
      <c r="PGZ20" s="502"/>
      <c r="PHA20" s="502"/>
      <c r="PHB20" s="502"/>
      <c r="PHC20" s="502"/>
      <c r="PHD20" s="502"/>
      <c r="PHE20" s="502"/>
      <c r="PHF20" s="502"/>
      <c r="PHG20" s="502"/>
      <c r="PHH20" s="502"/>
      <c r="PHI20" s="502"/>
      <c r="PHJ20" s="502"/>
      <c r="PHK20" s="502"/>
      <c r="PHL20" s="502"/>
      <c r="PHM20" s="502"/>
      <c r="PHN20" s="502"/>
      <c r="PHO20" s="502"/>
      <c r="PHP20" s="502"/>
      <c r="PHQ20" s="502"/>
      <c r="PHR20" s="502"/>
      <c r="PHS20" s="502"/>
      <c r="PHT20" s="502"/>
      <c r="PHU20" s="502"/>
      <c r="PHV20" s="502"/>
      <c r="PHW20" s="502"/>
      <c r="PHX20" s="502"/>
      <c r="PHY20" s="502"/>
      <c r="PHZ20" s="502"/>
      <c r="PIA20" s="502"/>
      <c r="PIB20" s="502"/>
      <c r="PIC20" s="502"/>
      <c r="PID20" s="502"/>
      <c r="PIE20" s="502"/>
      <c r="PIF20" s="502"/>
      <c r="PIG20" s="502"/>
      <c r="PIH20" s="502"/>
      <c r="PII20" s="502"/>
      <c r="PIJ20" s="502"/>
      <c r="PIK20" s="502"/>
      <c r="PIL20" s="502"/>
      <c r="PIM20" s="502"/>
      <c r="PIN20" s="502"/>
      <c r="PIO20" s="502"/>
      <c r="PIP20" s="502"/>
      <c r="PIQ20" s="502"/>
      <c r="PIR20" s="502"/>
      <c r="PIS20" s="502"/>
      <c r="PIT20" s="502"/>
      <c r="PIU20" s="502"/>
      <c r="PIV20" s="502"/>
      <c r="PIW20" s="502"/>
      <c r="PIX20" s="502"/>
      <c r="PIY20" s="502"/>
      <c r="PIZ20" s="502"/>
      <c r="PJA20" s="502"/>
      <c r="PJB20" s="502"/>
      <c r="PJC20" s="502"/>
      <c r="PJD20" s="502"/>
      <c r="PJE20" s="502"/>
      <c r="PJF20" s="502"/>
      <c r="PJG20" s="502"/>
      <c r="PJH20" s="502"/>
      <c r="PJI20" s="502"/>
      <c r="PJJ20" s="502"/>
      <c r="PJK20" s="502"/>
      <c r="PJL20" s="502"/>
      <c r="PJM20" s="502"/>
      <c r="PJN20" s="502"/>
      <c r="PJO20" s="502"/>
      <c r="PJP20" s="502"/>
      <c r="PJQ20" s="502"/>
      <c r="PJR20" s="502"/>
      <c r="PJS20" s="502"/>
      <c r="PJT20" s="502"/>
      <c r="PJU20" s="502"/>
      <c r="PJV20" s="502"/>
      <c r="PJW20" s="502"/>
      <c r="PJX20" s="502"/>
      <c r="PJY20" s="502"/>
      <c r="PJZ20" s="502"/>
      <c r="PKA20" s="502"/>
      <c r="PKB20" s="502"/>
      <c r="PKC20" s="502"/>
      <c r="PKD20" s="502"/>
      <c r="PKE20" s="502"/>
      <c r="PKF20" s="502"/>
      <c r="PKG20" s="502"/>
      <c r="PKH20" s="502"/>
      <c r="PKI20" s="502"/>
      <c r="PKJ20" s="502"/>
      <c r="PKK20" s="502"/>
      <c r="PKL20" s="502"/>
      <c r="PKM20" s="502"/>
      <c r="PKN20" s="502"/>
      <c r="PKO20" s="502"/>
      <c r="PKP20" s="502"/>
      <c r="PKQ20" s="502"/>
      <c r="PKR20" s="502"/>
      <c r="PKS20" s="502"/>
      <c r="PKT20" s="502"/>
      <c r="PKU20" s="502"/>
      <c r="PKV20" s="502"/>
      <c r="PKW20" s="502"/>
      <c r="PKX20" s="502"/>
      <c r="PKY20" s="502"/>
      <c r="PKZ20" s="502"/>
      <c r="PLA20" s="502"/>
      <c r="PLB20" s="502"/>
      <c r="PLC20" s="502"/>
      <c r="PLD20" s="502"/>
      <c r="PLE20" s="502"/>
      <c r="PLF20" s="502"/>
      <c r="PLG20" s="502"/>
      <c r="PLH20" s="502"/>
      <c r="PLI20" s="502"/>
      <c r="PLJ20" s="502"/>
      <c r="PLK20" s="502"/>
      <c r="PLL20" s="502"/>
      <c r="PLM20" s="502"/>
      <c r="PLN20" s="502"/>
      <c r="PLO20" s="502"/>
      <c r="PLP20" s="502"/>
      <c r="PLQ20" s="502"/>
      <c r="PLR20" s="502"/>
      <c r="PLS20" s="502"/>
      <c r="PLT20" s="502"/>
      <c r="PLU20" s="502"/>
      <c r="PLV20" s="502"/>
      <c r="PLW20" s="502"/>
      <c r="PLX20" s="502"/>
      <c r="PLY20" s="502"/>
      <c r="PLZ20" s="502"/>
      <c r="PMA20" s="502"/>
      <c r="PMB20" s="502"/>
      <c r="PMC20" s="502"/>
      <c r="PMD20" s="502"/>
      <c r="PME20" s="502"/>
      <c r="PMF20" s="502"/>
      <c r="PMG20" s="502"/>
      <c r="PMH20" s="502"/>
      <c r="PMI20" s="502"/>
      <c r="PMJ20" s="502"/>
      <c r="PMK20" s="502"/>
      <c r="PML20" s="502"/>
      <c r="PMM20" s="502"/>
      <c r="PMN20" s="502"/>
      <c r="PMO20" s="502"/>
      <c r="PMP20" s="502"/>
      <c r="PMQ20" s="502"/>
      <c r="PMR20" s="502"/>
      <c r="PMS20" s="502"/>
      <c r="PMT20" s="502"/>
      <c r="PMU20" s="502"/>
      <c r="PMV20" s="502"/>
      <c r="PMW20" s="502"/>
      <c r="PMX20" s="502"/>
      <c r="PMY20" s="502"/>
      <c r="PMZ20" s="502"/>
      <c r="PNA20" s="502"/>
      <c r="PNB20" s="502"/>
      <c r="PNC20" s="502"/>
      <c r="PND20" s="502"/>
      <c r="PNE20" s="502"/>
      <c r="PNF20" s="502"/>
      <c r="PNG20" s="502"/>
      <c r="PNH20" s="502"/>
      <c r="PNI20" s="502"/>
      <c r="PNJ20" s="502"/>
      <c r="PNK20" s="502"/>
      <c r="PNL20" s="502"/>
      <c r="PNM20" s="502"/>
      <c r="PNN20" s="502"/>
      <c r="PNO20" s="502"/>
      <c r="PNP20" s="502"/>
      <c r="PNQ20" s="502"/>
      <c r="PNR20" s="502"/>
      <c r="PNS20" s="502"/>
      <c r="PNT20" s="502"/>
      <c r="PNU20" s="502"/>
      <c r="PNV20" s="502"/>
      <c r="PNW20" s="502"/>
      <c r="PNX20" s="502"/>
      <c r="PNY20" s="502"/>
      <c r="PNZ20" s="502"/>
      <c r="POA20" s="502"/>
      <c r="POB20" s="502"/>
      <c r="POC20" s="502"/>
      <c r="POD20" s="502"/>
      <c r="POE20" s="502"/>
      <c r="POF20" s="502"/>
      <c r="POG20" s="502"/>
      <c r="POH20" s="502"/>
      <c r="POI20" s="502"/>
      <c r="POJ20" s="502"/>
      <c r="POK20" s="502"/>
      <c r="POL20" s="502"/>
      <c r="POM20" s="502"/>
      <c r="PON20" s="502"/>
      <c r="POO20" s="502"/>
      <c r="POP20" s="502"/>
      <c r="POQ20" s="502"/>
      <c r="POR20" s="502"/>
      <c r="POS20" s="502"/>
      <c r="POT20" s="502"/>
      <c r="POU20" s="502"/>
      <c r="POV20" s="502"/>
      <c r="POW20" s="502"/>
      <c r="POX20" s="502"/>
      <c r="POY20" s="502"/>
      <c r="POZ20" s="502"/>
      <c r="PPA20" s="502"/>
      <c r="PPB20" s="502"/>
      <c r="PPC20" s="502"/>
      <c r="PPD20" s="502"/>
      <c r="PPE20" s="502"/>
      <c r="PPF20" s="502"/>
      <c r="PPG20" s="502"/>
      <c r="PPH20" s="502"/>
      <c r="PPI20" s="502"/>
      <c r="PPJ20" s="502"/>
      <c r="PPK20" s="502"/>
      <c r="PPL20" s="502"/>
      <c r="PPM20" s="502"/>
      <c r="PPN20" s="502"/>
      <c r="PPO20" s="502"/>
      <c r="PPP20" s="502"/>
      <c r="PPQ20" s="502"/>
      <c r="PPR20" s="502"/>
      <c r="PPS20" s="502"/>
      <c r="PPT20" s="502"/>
      <c r="PPU20" s="502"/>
      <c r="PPV20" s="502"/>
      <c r="PPW20" s="502"/>
      <c r="PPX20" s="502"/>
      <c r="PPY20" s="502"/>
      <c r="PPZ20" s="502"/>
      <c r="PQA20" s="502"/>
      <c r="PQB20" s="502"/>
      <c r="PQC20" s="502"/>
      <c r="PQD20" s="502"/>
      <c r="PQE20" s="502"/>
      <c r="PQF20" s="502"/>
      <c r="PQG20" s="502"/>
      <c r="PQH20" s="502"/>
      <c r="PQI20" s="502"/>
      <c r="PQJ20" s="502"/>
      <c r="PQK20" s="502"/>
      <c r="PQL20" s="502"/>
      <c r="PQM20" s="502"/>
      <c r="PQN20" s="502"/>
      <c r="PQO20" s="502"/>
      <c r="PQP20" s="502"/>
      <c r="PQQ20" s="502"/>
      <c r="PQR20" s="502"/>
      <c r="PQS20" s="502"/>
      <c r="PQT20" s="502"/>
      <c r="PQU20" s="502"/>
      <c r="PQV20" s="502"/>
      <c r="PQW20" s="502"/>
      <c r="PQX20" s="502"/>
      <c r="PQY20" s="502"/>
      <c r="PQZ20" s="502"/>
      <c r="PRA20" s="502"/>
      <c r="PRB20" s="502"/>
      <c r="PRC20" s="502"/>
      <c r="PRD20" s="502"/>
      <c r="PRE20" s="502"/>
      <c r="PRF20" s="502"/>
      <c r="PRG20" s="502"/>
      <c r="PRH20" s="502"/>
      <c r="PRI20" s="502"/>
      <c r="PRJ20" s="502"/>
      <c r="PRK20" s="502"/>
      <c r="PRL20" s="502"/>
      <c r="PRM20" s="502"/>
      <c r="PRN20" s="502"/>
      <c r="PRO20" s="502"/>
      <c r="PRP20" s="502"/>
      <c r="PRQ20" s="502"/>
      <c r="PRR20" s="502"/>
      <c r="PRS20" s="502"/>
      <c r="PRT20" s="502"/>
      <c r="PRU20" s="502"/>
      <c r="PRV20" s="502"/>
      <c r="PRW20" s="502"/>
      <c r="PRX20" s="502"/>
      <c r="PRY20" s="502"/>
      <c r="PRZ20" s="502"/>
      <c r="PSA20" s="502"/>
      <c r="PSB20" s="502"/>
      <c r="PSC20" s="502"/>
      <c r="PSD20" s="502"/>
      <c r="PSE20" s="502"/>
      <c r="PSF20" s="502"/>
      <c r="PSG20" s="502"/>
      <c r="PSH20" s="502"/>
      <c r="PSI20" s="502"/>
      <c r="PSJ20" s="502"/>
      <c r="PSK20" s="502"/>
      <c r="PSL20" s="502"/>
      <c r="PSM20" s="502"/>
      <c r="PSN20" s="502"/>
      <c r="PSO20" s="502"/>
      <c r="PSP20" s="502"/>
      <c r="PSQ20" s="502"/>
      <c r="PSR20" s="502"/>
      <c r="PSS20" s="502"/>
      <c r="PST20" s="502"/>
      <c r="PSU20" s="502"/>
      <c r="PSV20" s="502"/>
      <c r="PSW20" s="502"/>
      <c r="PSX20" s="502"/>
      <c r="PSY20" s="502"/>
      <c r="PSZ20" s="502"/>
      <c r="PTA20" s="502"/>
      <c r="PTB20" s="502"/>
      <c r="PTC20" s="502"/>
      <c r="PTD20" s="502"/>
      <c r="PTE20" s="502"/>
      <c r="PTF20" s="502"/>
      <c r="PTG20" s="502"/>
      <c r="PTH20" s="502"/>
      <c r="PTI20" s="502"/>
      <c r="PTJ20" s="502"/>
      <c r="PTK20" s="502"/>
      <c r="PTL20" s="502"/>
      <c r="PTM20" s="502"/>
      <c r="PTN20" s="502"/>
      <c r="PTO20" s="502"/>
      <c r="PTP20" s="502"/>
      <c r="PTQ20" s="502"/>
      <c r="PTR20" s="502"/>
      <c r="PTS20" s="502"/>
      <c r="PTT20" s="502"/>
      <c r="PTU20" s="502"/>
      <c r="PTV20" s="502"/>
      <c r="PTW20" s="502"/>
      <c r="PTX20" s="502"/>
      <c r="PTY20" s="502"/>
      <c r="PTZ20" s="502"/>
      <c r="PUA20" s="502"/>
      <c r="PUB20" s="502"/>
      <c r="PUC20" s="502"/>
      <c r="PUD20" s="502"/>
      <c r="PUE20" s="502"/>
      <c r="PUF20" s="502"/>
      <c r="PUG20" s="502"/>
      <c r="PUH20" s="502"/>
      <c r="PUI20" s="502"/>
      <c r="PUJ20" s="502"/>
      <c r="PUK20" s="502"/>
      <c r="PUL20" s="502"/>
      <c r="PUM20" s="502"/>
      <c r="PUN20" s="502"/>
      <c r="PUO20" s="502"/>
      <c r="PUP20" s="502"/>
      <c r="PUQ20" s="502"/>
      <c r="PUR20" s="502"/>
      <c r="PUS20" s="502"/>
      <c r="PUT20" s="502"/>
      <c r="PUU20" s="502"/>
      <c r="PUV20" s="502"/>
      <c r="PUW20" s="502"/>
      <c r="PUX20" s="502"/>
      <c r="PUY20" s="502"/>
      <c r="PUZ20" s="502"/>
      <c r="PVA20" s="502"/>
      <c r="PVB20" s="502"/>
      <c r="PVC20" s="502"/>
      <c r="PVD20" s="502"/>
      <c r="PVE20" s="502"/>
      <c r="PVF20" s="502"/>
      <c r="PVG20" s="502"/>
      <c r="PVH20" s="502"/>
      <c r="PVI20" s="502"/>
      <c r="PVJ20" s="502"/>
      <c r="PVK20" s="502"/>
      <c r="PVL20" s="502"/>
      <c r="PVM20" s="502"/>
      <c r="PVN20" s="502"/>
      <c r="PVO20" s="502"/>
      <c r="PVP20" s="502"/>
      <c r="PVQ20" s="502"/>
      <c r="PVR20" s="502"/>
      <c r="PVS20" s="502"/>
      <c r="PVT20" s="502"/>
      <c r="PVU20" s="502"/>
      <c r="PVV20" s="502"/>
      <c r="PVW20" s="502"/>
      <c r="PVX20" s="502"/>
      <c r="PVY20" s="502"/>
      <c r="PVZ20" s="502"/>
      <c r="PWA20" s="502"/>
      <c r="PWB20" s="502"/>
      <c r="PWC20" s="502"/>
      <c r="PWD20" s="502"/>
      <c r="PWE20" s="502"/>
      <c r="PWF20" s="502"/>
      <c r="PWG20" s="502"/>
      <c r="PWH20" s="502"/>
      <c r="PWI20" s="502"/>
      <c r="PWJ20" s="502"/>
      <c r="PWK20" s="502"/>
      <c r="PWL20" s="502"/>
      <c r="PWM20" s="502"/>
      <c r="PWN20" s="502"/>
      <c r="PWO20" s="502"/>
      <c r="PWP20" s="502"/>
      <c r="PWQ20" s="502"/>
      <c r="PWR20" s="502"/>
      <c r="PWS20" s="502"/>
      <c r="PWT20" s="502"/>
      <c r="PWU20" s="502"/>
      <c r="PWV20" s="502"/>
      <c r="PWW20" s="502"/>
      <c r="PWX20" s="502"/>
      <c r="PWY20" s="502"/>
      <c r="PWZ20" s="502"/>
      <c r="PXA20" s="502"/>
      <c r="PXB20" s="502"/>
      <c r="PXC20" s="502"/>
      <c r="PXD20" s="502"/>
      <c r="PXE20" s="502"/>
      <c r="PXF20" s="502"/>
      <c r="PXG20" s="502"/>
      <c r="PXH20" s="502"/>
      <c r="PXI20" s="502"/>
      <c r="PXJ20" s="502"/>
      <c r="PXK20" s="502"/>
      <c r="PXL20" s="502"/>
      <c r="PXM20" s="502"/>
      <c r="PXN20" s="502"/>
      <c r="PXO20" s="502"/>
      <c r="PXP20" s="502"/>
      <c r="PXQ20" s="502"/>
      <c r="PXR20" s="502"/>
      <c r="PXS20" s="502"/>
      <c r="PXT20" s="502"/>
      <c r="PXU20" s="502"/>
      <c r="PXV20" s="502"/>
      <c r="PXW20" s="502"/>
      <c r="PXX20" s="502"/>
      <c r="PXY20" s="502"/>
      <c r="PXZ20" s="502"/>
      <c r="PYA20" s="502"/>
      <c r="PYB20" s="502"/>
      <c r="PYC20" s="502"/>
      <c r="PYD20" s="502"/>
      <c r="PYE20" s="502"/>
      <c r="PYF20" s="502"/>
      <c r="PYG20" s="502"/>
      <c r="PYH20" s="502"/>
      <c r="PYI20" s="502"/>
      <c r="PYJ20" s="502"/>
      <c r="PYK20" s="502"/>
      <c r="PYL20" s="502"/>
      <c r="PYM20" s="502"/>
      <c r="PYN20" s="502"/>
      <c r="PYO20" s="502"/>
      <c r="PYP20" s="502"/>
      <c r="PYQ20" s="502"/>
      <c r="PYR20" s="502"/>
      <c r="PYS20" s="502"/>
      <c r="PYT20" s="502"/>
      <c r="PYU20" s="502"/>
      <c r="PYV20" s="502"/>
      <c r="PYW20" s="502"/>
      <c r="PYX20" s="502"/>
      <c r="PYY20" s="502"/>
      <c r="PYZ20" s="502"/>
      <c r="PZA20" s="502"/>
      <c r="PZB20" s="502"/>
      <c r="PZC20" s="502"/>
      <c r="PZD20" s="502"/>
      <c r="PZE20" s="502"/>
      <c r="PZF20" s="502"/>
      <c r="PZG20" s="502"/>
      <c r="PZH20" s="502"/>
      <c r="PZI20" s="502"/>
      <c r="PZJ20" s="502"/>
      <c r="PZK20" s="502"/>
      <c r="PZL20" s="502"/>
      <c r="PZM20" s="502"/>
      <c r="PZN20" s="502"/>
      <c r="PZO20" s="502"/>
      <c r="PZP20" s="502"/>
      <c r="PZQ20" s="502"/>
      <c r="PZR20" s="502"/>
      <c r="PZS20" s="502"/>
      <c r="PZT20" s="502"/>
      <c r="PZU20" s="502"/>
      <c r="PZV20" s="502"/>
      <c r="PZW20" s="502"/>
      <c r="PZX20" s="502"/>
      <c r="PZY20" s="502"/>
      <c r="PZZ20" s="502"/>
      <c r="QAA20" s="502"/>
      <c r="QAB20" s="502"/>
      <c r="QAC20" s="502"/>
      <c r="QAD20" s="502"/>
      <c r="QAE20" s="502"/>
      <c r="QAF20" s="502"/>
      <c r="QAG20" s="502"/>
      <c r="QAH20" s="502"/>
      <c r="QAI20" s="502"/>
      <c r="QAJ20" s="502"/>
      <c r="QAK20" s="502"/>
      <c r="QAL20" s="502"/>
      <c r="QAM20" s="502"/>
      <c r="QAN20" s="502"/>
      <c r="QAO20" s="502"/>
      <c r="QAP20" s="502"/>
      <c r="QAQ20" s="502"/>
      <c r="QAR20" s="502"/>
      <c r="QAS20" s="502"/>
      <c r="QAT20" s="502"/>
      <c r="QAU20" s="502"/>
      <c r="QAV20" s="502"/>
      <c r="QAW20" s="502"/>
      <c r="QAX20" s="502"/>
      <c r="QAY20" s="502"/>
      <c r="QAZ20" s="502"/>
      <c r="QBA20" s="502"/>
      <c r="QBB20" s="502"/>
      <c r="QBC20" s="502"/>
      <c r="QBD20" s="502"/>
      <c r="QBE20" s="502"/>
      <c r="QBF20" s="502"/>
      <c r="QBG20" s="502"/>
      <c r="QBH20" s="502"/>
      <c r="QBI20" s="502"/>
      <c r="QBJ20" s="502"/>
      <c r="QBK20" s="502"/>
      <c r="QBL20" s="502"/>
      <c r="QBM20" s="502"/>
      <c r="QBN20" s="502"/>
      <c r="QBO20" s="502"/>
      <c r="QBP20" s="502"/>
      <c r="QBQ20" s="502"/>
      <c r="QBR20" s="502"/>
      <c r="QBS20" s="502"/>
      <c r="QBT20" s="502"/>
      <c r="QBU20" s="502"/>
      <c r="QBV20" s="502"/>
      <c r="QBW20" s="502"/>
      <c r="QBX20" s="502"/>
      <c r="QBY20" s="502"/>
      <c r="QBZ20" s="502"/>
      <c r="QCA20" s="502"/>
      <c r="QCB20" s="502"/>
      <c r="QCC20" s="502"/>
      <c r="QCD20" s="502"/>
      <c r="QCE20" s="502"/>
      <c r="QCF20" s="502"/>
      <c r="QCG20" s="502"/>
      <c r="QCH20" s="502"/>
      <c r="QCI20" s="502"/>
      <c r="QCJ20" s="502"/>
      <c r="QCK20" s="502"/>
      <c r="QCL20" s="502"/>
      <c r="QCM20" s="502"/>
      <c r="QCN20" s="502"/>
      <c r="QCO20" s="502"/>
      <c r="QCP20" s="502"/>
      <c r="QCQ20" s="502"/>
      <c r="QCR20" s="502"/>
      <c r="QCS20" s="502"/>
      <c r="QCT20" s="502"/>
      <c r="QCU20" s="502"/>
      <c r="QCV20" s="502"/>
      <c r="QCW20" s="502"/>
      <c r="QCX20" s="502"/>
      <c r="QCY20" s="502"/>
      <c r="QCZ20" s="502"/>
      <c r="QDA20" s="502"/>
      <c r="QDB20" s="502"/>
      <c r="QDC20" s="502"/>
      <c r="QDD20" s="502"/>
      <c r="QDE20" s="502"/>
      <c r="QDF20" s="502"/>
      <c r="QDG20" s="502"/>
      <c r="QDH20" s="502"/>
      <c r="QDI20" s="502"/>
      <c r="QDJ20" s="502"/>
      <c r="QDK20" s="502"/>
      <c r="QDL20" s="502"/>
      <c r="QDM20" s="502"/>
      <c r="QDN20" s="502"/>
      <c r="QDO20" s="502"/>
      <c r="QDP20" s="502"/>
      <c r="QDQ20" s="502"/>
      <c r="QDR20" s="502"/>
      <c r="QDS20" s="502"/>
      <c r="QDT20" s="502"/>
      <c r="QDU20" s="502"/>
      <c r="QDV20" s="502"/>
      <c r="QDW20" s="502"/>
      <c r="QDX20" s="502"/>
      <c r="QDY20" s="502"/>
      <c r="QDZ20" s="502"/>
      <c r="QEA20" s="502"/>
      <c r="QEB20" s="502"/>
      <c r="QEC20" s="502"/>
      <c r="QED20" s="502"/>
      <c r="QEE20" s="502"/>
      <c r="QEF20" s="502"/>
      <c r="QEG20" s="502"/>
      <c r="QEH20" s="502"/>
      <c r="QEI20" s="502"/>
      <c r="QEJ20" s="502"/>
      <c r="QEK20" s="502"/>
      <c r="QEL20" s="502"/>
      <c r="QEM20" s="502"/>
      <c r="QEN20" s="502"/>
      <c r="QEO20" s="502"/>
      <c r="QEP20" s="502"/>
      <c r="QEQ20" s="502"/>
      <c r="QER20" s="502"/>
      <c r="QES20" s="502"/>
      <c r="QET20" s="502"/>
      <c r="QEU20" s="502"/>
      <c r="QEV20" s="502"/>
      <c r="QEW20" s="502"/>
      <c r="QEX20" s="502"/>
      <c r="QEY20" s="502"/>
      <c r="QEZ20" s="502"/>
      <c r="QFA20" s="502"/>
      <c r="QFB20" s="502"/>
      <c r="QFC20" s="502"/>
      <c r="QFD20" s="502"/>
      <c r="QFE20" s="502"/>
      <c r="QFF20" s="502"/>
      <c r="QFG20" s="502"/>
      <c r="QFH20" s="502"/>
      <c r="QFI20" s="502"/>
      <c r="QFJ20" s="502"/>
      <c r="QFK20" s="502"/>
      <c r="QFL20" s="502"/>
      <c r="QFM20" s="502"/>
      <c r="QFN20" s="502"/>
      <c r="QFO20" s="502"/>
      <c r="QFP20" s="502"/>
      <c r="QFQ20" s="502"/>
      <c r="QFR20" s="502"/>
      <c r="QFS20" s="502"/>
      <c r="QFT20" s="502"/>
      <c r="QFU20" s="502"/>
      <c r="QFV20" s="502"/>
      <c r="QFW20" s="502"/>
      <c r="QFX20" s="502"/>
      <c r="QFY20" s="502"/>
      <c r="QFZ20" s="502"/>
      <c r="QGA20" s="502"/>
      <c r="QGB20" s="502"/>
      <c r="QGC20" s="502"/>
      <c r="QGD20" s="502"/>
      <c r="QGE20" s="502"/>
      <c r="QGF20" s="502"/>
      <c r="QGG20" s="502"/>
      <c r="QGH20" s="502"/>
      <c r="QGI20" s="502"/>
      <c r="QGJ20" s="502"/>
      <c r="QGK20" s="502"/>
      <c r="QGL20" s="502"/>
      <c r="QGM20" s="502"/>
      <c r="QGN20" s="502"/>
      <c r="QGO20" s="502"/>
      <c r="QGP20" s="502"/>
      <c r="QGQ20" s="502"/>
      <c r="QGR20" s="502"/>
      <c r="QGS20" s="502"/>
      <c r="QGT20" s="502"/>
      <c r="QGU20" s="502"/>
      <c r="QGV20" s="502"/>
      <c r="QGW20" s="502"/>
      <c r="QGX20" s="502"/>
      <c r="QGY20" s="502"/>
      <c r="QGZ20" s="502"/>
      <c r="QHA20" s="502"/>
      <c r="QHB20" s="502"/>
      <c r="QHC20" s="502"/>
      <c r="QHD20" s="502"/>
      <c r="QHE20" s="502"/>
      <c r="QHF20" s="502"/>
      <c r="QHG20" s="502"/>
      <c r="QHH20" s="502"/>
      <c r="QHI20" s="502"/>
      <c r="QHJ20" s="502"/>
      <c r="QHK20" s="502"/>
      <c r="QHL20" s="502"/>
      <c r="QHM20" s="502"/>
      <c r="QHN20" s="502"/>
      <c r="QHO20" s="502"/>
      <c r="QHP20" s="502"/>
      <c r="QHQ20" s="502"/>
      <c r="QHR20" s="502"/>
      <c r="QHS20" s="502"/>
      <c r="QHT20" s="502"/>
      <c r="QHU20" s="502"/>
      <c r="QHV20" s="502"/>
      <c r="QHW20" s="502"/>
      <c r="QHX20" s="502"/>
      <c r="QHY20" s="502"/>
      <c r="QHZ20" s="502"/>
      <c r="QIA20" s="502"/>
      <c r="QIB20" s="502"/>
      <c r="QIC20" s="502"/>
      <c r="QID20" s="502"/>
      <c r="QIE20" s="502"/>
      <c r="QIF20" s="502"/>
      <c r="QIG20" s="502"/>
      <c r="QIH20" s="502"/>
      <c r="QII20" s="502"/>
      <c r="QIJ20" s="502"/>
      <c r="QIK20" s="502"/>
      <c r="QIL20" s="502"/>
      <c r="QIM20" s="502"/>
      <c r="QIN20" s="502"/>
      <c r="QIO20" s="502"/>
      <c r="QIP20" s="502"/>
      <c r="QIQ20" s="502"/>
      <c r="QIR20" s="502"/>
      <c r="QIS20" s="502"/>
      <c r="QIT20" s="502"/>
      <c r="QIU20" s="502"/>
      <c r="QIV20" s="502"/>
      <c r="QIW20" s="502"/>
      <c r="QIX20" s="502"/>
      <c r="QIY20" s="502"/>
      <c r="QIZ20" s="502"/>
      <c r="QJA20" s="502"/>
      <c r="QJB20" s="502"/>
      <c r="QJC20" s="502"/>
      <c r="QJD20" s="502"/>
      <c r="QJE20" s="502"/>
      <c r="QJF20" s="502"/>
      <c r="QJG20" s="502"/>
      <c r="QJH20" s="502"/>
      <c r="QJI20" s="502"/>
      <c r="QJJ20" s="502"/>
      <c r="QJK20" s="502"/>
      <c r="QJL20" s="502"/>
      <c r="QJM20" s="502"/>
      <c r="QJN20" s="502"/>
      <c r="QJO20" s="502"/>
      <c r="QJP20" s="502"/>
      <c r="QJQ20" s="502"/>
      <c r="QJR20" s="502"/>
      <c r="QJS20" s="502"/>
      <c r="QJT20" s="502"/>
      <c r="QJU20" s="502"/>
      <c r="QJV20" s="502"/>
      <c r="QJW20" s="502"/>
      <c r="QJX20" s="502"/>
      <c r="QJY20" s="502"/>
      <c r="QJZ20" s="502"/>
      <c r="QKA20" s="502"/>
      <c r="QKB20" s="502"/>
      <c r="QKC20" s="502"/>
      <c r="QKD20" s="502"/>
      <c r="QKE20" s="502"/>
      <c r="QKF20" s="502"/>
      <c r="QKG20" s="502"/>
      <c r="QKH20" s="502"/>
      <c r="QKI20" s="502"/>
      <c r="QKJ20" s="502"/>
      <c r="QKK20" s="502"/>
      <c r="QKL20" s="502"/>
      <c r="QKM20" s="502"/>
      <c r="QKN20" s="502"/>
      <c r="QKO20" s="502"/>
      <c r="QKP20" s="502"/>
      <c r="QKQ20" s="502"/>
      <c r="QKR20" s="502"/>
      <c r="QKS20" s="502"/>
      <c r="QKT20" s="502"/>
      <c r="QKU20" s="502"/>
      <c r="QKV20" s="502"/>
      <c r="QKW20" s="502"/>
      <c r="QKX20" s="502"/>
      <c r="QKY20" s="502"/>
      <c r="QKZ20" s="502"/>
      <c r="QLA20" s="502"/>
      <c r="QLB20" s="502"/>
      <c r="QLC20" s="502"/>
      <c r="QLD20" s="502"/>
      <c r="QLE20" s="502"/>
      <c r="QLF20" s="502"/>
      <c r="QLG20" s="502"/>
      <c r="QLH20" s="502"/>
      <c r="QLI20" s="502"/>
      <c r="QLJ20" s="502"/>
      <c r="QLK20" s="502"/>
      <c r="QLL20" s="502"/>
      <c r="QLM20" s="502"/>
      <c r="QLN20" s="502"/>
      <c r="QLO20" s="502"/>
      <c r="QLP20" s="502"/>
      <c r="QLQ20" s="502"/>
      <c r="QLR20" s="502"/>
      <c r="QLS20" s="502"/>
      <c r="QLT20" s="502"/>
      <c r="QLU20" s="502"/>
      <c r="QLV20" s="502"/>
      <c r="QLW20" s="502"/>
      <c r="QLX20" s="502"/>
      <c r="QLY20" s="502"/>
      <c r="QLZ20" s="502"/>
      <c r="QMA20" s="502"/>
      <c r="QMB20" s="502"/>
      <c r="QMC20" s="502"/>
      <c r="QMD20" s="502"/>
      <c r="QME20" s="502"/>
      <c r="QMF20" s="502"/>
      <c r="QMG20" s="502"/>
      <c r="QMH20" s="502"/>
      <c r="QMI20" s="502"/>
      <c r="QMJ20" s="502"/>
      <c r="QMK20" s="502"/>
      <c r="QML20" s="502"/>
      <c r="QMM20" s="502"/>
      <c r="QMN20" s="502"/>
      <c r="QMO20" s="502"/>
      <c r="QMP20" s="502"/>
      <c r="QMQ20" s="502"/>
      <c r="QMR20" s="502"/>
      <c r="QMS20" s="502"/>
      <c r="QMT20" s="502"/>
      <c r="QMU20" s="502"/>
      <c r="QMV20" s="502"/>
      <c r="QMW20" s="502"/>
      <c r="QMX20" s="502"/>
      <c r="QMY20" s="502"/>
      <c r="QMZ20" s="502"/>
      <c r="QNA20" s="502"/>
      <c r="QNB20" s="502"/>
      <c r="QNC20" s="502"/>
      <c r="QND20" s="502"/>
      <c r="QNE20" s="502"/>
      <c r="QNF20" s="502"/>
      <c r="QNG20" s="502"/>
      <c r="QNH20" s="502"/>
      <c r="QNI20" s="502"/>
      <c r="QNJ20" s="502"/>
      <c r="QNK20" s="502"/>
      <c r="QNL20" s="502"/>
      <c r="QNM20" s="502"/>
      <c r="QNN20" s="502"/>
      <c r="QNO20" s="502"/>
      <c r="QNP20" s="502"/>
      <c r="QNQ20" s="502"/>
      <c r="QNR20" s="502"/>
      <c r="QNS20" s="502"/>
      <c r="QNT20" s="502"/>
      <c r="QNU20" s="502"/>
      <c r="QNV20" s="502"/>
      <c r="QNW20" s="502"/>
      <c r="QNX20" s="502"/>
      <c r="QNY20" s="502"/>
      <c r="QNZ20" s="502"/>
      <c r="QOA20" s="502"/>
      <c r="QOB20" s="502"/>
      <c r="QOC20" s="502"/>
      <c r="QOD20" s="502"/>
      <c r="QOE20" s="502"/>
      <c r="QOF20" s="502"/>
      <c r="QOG20" s="502"/>
      <c r="QOH20" s="502"/>
      <c r="QOI20" s="502"/>
      <c r="QOJ20" s="502"/>
      <c r="QOK20" s="502"/>
      <c r="QOL20" s="502"/>
      <c r="QOM20" s="502"/>
      <c r="QON20" s="502"/>
      <c r="QOO20" s="502"/>
      <c r="QOP20" s="502"/>
      <c r="QOQ20" s="502"/>
      <c r="QOR20" s="502"/>
      <c r="QOS20" s="502"/>
      <c r="QOT20" s="502"/>
      <c r="QOU20" s="502"/>
      <c r="QOV20" s="502"/>
      <c r="QOW20" s="502"/>
      <c r="QOX20" s="502"/>
      <c r="QOY20" s="502"/>
      <c r="QOZ20" s="502"/>
      <c r="QPA20" s="502"/>
      <c r="QPB20" s="502"/>
      <c r="QPC20" s="502"/>
      <c r="QPD20" s="502"/>
      <c r="QPE20" s="502"/>
      <c r="QPF20" s="502"/>
      <c r="QPG20" s="502"/>
      <c r="QPH20" s="502"/>
      <c r="QPI20" s="502"/>
      <c r="QPJ20" s="502"/>
      <c r="QPK20" s="502"/>
      <c r="QPL20" s="502"/>
      <c r="QPM20" s="502"/>
      <c r="QPN20" s="502"/>
      <c r="QPO20" s="502"/>
      <c r="QPP20" s="502"/>
      <c r="QPQ20" s="502"/>
      <c r="QPR20" s="502"/>
      <c r="QPS20" s="502"/>
      <c r="QPT20" s="502"/>
      <c r="QPU20" s="502"/>
      <c r="QPV20" s="502"/>
      <c r="QPW20" s="502"/>
      <c r="QPX20" s="502"/>
      <c r="QPY20" s="502"/>
      <c r="QPZ20" s="502"/>
      <c r="QQA20" s="502"/>
      <c r="QQB20" s="502"/>
      <c r="QQC20" s="502"/>
      <c r="QQD20" s="502"/>
      <c r="QQE20" s="502"/>
      <c r="QQF20" s="502"/>
      <c r="QQG20" s="502"/>
      <c r="QQH20" s="502"/>
      <c r="QQI20" s="502"/>
      <c r="QQJ20" s="502"/>
      <c r="QQK20" s="502"/>
      <c r="QQL20" s="502"/>
      <c r="QQM20" s="502"/>
      <c r="QQN20" s="502"/>
      <c r="QQO20" s="502"/>
      <c r="QQP20" s="502"/>
      <c r="QQQ20" s="502"/>
      <c r="QQR20" s="502"/>
      <c r="QQS20" s="502"/>
      <c r="QQT20" s="502"/>
      <c r="QQU20" s="502"/>
      <c r="QQV20" s="502"/>
      <c r="QQW20" s="502"/>
      <c r="QQX20" s="502"/>
      <c r="QQY20" s="502"/>
      <c r="QQZ20" s="502"/>
      <c r="QRA20" s="502"/>
      <c r="QRB20" s="502"/>
      <c r="QRC20" s="502"/>
      <c r="QRD20" s="502"/>
      <c r="QRE20" s="502"/>
      <c r="QRF20" s="502"/>
      <c r="QRG20" s="502"/>
      <c r="QRH20" s="502"/>
      <c r="QRI20" s="502"/>
      <c r="QRJ20" s="502"/>
      <c r="QRK20" s="502"/>
      <c r="QRL20" s="502"/>
      <c r="QRM20" s="502"/>
      <c r="QRN20" s="502"/>
      <c r="QRO20" s="502"/>
      <c r="QRP20" s="502"/>
      <c r="QRQ20" s="502"/>
      <c r="QRR20" s="502"/>
      <c r="QRS20" s="502"/>
      <c r="QRT20" s="502"/>
      <c r="QRU20" s="502"/>
      <c r="QRV20" s="502"/>
      <c r="QRW20" s="502"/>
      <c r="QRX20" s="502"/>
      <c r="QRY20" s="502"/>
      <c r="QRZ20" s="502"/>
      <c r="QSA20" s="502"/>
      <c r="QSB20" s="502"/>
      <c r="QSC20" s="502"/>
      <c r="QSD20" s="502"/>
      <c r="QSE20" s="502"/>
      <c r="QSF20" s="502"/>
      <c r="QSG20" s="502"/>
      <c r="QSH20" s="502"/>
      <c r="QSI20" s="502"/>
      <c r="QSJ20" s="502"/>
      <c r="QSK20" s="502"/>
      <c r="QSL20" s="502"/>
      <c r="QSM20" s="502"/>
      <c r="QSN20" s="502"/>
      <c r="QSO20" s="502"/>
      <c r="QSP20" s="502"/>
      <c r="QSQ20" s="502"/>
      <c r="QSR20" s="502"/>
      <c r="QSS20" s="502"/>
      <c r="QST20" s="502"/>
      <c r="QSU20" s="502"/>
      <c r="QSV20" s="502"/>
      <c r="QSW20" s="502"/>
      <c r="QSX20" s="502"/>
      <c r="QSY20" s="502"/>
      <c r="QSZ20" s="502"/>
      <c r="QTA20" s="502"/>
      <c r="QTB20" s="502"/>
      <c r="QTC20" s="502"/>
      <c r="QTD20" s="502"/>
      <c r="QTE20" s="502"/>
      <c r="QTF20" s="502"/>
      <c r="QTG20" s="502"/>
      <c r="QTH20" s="502"/>
      <c r="QTI20" s="502"/>
      <c r="QTJ20" s="502"/>
      <c r="QTK20" s="502"/>
      <c r="QTL20" s="502"/>
      <c r="QTM20" s="502"/>
      <c r="QTN20" s="502"/>
      <c r="QTO20" s="502"/>
      <c r="QTP20" s="502"/>
      <c r="QTQ20" s="502"/>
      <c r="QTR20" s="502"/>
      <c r="QTS20" s="502"/>
      <c r="QTT20" s="502"/>
      <c r="QTU20" s="502"/>
      <c r="QTV20" s="502"/>
      <c r="QTW20" s="502"/>
      <c r="QTX20" s="502"/>
      <c r="QTY20" s="502"/>
      <c r="QTZ20" s="502"/>
      <c r="QUA20" s="502"/>
      <c r="QUB20" s="502"/>
      <c r="QUC20" s="502"/>
      <c r="QUD20" s="502"/>
      <c r="QUE20" s="502"/>
      <c r="QUF20" s="502"/>
      <c r="QUG20" s="502"/>
      <c r="QUH20" s="502"/>
      <c r="QUI20" s="502"/>
      <c r="QUJ20" s="502"/>
      <c r="QUK20" s="502"/>
      <c r="QUL20" s="502"/>
      <c r="QUM20" s="502"/>
      <c r="QUN20" s="502"/>
      <c r="QUO20" s="502"/>
      <c r="QUP20" s="502"/>
      <c r="QUQ20" s="502"/>
      <c r="QUR20" s="502"/>
      <c r="QUS20" s="502"/>
      <c r="QUT20" s="502"/>
      <c r="QUU20" s="502"/>
      <c r="QUV20" s="502"/>
      <c r="QUW20" s="502"/>
      <c r="QUX20" s="502"/>
      <c r="QUY20" s="502"/>
      <c r="QUZ20" s="502"/>
      <c r="QVA20" s="502"/>
      <c r="QVB20" s="502"/>
      <c r="QVC20" s="502"/>
      <c r="QVD20" s="502"/>
      <c r="QVE20" s="502"/>
      <c r="QVF20" s="502"/>
      <c r="QVG20" s="502"/>
      <c r="QVH20" s="502"/>
      <c r="QVI20" s="502"/>
      <c r="QVJ20" s="502"/>
      <c r="QVK20" s="502"/>
      <c r="QVL20" s="502"/>
      <c r="QVM20" s="502"/>
      <c r="QVN20" s="502"/>
      <c r="QVO20" s="502"/>
      <c r="QVP20" s="502"/>
      <c r="QVQ20" s="502"/>
      <c r="QVR20" s="502"/>
      <c r="QVS20" s="502"/>
      <c r="QVT20" s="502"/>
      <c r="QVU20" s="502"/>
      <c r="QVV20" s="502"/>
      <c r="QVW20" s="502"/>
      <c r="QVX20" s="502"/>
      <c r="QVY20" s="502"/>
      <c r="QVZ20" s="502"/>
      <c r="QWA20" s="502"/>
      <c r="QWB20" s="502"/>
      <c r="QWC20" s="502"/>
      <c r="QWD20" s="502"/>
      <c r="QWE20" s="502"/>
      <c r="QWF20" s="502"/>
      <c r="QWG20" s="502"/>
      <c r="QWH20" s="502"/>
      <c r="QWI20" s="502"/>
      <c r="QWJ20" s="502"/>
      <c r="QWK20" s="502"/>
      <c r="QWL20" s="502"/>
      <c r="QWM20" s="502"/>
      <c r="QWN20" s="502"/>
      <c r="QWO20" s="502"/>
      <c r="QWP20" s="502"/>
      <c r="QWQ20" s="502"/>
      <c r="QWR20" s="502"/>
      <c r="QWS20" s="502"/>
      <c r="QWT20" s="502"/>
      <c r="QWU20" s="502"/>
      <c r="QWV20" s="502"/>
      <c r="QWW20" s="502"/>
      <c r="QWX20" s="502"/>
      <c r="QWY20" s="502"/>
      <c r="QWZ20" s="502"/>
      <c r="QXA20" s="502"/>
      <c r="QXB20" s="502"/>
      <c r="QXC20" s="502"/>
      <c r="QXD20" s="502"/>
      <c r="QXE20" s="502"/>
      <c r="QXF20" s="502"/>
      <c r="QXG20" s="502"/>
      <c r="QXH20" s="502"/>
      <c r="QXI20" s="502"/>
      <c r="QXJ20" s="502"/>
      <c r="QXK20" s="502"/>
      <c r="QXL20" s="502"/>
      <c r="QXM20" s="502"/>
      <c r="QXN20" s="502"/>
      <c r="QXO20" s="502"/>
      <c r="QXP20" s="502"/>
      <c r="QXQ20" s="502"/>
      <c r="QXR20" s="502"/>
      <c r="QXS20" s="502"/>
      <c r="QXT20" s="502"/>
      <c r="QXU20" s="502"/>
      <c r="QXV20" s="502"/>
      <c r="QXW20" s="502"/>
      <c r="QXX20" s="502"/>
      <c r="QXY20" s="502"/>
      <c r="QXZ20" s="502"/>
      <c r="QYA20" s="502"/>
      <c r="QYB20" s="502"/>
      <c r="QYC20" s="502"/>
      <c r="QYD20" s="502"/>
      <c r="QYE20" s="502"/>
      <c r="QYF20" s="502"/>
      <c r="QYG20" s="502"/>
      <c r="QYH20" s="502"/>
      <c r="QYI20" s="502"/>
      <c r="QYJ20" s="502"/>
      <c r="QYK20" s="502"/>
      <c r="QYL20" s="502"/>
      <c r="QYM20" s="502"/>
      <c r="QYN20" s="502"/>
      <c r="QYO20" s="502"/>
      <c r="QYP20" s="502"/>
      <c r="QYQ20" s="502"/>
      <c r="QYR20" s="502"/>
      <c r="QYS20" s="502"/>
      <c r="QYT20" s="502"/>
      <c r="QYU20" s="502"/>
      <c r="QYV20" s="502"/>
      <c r="QYW20" s="502"/>
      <c r="QYX20" s="502"/>
      <c r="QYY20" s="502"/>
      <c r="QYZ20" s="502"/>
      <c r="QZA20" s="502"/>
      <c r="QZB20" s="502"/>
      <c r="QZC20" s="502"/>
      <c r="QZD20" s="502"/>
      <c r="QZE20" s="502"/>
      <c r="QZF20" s="502"/>
      <c r="QZG20" s="502"/>
      <c r="QZH20" s="502"/>
      <c r="QZI20" s="502"/>
      <c r="QZJ20" s="502"/>
      <c r="QZK20" s="502"/>
      <c r="QZL20" s="502"/>
      <c r="QZM20" s="502"/>
      <c r="QZN20" s="502"/>
      <c r="QZO20" s="502"/>
      <c r="QZP20" s="502"/>
      <c r="QZQ20" s="502"/>
      <c r="QZR20" s="502"/>
      <c r="QZS20" s="502"/>
      <c r="QZT20" s="502"/>
      <c r="QZU20" s="502"/>
      <c r="QZV20" s="502"/>
      <c r="QZW20" s="502"/>
      <c r="QZX20" s="502"/>
      <c r="QZY20" s="502"/>
      <c r="QZZ20" s="502"/>
      <c r="RAA20" s="502"/>
      <c r="RAB20" s="502"/>
      <c r="RAC20" s="502"/>
      <c r="RAD20" s="502"/>
      <c r="RAE20" s="502"/>
      <c r="RAF20" s="502"/>
      <c r="RAG20" s="502"/>
      <c r="RAH20" s="502"/>
      <c r="RAI20" s="502"/>
      <c r="RAJ20" s="502"/>
      <c r="RAK20" s="502"/>
      <c r="RAL20" s="502"/>
      <c r="RAM20" s="502"/>
      <c r="RAN20" s="502"/>
      <c r="RAO20" s="502"/>
      <c r="RAP20" s="502"/>
      <c r="RAQ20" s="502"/>
      <c r="RAR20" s="502"/>
      <c r="RAS20" s="502"/>
      <c r="RAT20" s="502"/>
      <c r="RAU20" s="502"/>
      <c r="RAV20" s="502"/>
      <c r="RAW20" s="502"/>
      <c r="RAX20" s="502"/>
      <c r="RAY20" s="502"/>
      <c r="RAZ20" s="502"/>
      <c r="RBA20" s="502"/>
      <c r="RBB20" s="502"/>
      <c r="RBC20" s="502"/>
      <c r="RBD20" s="502"/>
      <c r="RBE20" s="502"/>
      <c r="RBF20" s="502"/>
      <c r="RBG20" s="502"/>
      <c r="RBH20" s="502"/>
      <c r="RBI20" s="502"/>
      <c r="RBJ20" s="502"/>
      <c r="RBK20" s="502"/>
      <c r="RBL20" s="502"/>
      <c r="RBM20" s="502"/>
      <c r="RBN20" s="502"/>
      <c r="RBO20" s="502"/>
      <c r="RBP20" s="502"/>
      <c r="RBQ20" s="502"/>
      <c r="RBR20" s="502"/>
      <c r="RBS20" s="502"/>
      <c r="RBT20" s="502"/>
      <c r="RBU20" s="502"/>
      <c r="RBV20" s="502"/>
      <c r="RBW20" s="502"/>
      <c r="RBX20" s="502"/>
      <c r="RBY20" s="502"/>
      <c r="RBZ20" s="502"/>
      <c r="RCA20" s="502"/>
      <c r="RCB20" s="502"/>
      <c r="RCC20" s="502"/>
      <c r="RCD20" s="502"/>
      <c r="RCE20" s="502"/>
      <c r="RCF20" s="502"/>
      <c r="RCG20" s="502"/>
      <c r="RCH20" s="502"/>
      <c r="RCI20" s="502"/>
      <c r="RCJ20" s="502"/>
      <c r="RCK20" s="502"/>
      <c r="RCL20" s="502"/>
      <c r="RCM20" s="502"/>
      <c r="RCN20" s="502"/>
      <c r="RCO20" s="502"/>
      <c r="RCP20" s="502"/>
      <c r="RCQ20" s="502"/>
      <c r="RCR20" s="502"/>
      <c r="RCS20" s="502"/>
      <c r="RCT20" s="502"/>
      <c r="RCU20" s="502"/>
      <c r="RCV20" s="502"/>
      <c r="RCW20" s="502"/>
      <c r="RCX20" s="502"/>
      <c r="RCY20" s="502"/>
      <c r="RCZ20" s="502"/>
      <c r="RDA20" s="502"/>
      <c r="RDB20" s="502"/>
      <c r="RDC20" s="502"/>
      <c r="RDD20" s="502"/>
      <c r="RDE20" s="502"/>
      <c r="RDF20" s="502"/>
      <c r="RDG20" s="502"/>
      <c r="RDH20" s="502"/>
      <c r="RDI20" s="502"/>
      <c r="RDJ20" s="502"/>
      <c r="RDK20" s="502"/>
      <c r="RDL20" s="502"/>
      <c r="RDM20" s="502"/>
      <c r="RDN20" s="502"/>
      <c r="RDO20" s="502"/>
      <c r="RDP20" s="502"/>
      <c r="RDQ20" s="502"/>
      <c r="RDR20" s="502"/>
      <c r="RDS20" s="502"/>
      <c r="RDT20" s="502"/>
      <c r="RDU20" s="502"/>
      <c r="RDV20" s="502"/>
      <c r="RDW20" s="502"/>
      <c r="RDX20" s="502"/>
      <c r="RDY20" s="502"/>
      <c r="RDZ20" s="502"/>
      <c r="REA20" s="502"/>
      <c r="REB20" s="502"/>
      <c r="REC20" s="502"/>
      <c r="RED20" s="502"/>
      <c r="REE20" s="502"/>
      <c r="REF20" s="502"/>
      <c r="REG20" s="502"/>
      <c r="REH20" s="502"/>
      <c r="REI20" s="502"/>
      <c r="REJ20" s="502"/>
      <c r="REK20" s="502"/>
      <c r="REL20" s="502"/>
      <c r="REM20" s="502"/>
      <c r="REN20" s="502"/>
      <c r="REO20" s="502"/>
      <c r="REP20" s="502"/>
      <c r="REQ20" s="502"/>
      <c r="RER20" s="502"/>
      <c r="RES20" s="502"/>
      <c r="RET20" s="502"/>
      <c r="REU20" s="502"/>
      <c r="REV20" s="502"/>
      <c r="REW20" s="502"/>
      <c r="REX20" s="502"/>
      <c r="REY20" s="502"/>
      <c r="REZ20" s="502"/>
      <c r="RFA20" s="502"/>
      <c r="RFB20" s="502"/>
      <c r="RFC20" s="502"/>
      <c r="RFD20" s="502"/>
      <c r="RFE20" s="502"/>
      <c r="RFF20" s="502"/>
      <c r="RFG20" s="502"/>
      <c r="RFH20" s="502"/>
      <c r="RFI20" s="502"/>
      <c r="RFJ20" s="502"/>
      <c r="RFK20" s="502"/>
      <c r="RFL20" s="502"/>
      <c r="RFM20" s="502"/>
      <c r="RFN20" s="502"/>
      <c r="RFO20" s="502"/>
      <c r="RFP20" s="502"/>
      <c r="RFQ20" s="502"/>
      <c r="RFR20" s="502"/>
      <c r="RFS20" s="502"/>
      <c r="RFT20" s="502"/>
      <c r="RFU20" s="502"/>
      <c r="RFV20" s="502"/>
      <c r="RFW20" s="502"/>
      <c r="RFX20" s="502"/>
      <c r="RFY20" s="502"/>
      <c r="RFZ20" s="502"/>
      <c r="RGA20" s="502"/>
      <c r="RGB20" s="502"/>
      <c r="RGC20" s="502"/>
      <c r="RGD20" s="502"/>
      <c r="RGE20" s="502"/>
      <c r="RGF20" s="502"/>
      <c r="RGG20" s="502"/>
      <c r="RGH20" s="502"/>
      <c r="RGI20" s="502"/>
      <c r="RGJ20" s="502"/>
      <c r="RGK20" s="502"/>
      <c r="RGL20" s="502"/>
      <c r="RGM20" s="502"/>
      <c r="RGN20" s="502"/>
      <c r="RGO20" s="502"/>
      <c r="RGP20" s="502"/>
      <c r="RGQ20" s="502"/>
      <c r="RGR20" s="502"/>
      <c r="RGS20" s="502"/>
      <c r="RGT20" s="502"/>
      <c r="RGU20" s="502"/>
      <c r="RGV20" s="502"/>
      <c r="RGW20" s="502"/>
      <c r="RGX20" s="502"/>
      <c r="RGY20" s="502"/>
      <c r="RGZ20" s="502"/>
      <c r="RHA20" s="502"/>
      <c r="RHB20" s="502"/>
      <c r="RHC20" s="502"/>
      <c r="RHD20" s="502"/>
      <c r="RHE20" s="502"/>
      <c r="RHF20" s="502"/>
      <c r="RHG20" s="502"/>
      <c r="RHH20" s="502"/>
      <c r="RHI20" s="502"/>
      <c r="RHJ20" s="502"/>
      <c r="RHK20" s="502"/>
      <c r="RHL20" s="502"/>
      <c r="RHM20" s="502"/>
      <c r="RHN20" s="502"/>
      <c r="RHO20" s="502"/>
      <c r="RHP20" s="502"/>
      <c r="RHQ20" s="502"/>
      <c r="RHR20" s="502"/>
      <c r="RHS20" s="502"/>
      <c r="RHT20" s="502"/>
      <c r="RHU20" s="502"/>
      <c r="RHV20" s="502"/>
      <c r="RHW20" s="502"/>
      <c r="RHX20" s="502"/>
      <c r="RHY20" s="502"/>
      <c r="RHZ20" s="502"/>
      <c r="RIA20" s="502"/>
      <c r="RIB20" s="502"/>
      <c r="RIC20" s="502"/>
      <c r="RID20" s="502"/>
      <c r="RIE20" s="502"/>
      <c r="RIF20" s="502"/>
      <c r="RIG20" s="502"/>
      <c r="RIH20" s="502"/>
      <c r="RII20" s="502"/>
      <c r="RIJ20" s="502"/>
      <c r="RIK20" s="502"/>
      <c r="RIL20" s="502"/>
      <c r="RIM20" s="502"/>
      <c r="RIN20" s="502"/>
      <c r="RIO20" s="502"/>
      <c r="RIP20" s="502"/>
      <c r="RIQ20" s="502"/>
      <c r="RIR20" s="502"/>
      <c r="RIS20" s="502"/>
      <c r="RIT20" s="502"/>
      <c r="RIU20" s="502"/>
      <c r="RIV20" s="502"/>
      <c r="RIW20" s="502"/>
      <c r="RIX20" s="502"/>
      <c r="RIY20" s="502"/>
      <c r="RIZ20" s="502"/>
      <c r="RJA20" s="502"/>
      <c r="RJB20" s="502"/>
      <c r="RJC20" s="502"/>
      <c r="RJD20" s="502"/>
      <c r="RJE20" s="502"/>
      <c r="RJF20" s="502"/>
      <c r="RJG20" s="502"/>
      <c r="RJH20" s="502"/>
      <c r="RJI20" s="502"/>
      <c r="RJJ20" s="502"/>
      <c r="RJK20" s="502"/>
      <c r="RJL20" s="502"/>
      <c r="RJM20" s="502"/>
      <c r="RJN20" s="502"/>
      <c r="RJO20" s="502"/>
      <c r="RJP20" s="502"/>
      <c r="RJQ20" s="502"/>
      <c r="RJR20" s="502"/>
      <c r="RJS20" s="502"/>
      <c r="RJT20" s="502"/>
      <c r="RJU20" s="502"/>
      <c r="RJV20" s="502"/>
      <c r="RJW20" s="502"/>
      <c r="RJX20" s="502"/>
      <c r="RJY20" s="502"/>
      <c r="RJZ20" s="502"/>
      <c r="RKA20" s="502"/>
      <c r="RKB20" s="502"/>
      <c r="RKC20" s="502"/>
      <c r="RKD20" s="502"/>
      <c r="RKE20" s="502"/>
      <c r="RKF20" s="502"/>
      <c r="RKG20" s="502"/>
      <c r="RKH20" s="502"/>
      <c r="RKI20" s="502"/>
      <c r="RKJ20" s="502"/>
      <c r="RKK20" s="502"/>
      <c r="RKL20" s="502"/>
      <c r="RKM20" s="502"/>
      <c r="RKN20" s="502"/>
      <c r="RKO20" s="502"/>
      <c r="RKP20" s="502"/>
      <c r="RKQ20" s="502"/>
      <c r="RKR20" s="502"/>
      <c r="RKS20" s="502"/>
      <c r="RKT20" s="502"/>
      <c r="RKU20" s="502"/>
      <c r="RKV20" s="502"/>
      <c r="RKW20" s="502"/>
      <c r="RKX20" s="502"/>
      <c r="RKY20" s="502"/>
      <c r="RKZ20" s="502"/>
      <c r="RLA20" s="502"/>
      <c r="RLB20" s="502"/>
      <c r="RLC20" s="502"/>
      <c r="RLD20" s="502"/>
      <c r="RLE20" s="502"/>
      <c r="RLF20" s="502"/>
      <c r="RLG20" s="502"/>
      <c r="RLH20" s="502"/>
      <c r="RLI20" s="502"/>
      <c r="RLJ20" s="502"/>
      <c r="RLK20" s="502"/>
      <c r="RLL20" s="502"/>
      <c r="RLM20" s="502"/>
      <c r="RLN20" s="502"/>
      <c r="RLO20" s="502"/>
      <c r="RLP20" s="502"/>
      <c r="RLQ20" s="502"/>
      <c r="RLR20" s="502"/>
      <c r="RLS20" s="502"/>
      <c r="RLT20" s="502"/>
      <c r="RLU20" s="502"/>
      <c r="RLV20" s="502"/>
      <c r="RLW20" s="502"/>
      <c r="RLX20" s="502"/>
      <c r="RLY20" s="502"/>
      <c r="RLZ20" s="502"/>
      <c r="RMA20" s="502"/>
      <c r="RMB20" s="502"/>
      <c r="RMC20" s="502"/>
      <c r="RMD20" s="502"/>
      <c r="RME20" s="502"/>
      <c r="RMF20" s="502"/>
      <c r="RMG20" s="502"/>
      <c r="RMH20" s="502"/>
      <c r="RMI20" s="502"/>
      <c r="RMJ20" s="502"/>
      <c r="RMK20" s="502"/>
      <c r="RML20" s="502"/>
      <c r="RMM20" s="502"/>
      <c r="RMN20" s="502"/>
      <c r="RMO20" s="502"/>
      <c r="RMP20" s="502"/>
      <c r="RMQ20" s="502"/>
      <c r="RMR20" s="502"/>
      <c r="RMS20" s="502"/>
      <c r="RMT20" s="502"/>
      <c r="RMU20" s="502"/>
      <c r="RMV20" s="502"/>
      <c r="RMW20" s="502"/>
      <c r="RMX20" s="502"/>
      <c r="RMY20" s="502"/>
      <c r="RMZ20" s="502"/>
      <c r="RNA20" s="502"/>
      <c r="RNB20" s="502"/>
      <c r="RNC20" s="502"/>
      <c r="RND20" s="502"/>
      <c r="RNE20" s="502"/>
      <c r="RNF20" s="502"/>
      <c r="RNG20" s="502"/>
      <c r="RNH20" s="502"/>
      <c r="RNI20" s="502"/>
      <c r="RNJ20" s="502"/>
      <c r="RNK20" s="502"/>
      <c r="RNL20" s="502"/>
      <c r="RNM20" s="502"/>
      <c r="RNN20" s="502"/>
      <c r="RNO20" s="502"/>
      <c r="RNP20" s="502"/>
      <c r="RNQ20" s="502"/>
      <c r="RNR20" s="502"/>
      <c r="RNS20" s="502"/>
      <c r="RNT20" s="502"/>
      <c r="RNU20" s="502"/>
      <c r="RNV20" s="502"/>
      <c r="RNW20" s="502"/>
      <c r="RNX20" s="502"/>
      <c r="RNY20" s="502"/>
      <c r="RNZ20" s="502"/>
      <c r="ROA20" s="502"/>
      <c r="ROB20" s="502"/>
      <c r="ROC20" s="502"/>
      <c r="ROD20" s="502"/>
      <c r="ROE20" s="502"/>
      <c r="ROF20" s="502"/>
      <c r="ROG20" s="502"/>
      <c r="ROH20" s="502"/>
      <c r="ROI20" s="502"/>
      <c r="ROJ20" s="502"/>
      <c r="ROK20" s="502"/>
      <c r="ROL20" s="502"/>
      <c r="ROM20" s="502"/>
      <c r="RON20" s="502"/>
      <c r="ROO20" s="502"/>
      <c r="ROP20" s="502"/>
      <c r="ROQ20" s="502"/>
      <c r="ROR20" s="502"/>
      <c r="ROS20" s="502"/>
      <c r="ROT20" s="502"/>
      <c r="ROU20" s="502"/>
      <c r="ROV20" s="502"/>
      <c r="ROW20" s="502"/>
      <c r="ROX20" s="502"/>
      <c r="ROY20" s="502"/>
      <c r="ROZ20" s="502"/>
      <c r="RPA20" s="502"/>
      <c r="RPB20" s="502"/>
      <c r="RPC20" s="502"/>
      <c r="RPD20" s="502"/>
      <c r="RPE20" s="502"/>
      <c r="RPF20" s="502"/>
      <c r="RPG20" s="502"/>
      <c r="RPH20" s="502"/>
      <c r="RPI20" s="502"/>
      <c r="RPJ20" s="502"/>
      <c r="RPK20" s="502"/>
      <c r="RPL20" s="502"/>
      <c r="RPM20" s="502"/>
      <c r="RPN20" s="502"/>
      <c r="RPO20" s="502"/>
      <c r="RPP20" s="502"/>
      <c r="RPQ20" s="502"/>
      <c r="RPR20" s="502"/>
      <c r="RPS20" s="502"/>
      <c r="RPT20" s="502"/>
      <c r="RPU20" s="502"/>
      <c r="RPV20" s="502"/>
      <c r="RPW20" s="502"/>
      <c r="RPX20" s="502"/>
      <c r="RPY20" s="502"/>
      <c r="RPZ20" s="502"/>
      <c r="RQA20" s="502"/>
      <c r="RQB20" s="502"/>
      <c r="RQC20" s="502"/>
      <c r="RQD20" s="502"/>
      <c r="RQE20" s="502"/>
      <c r="RQF20" s="502"/>
      <c r="RQG20" s="502"/>
      <c r="RQH20" s="502"/>
      <c r="RQI20" s="502"/>
      <c r="RQJ20" s="502"/>
      <c r="RQK20" s="502"/>
      <c r="RQL20" s="502"/>
      <c r="RQM20" s="502"/>
      <c r="RQN20" s="502"/>
      <c r="RQO20" s="502"/>
      <c r="RQP20" s="502"/>
      <c r="RQQ20" s="502"/>
      <c r="RQR20" s="502"/>
      <c r="RQS20" s="502"/>
      <c r="RQT20" s="502"/>
      <c r="RQU20" s="502"/>
      <c r="RQV20" s="502"/>
      <c r="RQW20" s="502"/>
      <c r="RQX20" s="502"/>
      <c r="RQY20" s="502"/>
      <c r="RQZ20" s="502"/>
      <c r="RRA20" s="502"/>
      <c r="RRB20" s="502"/>
      <c r="RRC20" s="502"/>
      <c r="RRD20" s="502"/>
      <c r="RRE20" s="502"/>
      <c r="RRF20" s="502"/>
      <c r="RRG20" s="502"/>
      <c r="RRH20" s="502"/>
      <c r="RRI20" s="502"/>
      <c r="RRJ20" s="502"/>
      <c r="RRK20" s="502"/>
      <c r="RRL20" s="502"/>
      <c r="RRM20" s="502"/>
      <c r="RRN20" s="502"/>
      <c r="RRO20" s="502"/>
      <c r="RRP20" s="502"/>
      <c r="RRQ20" s="502"/>
      <c r="RRR20" s="502"/>
      <c r="RRS20" s="502"/>
      <c r="RRT20" s="502"/>
      <c r="RRU20" s="502"/>
      <c r="RRV20" s="502"/>
      <c r="RRW20" s="502"/>
      <c r="RRX20" s="502"/>
      <c r="RRY20" s="502"/>
      <c r="RRZ20" s="502"/>
      <c r="RSA20" s="502"/>
      <c r="RSB20" s="502"/>
      <c r="RSC20" s="502"/>
      <c r="RSD20" s="502"/>
      <c r="RSE20" s="502"/>
      <c r="RSF20" s="502"/>
      <c r="RSG20" s="502"/>
      <c r="RSH20" s="502"/>
      <c r="RSI20" s="502"/>
      <c r="RSJ20" s="502"/>
      <c r="RSK20" s="502"/>
      <c r="RSL20" s="502"/>
      <c r="RSM20" s="502"/>
      <c r="RSN20" s="502"/>
      <c r="RSO20" s="502"/>
      <c r="RSP20" s="502"/>
      <c r="RSQ20" s="502"/>
      <c r="RSR20" s="502"/>
      <c r="RSS20" s="502"/>
      <c r="RST20" s="502"/>
      <c r="RSU20" s="502"/>
      <c r="RSV20" s="502"/>
      <c r="RSW20" s="502"/>
      <c r="RSX20" s="502"/>
      <c r="RSY20" s="502"/>
      <c r="RSZ20" s="502"/>
      <c r="RTA20" s="502"/>
      <c r="RTB20" s="502"/>
      <c r="RTC20" s="502"/>
      <c r="RTD20" s="502"/>
      <c r="RTE20" s="502"/>
      <c r="RTF20" s="502"/>
      <c r="RTG20" s="502"/>
      <c r="RTH20" s="502"/>
      <c r="RTI20" s="502"/>
      <c r="RTJ20" s="502"/>
      <c r="RTK20" s="502"/>
      <c r="RTL20" s="502"/>
      <c r="RTM20" s="502"/>
      <c r="RTN20" s="502"/>
      <c r="RTO20" s="502"/>
      <c r="RTP20" s="502"/>
      <c r="RTQ20" s="502"/>
      <c r="RTR20" s="502"/>
      <c r="RTS20" s="502"/>
      <c r="RTT20" s="502"/>
      <c r="RTU20" s="502"/>
      <c r="RTV20" s="502"/>
      <c r="RTW20" s="502"/>
      <c r="RTX20" s="502"/>
      <c r="RTY20" s="502"/>
      <c r="RTZ20" s="502"/>
      <c r="RUA20" s="502"/>
      <c r="RUB20" s="502"/>
      <c r="RUC20" s="502"/>
      <c r="RUD20" s="502"/>
      <c r="RUE20" s="502"/>
      <c r="RUF20" s="502"/>
      <c r="RUG20" s="502"/>
      <c r="RUH20" s="502"/>
      <c r="RUI20" s="502"/>
      <c r="RUJ20" s="502"/>
      <c r="RUK20" s="502"/>
      <c r="RUL20" s="502"/>
      <c r="RUM20" s="502"/>
      <c r="RUN20" s="502"/>
      <c r="RUO20" s="502"/>
      <c r="RUP20" s="502"/>
      <c r="RUQ20" s="502"/>
      <c r="RUR20" s="502"/>
      <c r="RUS20" s="502"/>
      <c r="RUT20" s="502"/>
      <c r="RUU20" s="502"/>
      <c r="RUV20" s="502"/>
      <c r="RUW20" s="502"/>
      <c r="RUX20" s="502"/>
      <c r="RUY20" s="502"/>
      <c r="RUZ20" s="502"/>
      <c r="RVA20" s="502"/>
      <c r="RVB20" s="502"/>
      <c r="RVC20" s="502"/>
      <c r="RVD20" s="502"/>
      <c r="RVE20" s="502"/>
      <c r="RVF20" s="502"/>
      <c r="RVG20" s="502"/>
      <c r="RVH20" s="502"/>
      <c r="RVI20" s="502"/>
      <c r="RVJ20" s="502"/>
      <c r="RVK20" s="502"/>
      <c r="RVL20" s="502"/>
      <c r="RVM20" s="502"/>
      <c r="RVN20" s="502"/>
      <c r="RVO20" s="502"/>
      <c r="RVP20" s="502"/>
      <c r="RVQ20" s="502"/>
      <c r="RVR20" s="502"/>
      <c r="RVS20" s="502"/>
      <c r="RVT20" s="502"/>
      <c r="RVU20" s="502"/>
      <c r="RVV20" s="502"/>
      <c r="RVW20" s="502"/>
      <c r="RVX20" s="502"/>
      <c r="RVY20" s="502"/>
      <c r="RVZ20" s="502"/>
      <c r="RWA20" s="502"/>
      <c r="RWB20" s="502"/>
      <c r="RWC20" s="502"/>
      <c r="RWD20" s="502"/>
      <c r="RWE20" s="502"/>
      <c r="RWF20" s="502"/>
      <c r="RWG20" s="502"/>
      <c r="RWH20" s="502"/>
      <c r="RWI20" s="502"/>
      <c r="RWJ20" s="502"/>
      <c r="RWK20" s="502"/>
      <c r="RWL20" s="502"/>
      <c r="RWM20" s="502"/>
      <c r="RWN20" s="502"/>
      <c r="RWO20" s="502"/>
      <c r="RWP20" s="502"/>
      <c r="RWQ20" s="502"/>
      <c r="RWR20" s="502"/>
      <c r="RWS20" s="502"/>
      <c r="RWT20" s="502"/>
      <c r="RWU20" s="502"/>
      <c r="RWV20" s="502"/>
      <c r="RWW20" s="502"/>
      <c r="RWX20" s="502"/>
      <c r="RWY20" s="502"/>
      <c r="RWZ20" s="502"/>
      <c r="RXA20" s="502"/>
      <c r="RXB20" s="502"/>
      <c r="RXC20" s="502"/>
      <c r="RXD20" s="502"/>
      <c r="RXE20" s="502"/>
      <c r="RXF20" s="502"/>
      <c r="RXG20" s="502"/>
      <c r="RXH20" s="502"/>
      <c r="RXI20" s="502"/>
      <c r="RXJ20" s="502"/>
      <c r="RXK20" s="502"/>
      <c r="RXL20" s="502"/>
      <c r="RXM20" s="502"/>
      <c r="RXN20" s="502"/>
      <c r="RXO20" s="502"/>
      <c r="RXP20" s="502"/>
      <c r="RXQ20" s="502"/>
      <c r="RXR20" s="502"/>
      <c r="RXS20" s="502"/>
      <c r="RXT20" s="502"/>
      <c r="RXU20" s="502"/>
      <c r="RXV20" s="502"/>
      <c r="RXW20" s="502"/>
      <c r="RXX20" s="502"/>
      <c r="RXY20" s="502"/>
      <c r="RXZ20" s="502"/>
      <c r="RYA20" s="502"/>
      <c r="RYB20" s="502"/>
      <c r="RYC20" s="502"/>
      <c r="RYD20" s="502"/>
      <c r="RYE20" s="502"/>
      <c r="RYF20" s="502"/>
      <c r="RYG20" s="502"/>
      <c r="RYH20" s="502"/>
      <c r="RYI20" s="502"/>
      <c r="RYJ20" s="502"/>
      <c r="RYK20" s="502"/>
      <c r="RYL20" s="502"/>
      <c r="RYM20" s="502"/>
      <c r="RYN20" s="502"/>
      <c r="RYO20" s="502"/>
      <c r="RYP20" s="502"/>
      <c r="RYQ20" s="502"/>
      <c r="RYR20" s="502"/>
      <c r="RYS20" s="502"/>
      <c r="RYT20" s="502"/>
      <c r="RYU20" s="502"/>
      <c r="RYV20" s="502"/>
      <c r="RYW20" s="502"/>
      <c r="RYX20" s="502"/>
      <c r="RYY20" s="502"/>
      <c r="RYZ20" s="502"/>
      <c r="RZA20" s="502"/>
      <c r="RZB20" s="502"/>
      <c r="RZC20" s="502"/>
      <c r="RZD20" s="502"/>
      <c r="RZE20" s="502"/>
      <c r="RZF20" s="502"/>
      <c r="RZG20" s="502"/>
      <c r="RZH20" s="502"/>
      <c r="RZI20" s="502"/>
      <c r="RZJ20" s="502"/>
      <c r="RZK20" s="502"/>
      <c r="RZL20" s="502"/>
      <c r="RZM20" s="502"/>
      <c r="RZN20" s="502"/>
      <c r="RZO20" s="502"/>
      <c r="RZP20" s="502"/>
      <c r="RZQ20" s="502"/>
      <c r="RZR20" s="502"/>
      <c r="RZS20" s="502"/>
      <c r="RZT20" s="502"/>
      <c r="RZU20" s="502"/>
      <c r="RZV20" s="502"/>
      <c r="RZW20" s="502"/>
      <c r="RZX20" s="502"/>
      <c r="RZY20" s="502"/>
      <c r="RZZ20" s="502"/>
      <c r="SAA20" s="502"/>
      <c r="SAB20" s="502"/>
      <c r="SAC20" s="502"/>
      <c r="SAD20" s="502"/>
      <c r="SAE20" s="502"/>
      <c r="SAF20" s="502"/>
      <c r="SAG20" s="502"/>
      <c r="SAH20" s="502"/>
      <c r="SAI20" s="502"/>
      <c r="SAJ20" s="502"/>
      <c r="SAK20" s="502"/>
      <c r="SAL20" s="502"/>
      <c r="SAM20" s="502"/>
      <c r="SAN20" s="502"/>
      <c r="SAO20" s="502"/>
      <c r="SAP20" s="502"/>
      <c r="SAQ20" s="502"/>
      <c r="SAR20" s="502"/>
      <c r="SAS20" s="502"/>
      <c r="SAT20" s="502"/>
      <c r="SAU20" s="502"/>
      <c r="SAV20" s="502"/>
      <c r="SAW20" s="502"/>
      <c r="SAX20" s="502"/>
      <c r="SAY20" s="502"/>
      <c r="SAZ20" s="502"/>
      <c r="SBA20" s="502"/>
      <c r="SBB20" s="502"/>
      <c r="SBC20" s="502"/>
      <c r="SBD20" s="502"/>
      <c r="SBE20" s="502"/>
      <c r="SBF20" s="502"/>
      <c r="SBG20" s="502"/>
      <c r="SBH20" s="502"/>
      <c r="SBI20" s="502"/>
      <c r="SBJ20" s="502"/>
      <c r="SBK20" s="502"/>
      <c r="SBL20" s="502"/>
      <c r="SBM20" s="502"/>
      <c r="SBN20" s="502"/>
      <c r="SBO20" s="502"/>
      <c r="SBP20" s="502"/>
      <c r="SBQ20" s="502"/>
      <c r="SBR20" s="502"/>
      <c r="SBS20" s="502"/>
      <c r="SBT20" s="502"/>
      <c r="SBU20" s="502"/>
      <c r="SBV20" s="502"/>
      <c r="SBW20" s="502"/>
      <c r="SBX20" s="502"/>
      <c r="SBY20" s="502"/>
      <c r="SBZ20" s="502"/>
      <c r="SCA20" s="502"/>
      <c r="SCB20" s="502"/>
      <c r="SCC20" s="502"/>
      <c r="SCD20" s="502"/>
      <c r="SCE20" s="502"/>
      <c r="SCF20" s="502"/>
      <c r="SCG20" s="502"/>
      <c r="SCH20" s="502"/>
      <c r="SCI20" s="502"/>
      <c r="SCJ20" s="502"/>
      <c r="SCK20" s="502"/>
      <c r="SCL20" s="502"/>
      <c r="SCM20" s="502"/>
      <c r="SCN20" s="502"/>
      <c r="SCO20" s="502"/>
      <c r="SCP20" s="502"/>
      <c r="SCQ20" s="502"/>
      <c r="SCR20" s="502"/>
      <c r="SCS20" s="502"/>
      <c r="SCT20" s="502"/>
      <c r="SCU20" s="502"/>
      <c r="SCV20" s="502"/>
      <c r="SCW20" s="502"/>
      <c r="SCX20" s="502"/>
      <c r="SCY20" s="502"/>
      <c r="SCZ20" s="502"/>
      <c r="SDA20" s="502"/>
      <c r="SDB20" s="502"/>
      <c r="SDC20" s="502"/>
      <c r="SDD20" s="502"/>
      <c r="SDE20" s="502"/>
      <c r="SDF20" s="502"/>
      <c r="SDG20" s="502"/>
      <c r="SDH20" s="502"/>
      <c r="SDI20" s="502"/>
      <c r="SDJ20" s="502"/>
      <c r="SDK20" s="502"/>
      <c r="SDL20" s="502"/>
      <c r="SDM20" s="502"/>
      <c r="SDN20" s="502"/>
      <c r="SDO20" s="502"/>
      <c r="SDP20" s="502"/>
      <c r="SDQ20" s="502"/>
      <c r="SDR20" s="502"/>
      <c r="SDS20" s="502"/>
      <c r="SDT20" s="502"/>
      <c r="SDU20" s="502"/>
      <c r="SDV20" s="502"/>
      <c r="SDW20" s="502"/>
      <c r="SDX20" s="502"/>
      <c r="SDY20" s="502"/>
      <c r="SDZ20" s="502"/>
      <c r="SEA20" s="502"/>
      <c r="SEB20" s="502"/>
      <c r="SEC20" s="502"/>
      <c r="SED20" s="502"/>
      <c r="SEE20" s="502"/>
      <c r="SEF20" s="502"/>
      <c r="SEG20" s="502"/>
      <c r="SEH20" s="502"/>
      <c r="SEI20" s="502"/>
      <c r="SEJ20" s="502"/>
      <c r="SEK20" s="502"/>
      <c r="SEL20" s="502"/>
      <c r="SEM20" s="502"/>
      <c r="SEN20" s="502"/>
      <c r="SEO20" s="502"/>
      <c r="SEP20" s="502"/>
      <c r="SEQ20" s="502"/>
      <c r="SER20" s="502"/>
      <c r="SES20" s="502"/>
      <c r="SET20" s="502"/>
      <c r="SEU20" s="502"/>
      <c r="SEV20" s="502"/>
      <c r="SEW20" s="502"/>
      <c r="SEX20" s="502"/>
      <c r="SEY20" s="502"/>
      <c r="SEZ20" s="502"/>
      <c r="SFA20" s="502"/>
      <c r="SFB20" s="502"/>
      <c r="SFC20" s="502"/>
      <c r="SFD20" s="502"/>
      <c r="SFE20" s="502"/>
      <c r="SFF20" s="502"/>
      <c r="SFG20" s="502"/>
      <c r="SFH20" s="502"/>
      <c r="SFI20" s="502"/>
      <c r="SFJ20" s="502"/>
      <c r="SFK20" s="502"/>
      <c r="SFL20" s="502"/>
      <c r="SFM20" s="502"/>
      <c r="SFN20" s="502"/>
      <c r="SFO20" s="502"/>
      <c r="SFP20" s="502"/>
      <c r="SFQ20" s="502"/>
      <c r="SFR20" s="502"/>
      <c r="SFS20" s="502"/>
      <c r="SFT20" s="502"/>
      <c r="SFU20" s="502"/>
      <c r="SFV20" s="502"/>
      <c r="SFW20" s="502"/>
      <c r="SFX20" s="502"/>
      <c r="SFY20" s="502"/>
      <c r="SFZ20" s="502"/>
      <c r="SGA20" s="502"/>
      <c r="SGB20" s="502"/>
      <c r="SGC20" s="502"/>
      <c r="SGD20" s="502"/>
      <c r="SGE20" s="502"/>
      <c r="SGF20" s="502"/>
      <c r="SGG20" s="502"/>
      <c r="SGH20" s="502"/>
      <c r="SGI20" s="502"/>
      <c r="SGJ20" s="502"/>
      <c r="SGK20" s="502"/>
      <c r="SGL20" s="502"/>
      <c r="SGM20" s="502"/>
      <c r="SGN20" s="502"/>
      <c r="SGO20" s="502"/>
      <c r="SGP20" s="502"/>
      <c r="SGQ20" s="502"/>
      <c r="SGR20" s="502"/>
      <c r="SGS20" s="502"/>
      <c r="SGT20" s="502"/>
      <c r="SGU20" s="502"/>
      <c r="SGV20" s="502"/>
      <c r="SGW20" s="502"/>
      <c r="SGX20" s="502"/>
      <c r="SGY20" s="502"/>
      <c r="SGZ20" s="502"/>
      <c r="SHA20" s="502"/>
      <c r="SHB20" s="502"/>
      <c r="SHC20" s="502"/>
      <c r="SHD20" s="502"/>
      <c r="SHE20" s="502"/>
      <c r="SHF20" s="502"/>
      <c r="SHG20" s="502"/>
      <c r="SHH20" s="502"/>
      <c r="SHI20" s="502"/>
      <c r="SHJ20" s="502"/>
      <c r="SHK20" s="502"/>
      <c r="SHL20" s="502"/>
      <c r="SHM20" s="502"/>
      <c r="SHN20" s="502"/>
      <c r="SHO20" s="502"/>
      <c r="SHP20" s="502"/>
      <c r="SHQ20" s="502"/>
      <c r="SHR20" s="502"/>
      <c r="SHS20" s="502"/>
      <c r="SHT20" s="502"/>
      <c r="SHU20" s="502"/>
      <c r="SHV20" s="502"/>
      <c r="SHW20" s="502"/>
      <c r="SHX20" s="502"/>
      <c r="SHY20" s="502"/>
      <c r="SHZ20" s="502"/>
      <c r="SIA20" s="502"/>
      <c r="SIB20" s="502"/>
      <c r="SIC20" s="502"/>
      <c r="SID20" s="502"/>
      <c r="SIE20" s="502"/>
      <c r="SIF20" s="502"/>
      <c r="SIG20" s="502"/>
      <c r="SIH20" s="502"/>
      <c r="SII20" s="502"/>
      <c r="SIJ20" s="502"/>
      <c r="SIK20" s="502"/>
      <c r="SIL20" s="502"/>
      <c r="SIM20" s="502"/>
      <c r="SIN20" s="502"/>
      <c r="SIO20" s="502"/>
      <c r="SIP20" s="502"/>
      <c r="SIQ20" s="502"/>
      <c r="SIR20" s="502"/>
      <c r="SIS20" s="502"/>
      <c r="SIT20" s="502"/>
      <c r="SIU20" s="502"/>
      <c r="SIV20" s="502"/>
      <c r="SIW20" s="502"/>
      <c r="SIX20" s="502"/>
      <c r="SIY20" s="502"/>
      <c r="SIZ20" s="502"/>
      <c r="SJA20" s="502"/>
      <c r="SJB20" s="502"/>
      <c r="SJC20" s="502"/>
      <c r="SJD20" s="502"/>
      <c r="SJE20" s="502"/>
      <c r="SJF20" s="502"/>
      <c r="SJG20" s="502"/>
      <c r="SJH20" s="502"/>
      <c r="SJI20" s="502"/>
      <c r="SJJ20" s="502"/>
      <c r="SJK20" s="502"/>
      <c r="SJL20" s="502"/>
      <c r="SJM20" s="502"/>
      <c r="SJN20" s="502"/>
      <c r="SJO20" s="502"/>
      <c r="SJP20" s="502"/>
      <c r="SJQ20" s="502"/>
      <c r="SJR20" s="502"/>
      <c r="SJS20" s="502"/>
      <c r="SJT20" s="502"/>
      <c r="SJU20" s="502"/>
      <c r="SJV20" s="502"/>
      <c r="SJW20" s="502"/>
      <c r="SJX20" s="502"/>
      <c r="SJY20" s="502"/>
      <c r="SJZ20" s="502"/>
      <c r="SKA20" s="502"/>
      <c r="SKB20" s="502"/>
      <c r="SKC20" s="502"/>
      <c r="SKD20" s="502"/>
      <c r="SKE20" s="502"/>
      <c r="SKF20" s="502"/>
      <c r="SKG20" s="502"/>
      <c r="SKH20" s="502"/>
      <c r="SKI20" s="502"/>
      <c r="SKJ20" s="502"/>
      <c r="SKK20" s="502"/>
      <c r="SKL20" s="502"/>
      <c r="SKM20" s="502"/>
      <c r="SKN20" s="502"/>
      <c r="SKO20" s="502"/>
      <c r="SKP20" s="502"/>
      <c r="SKQ20" s="502"/>
      <c r="SKR20" s="502"/>
      <c r="SKS20" s="502"/>
      <c r="SKT20" s="502"/>
      <c r="SKU20" s="502"/>
      <c r="SKV20" s="502"/>
      <c r="SKW20" s="502"/>
      <c r="SKX20" s="502"/>
      <c r="SKY20" s="502"/>
      <c r="SKZ20" s="502"/>
      <c r="SLA20" s="502"/>
      <c r="SLB20" s="502"/>
      <c r="SLC20" s="502"/>
      <c r="SLD20" s="502"/>
      <c r="SLE20" s="502"/>
      <c r="SLF20" s="502"/>
      <c r="SLG20" s="502"/>
      <c r="SLH20" s="502"/>
      <c r="SLI20" s="502"/>
      <c r="SLJ20" s="502"/>
      <c r="SLK20" s="502"/>
      <c r="SLL20" s="502"/>
      <c r="SLM20" s="502"/>
      <c r="SLN20" s="502"/>
      <c r="SLO20" s="502"/>
      <c r="SLP20" s="502"/>
      <c r="SLQ20" s="502"/>
      <c r="SLR20" s="502"/>
      <c r="SLS20" s="502"/>
      <c r="SLT20" s="502"/>
      <c r="SLU20" s="502"/>
      <c r="SLV20" s="502"/>
      <c r="SLW20" s="502"/>
      <c r="SLX20" s="502"/>
      <c r="SLY20" s="502"/>
      <c r="SLZ20" s="502"/>
      <c r="SMA20" s="502"/>
      <c r="SMB20" s="502"/>
      <c r="SMC20" s="502"/>
      <c r="SMD20" s="502"/>
      <c r="SME20" s="502"/>
      <c r="SMF20" s="502"/>
      <c r="SMG20" s="502"/>
      <c r="SMH20" s="502"/>
      <c r="SMI20" s="502"/>
      <c r="SMJ20" s="502"/>
      <c r="SMK20" s="502"/>
      <c r="SML20" s="502"/>
      <c r="SMM20" s="502"/>
      <c r="SMN20" s="502"/>
      <c r="SMO20" s="502"/>
      <c r="SMP20" s="502"/>
      <c r="SMQ20" s="502"/>
      <c r="SMR20" s="502"/>
      <c r="SMS20" s="502"/>
      <c r="SMT20" s="502"/>
      <c r="SMU20" s="502"/>
      <c r="SMV20" s="502"/>
      <c r="SMW20" s="502"/>
      <c r="SMX20" s="502"/>
      <c r="SMY20" s="502"/>
      <c r="SMZ20" s="502"/>
      <c r="SNA20" s="502"/>
      <c r="SNB20" s="502"/>
      <c r="SNC20" s="502"/>
      <c r="SND20" s="502"/>
      <c r="SNE20" s="502"/>
      <c r="SNF20" s="502"/>
      <c r="SNG20" s="502"/>
      <c r="SNH20" s="502"/>
      <c r="SNI20" s="502"/>
      <c r="SNJ20" s="502"/>
      <c r="SNK20" s="502"/>
      <c r="SNL20" s="502"/>
      <c r="SNM20" s="502"/>
      <c r="SNN20" s="502"/>
      <c r="SNO20" s="502"/>
      <c r="SNP20" s="502"/>
      <c r="SNQ20" s="502"/>
      <c r="SNR20" s="502"/>
      <c r="SNS20" s="502"/>
      <c r="SNT20" s="502"/>
      <c r="SNU20" s="502"/>
      <c r="SNV20" s="502"/>
      <c r="SNW20" s="502"/>
      <c r="SNX20" s="502"/>
      <c r="SNY20" s="502"/>
      <c r="SNZ20" s="502"/>
      <c r="SOA20" s="502"/>
      <c r="SOB20" s="502"/>
      <c r="SOC20" s="502"/>
      <c r="SOD20" s="502"/>
      <c r="SOE20" s="502"/>
      <c r="SOF20" s="502"/>
      <c r="SOG20" s="502"/>
      <c r="SOH20" s="502"/>
      <c r="SOI20" s="502"/>
      <c r="SOJ20" s="502"/>
      <c r="SOK20" s="502"/>
      <c r="SOL20" s="502"/>
      <c r="SOM20" s="502"/>
      <c r="SON20" s="502"/>
      <c r="SOO20" s="502"/>
      <c r="SOP20" s="502"/>
      <c r="SOQ20" s="502"/>
      <c r="SOR20" s="502"/>
      <c r="SOS20" s="502"/>
      <c r="SOT20" s="502"/>
      <c r="SOU20" s="502"/>
      <c r="SOV20" s="502"/>
      <c r="SOW20" s="502"/>
      <c r="SOX20" s="502"/>
      <c r="SOY20" s="502"/>
      <c r="SOZ20" s="502"/>
      <c r="SPA20" s="502"/>
      <c r="SPB20" s="502"/>
      <c r="SPC20" s="502"/>
      <c r="SPD20" s="502"/>
      <c r="SPE20" s="502"/>
      <c r="SPF20" s="502"/>
      <c r="SPG20" s="502"/>
      <c r="SPH20" s="502"/>
      <c r="SPI20" s="502"/>
      <c r="SPJ20" s="502"/>
      <c r="SPK20" s="502"/>
      <c r="SPL20" s="502"/>
      <c r="SPM20" s="502"/>
      <c r="SPN20" s="502"/>
      <c r="SPO20" s="502"/>
      <c r="SPP20" s="502"/>
      <c r="SPQ20" s="502"/>
      <c r="SPR20" s="502"/>
      <c r="SPS20" s="502"/>
      <c r="SPT20" s="502"/>
      <c r="SPU20" s="502"/>
      <c r="SPV20" s="502"/>
      <c r="SPW20" s="502"/>
      <c r="SPX20" s="502"/>
      <c r="SPY20" s="502"/>
      <c r="SPZ20" s="502"/>
      <c r="SQA20" s="502"/>
      <c r="SQB20" s="502"/>
      <c r="SQC20" s="502"/>
      <c r="SQD20" s="502"/>
      <c r="SQE20" s="502"/>
      <c r="SQF20" s="502"/>
      <c r="SQG20" s="502"/>
      <c r="SQH20" s="502"/>
      <c r="SQI20" s="502"/>
      <c r="SQJ20" s="502"/>
      <c r="SQK20" s="502"/>
      <c r="SQL20" s="502"/>
      <c r="SQM20" s="502"/>
      <c r="SQN20" s="502"/>
      <c r="SQO20" s="502"/>
      <c r="SQP20" s="502"/>
      <c r="SQQ20" s="502"/>
      <c r="SQR20" s="502"/>
      <c r="SQS20" s="502"/>
      <c r="SQT20" s="502"/>
      <c r="SQU20" s="502"/>
      <c r="SQV20" s="502"/>
      <c r="SQW20" s="502"/>
      <c r="SQX20" s="502"/>
      <c r="SQY20" s="502"/>
      <c r="SQZ20" s="502"/>
      <c r="SRA20" s="502"/>
      <c r="SRB20" s="502"/>
      <c r="SRC20" s="502"/>
      <c r="SRD20" s="502"/>
      <c r="SRE20" s="502"/>
      <c r="SRF20" s="502"/>
      <c r="SRG20" s="502"/>
      <c r="SRH20" s="502"/>
      <c r="SRI20" s="502"/>
      <c r="SRJ20" s="502"/>
      <c r="SRK20" s="502"/>
      <c r="SRL20" s="502"/>
      <c r="SRM20" s="502"/>
      <c r="SRN20" s="502"/>
      <c r="SRO20" s="502"/>
      <c r="SRP20" s="502"/>
      <c r="SRQ20" s="502"/>
      <c r="SRR20" s="502"/>
      <c r="SRS20" s="502"/>
      <c r="SRT20" s="502"/>
      <c r="SRU20" s="502"/>
      <c r="SRV20" s="502"/>
      <c r="SRW20" s="502"/>
      <c r="SRX20" s="502"/>
      <c r="SRY20" s="502"/>
      <c r="SRZ20" s="502"/>
      <c r="SSA20" s="502"/>
      <c r="SSB20" s="502"/>
      <c r="SSC20" s="502"/>
      <c r="SSD20" s="502"/>
      <c r="SSE20" s="502"/>
      <c r="SSF20" s="502"/>
      <c r="SSG20" s="502"/>
      <c r="SSH20" s="502"/>
      <c r="SSI20" s="502"/>
      <c r="SSJ20" s="502"/>
      <c r="SSK20" s="502"/>
      <c r="SSL20" s="502"/>
      <c r="SSM20" s="502"/>
      <c r="SSN20" s="502"/>
      <c r="SSO20" s="502"/>
      <c r="SSP20" s="502"/>
      <c r="SSQ20" s="502"/>
      <c r="SSR20" s="502"/>
      <c r="SSS20" s="502"/>
      <c r="SST20" s="502"/>
      <c r="SSU20" s="502"/>
      <c r="SSV20" s="502"/>
      <c r="SSW20" s="502"/>
      <c r="SSX20" s="502"/>
      <c r="SSY20" s="502"/>
      <c r="SSZ20" s="502"/>
      <c r="STA20" s="502"/>
      <c r="STB20" s="502"/>
      <c r="STC20" s="502"/>
      <c r="STD20" s="502"/>
      <c r="STE20" s="502"/>
      <c r="STF20" s="502"/>
      <c r="STG20" s="502"/>
      <c r="STH20" s="502"/>
      <c r="STI20" s="502"/>
      <c r="STJ20" s="502"/>
      <c r="STK20" s="502"/>
      <c r="STL20" s="502"/>
      <c r="STM20" s="502"/>
      <c r="STN20" s="502"/>
      <c r="STO20" s="502"/>
      <c r="STP20" s="502"/>
      <c r="STQ20" s="502"/>
      <c r="STR20" s="502"/>
      <c r="STS20" s="502"/>
      <c r="STT20" s="502"/>
      <c r="STU20" s="502"/>
      <c r="STV20" s="502"/>
      <c r="STW20" s="502"/>
      <c r="STX20" s="502"/>
      <c r="STY20" s="502"/>
      <c r="STZ20" s="502"/>
      <c r="SUA20" s="502"/>
      <c r="SUB20" s="502"/>
      <c r="SUC20" s="502"/>
      <c r="SUD20" s="502"/>
      <c r="SUE20" s="502"/>
      <c r="SUF20" s="502"/>
      <c r="SUG20" s="502"/>
      <c r="SUH20" s="502"/>
      <c r="SUI20" s="502"/>
      <c r="SUJ20" s="502"/>
      <c r="SUK20" s="502"/>
      <c r="SUL20" s="502"/>
      <c r="SUM20" s="502"/>
      <c r="SUN20" s="502"/>
      <c r="SUO20" s="502"/>
      <c r="SUP20" s="502"/>
      <c r="SUQ20" s="502"/>
      <c r="SUR20" s="502"/>
      <c r="SUS20" s="502"/>
      <c r="SUT20" s="502"/>
      <c r="SUU20" s="502"/>
      <c r="SUV20" s="502"/>
      <c r="SUW20" s="502"/>
      <c r="SUX20" s="502"/>
      <c r="SUY20" s="502"/>
      <c r="SUZ20" s="502"/>
      <c r="SVA20" s="502"/>
      <c r="SVB20" s="502"/>
      <c r="SVC20" s="502"/>
      <c r="SVD20" s="502"/>
      <c r="SVE20" s="502"/>
      <c r="SVF20" s="502"/>
      <c r="SVG20" s="502"/>
      <c r="SVH20" s="502"/>
      <c r="SVI20" s="502"/>
      <c r="SVJ20" s="502"/>
      <c r="SVK20" s="502"/>
      <c r="SVL20" s="502"/>
      <c r="SVM20" s="502"/>
      <c r="SVN20" s="502"/>
      <c r="SVO20" s="502"/>
      <c r="SVP20" s="502"/>
      <c r="SVQ20" s="502"/>
      <c r="SVR20" s="502"/>
      <c r="SVS20" s="502"/>
      <c r="SVT20" s="502"/>
      <c r="SVU20" s="502"/>
      <c r="SVV20" s="502"/>
      <c r="SVW20" s="502"/>
      <c r="SVX20" s="502"/>
      <c r="SVY20" s="502"/>
      <c r="SVZ20" s="502"/>
      <c r="SWA20" s="502"/>
      <c r="SWB20" s="502"/>
      <c r="SWC20" s="502"/>
      <c r="SWD20" s="502"/>
      <c r="SWE20" s="502"/>
      <c r="SWF20" s="502"/>
      <c r="SWG20" s="502"/>
      <c r="SWH20" s="502"/>
      <c r="SWI20" s="502"/>
      <c r="SWJ20" s="502"/>
      <c r="SWK20" s="502"/>
      <c r="SWL20" s="502"/>
      <c r="SWM20" s="502"/>
      <c r="SWN20" s="502"/>
      <c r="SWO20" s="502"/>
      <c r="SWP20" s="502"/>
      <c r="SWQ20" s="502"/>
      <c r="SWR20" s="502"/>
      <c r="SWS20" s="502"/>
      <c r="SWT20" s="502"/>
      <c r="SWU20" s="502"/>
      <c r="SWV20" s="502"/>
      <c r="SWW20" s="502"/>
      <c r="SWX20" s="502"/>
      <c r="SWY20" s="502"/>
      <c r="SWZ20" s="502"/>
      <c r="SXA20" s="502"/>
      <c r="SXB20" s="502"/>
      <c r="SXC20" s="502"/>
      <c r="SXD20" s="502"/>
      <c r="SXE20" s="502"/>
      <c r="SXF20" s="502"/>
      <c r="SXG20" s="502"/>
      <c r="SXH20" s="502"/>
      <c r="SXI20" s="502"/>
      <c r="SXJ20" s="502"/>
      <c r="SXK20" s="502"/>
      <c r="SXL20" s="502"/>
      <c r="SXM20" s="502"/>
      <c r="SXN20" s="502"/>
      <c r="SXO20" s="502"/>
      <c r="SXP20" s="502"/>
      <c r="SXQ20" s="502"/>
      <c r="SXR20" s="502"/>
      <c r="SXS20" s="502"/>
      <c r="SXT20" s="502"/>
      <c r="SXU20" s="502"/>
      <c r="SXV20" s="502"/>
      <c r="SXW20" s="502"/>
      <c r="SXX20" s="502"/>
      <c r="SXY20" s="502"/>
      <c r="SXZ20" s="502"/>
      <c r="SYA20" s="502"/>
      <c r="SYB20" s="502"/>
      <c r="SYC20" s="502"/>
      <c r="SYD20" s="502"/>
      <c r="SYE20" s="502"/>
      <c r="SYF20" s="502"/>
      <c r="SYG20" s="502"/>
      <c r="SYH20" s="502"/>
      <c r="SYI20" s="502"/>
      <c r="SYJ20" s="502"/>
      <c r="SYK20" s="502"/>
      <c r="SYL20" s="502"/>
      <c r="SYM20" s="502"/>
      <c r="SYN20" s="502"/>
      <c r="SYO20" s="502"/>
      <c r="SYP20" s="502"/>
      <c r="SYQ20" s="502"/>
      <c r="SYR20" s="502"/>
      <c r="SYS20" s="502"/>
      <c r="SYT20" s="502"/>
      <c r="SYU20" s="502"/>
      <c r="SYV20" s="502"/>
      <c r="SYW20" s="502"/>
      <c r="SYX20" s="502"/>
      <c r="SYY20" s="502"/>
      <c r="SYZ20" s="502"/>
      <c r="SZA20" s="502"/>
      <c r="SZB20" s="502"/>
      <c r="SZC20" s="502"/>
      <c r="SZD20" s="502"/>
      <c r="SZE20" s="502"/>
      <c r="SZF20" s="502"/>
      <c r="SZG20" s="502"/>
      <c r="SZH20" s="502"/>
      <c r="SZI20" s="502"/>
      <c r="SZJ20" s="502"/>
      <c r="SZK20" s="502"/>
      <c r="SZL20" s="502"/>
      <c r="SZM20" s="502"/>
      <c r="SZN20" s="502"/>
      <c r="SZO20" s="502"/>
      <c r="SZP20" s="502"/>
      <c r="SZQ20" s="502"/>
      <c r="SZR20" s="502"/>
      <c r="SZS20" s="502"/>
      <c r="SZT20" s="502"/>
      <c r="SZU20" s="502"/>
      <c r="SZV20" s="502"/>
      <c r="SZW20" s="502"/>
      <c r="SZX20" s="502"/>
      <c r="SZY20" s="502"/>
      <c r="SZZ20" s="502"/>
      <c r="TAA20" s="502"/>
      <c r="TAB20" s="502"/>
      <c r="TAC20" s="502"/>
      <c r="TAD20" s="502"/>
      <c r="TAE20" s="502"/>
      <c r="TAF20" s="502"/>
      <c r="TAG20" s="502"/>
      <c r="TAH20" s="502"/>
      <c r="TAI20" s="502"/>
      <c r="TAJ20" s="502"/>
      <c r="TAK20" s="502"/>
      <c r="TAL20" s="502"/>
      <c r="TAM20" s="502"/>
      <c r="TAN20" s="502"/>
      <c r="TAO20" s="502"/>
      <c r="TAP20" s="502"/>
      <c r="TAQ20" s="502"/>
      <c r="TAR20" s="502"/>
      <c r="TAS20" s="502"/>
      <c r="TAT20" s="502"/>
      <c r="TAU20" s="502"/>
      <c r="TAV20" s="502"/>
      <c r="TAW20" s="502"/>
      <c r="TAX20" s="502"/>
      <c r="TAY20" s="502"/>
      <c r="TAZ20" s="502"/>
      <c r="TBA20" s="502"/>
      <c r="TBB20" s="502"/>
      <c r="TBC20" s="502"/>
      <c r="TBD20" s="502"/>
      <c r="TBE20" s="502"/>
      <c r="TBF20" s="502"/>
      <c r="TBG20" s="502"/>
      <c r="TBH20" s="502"/>
      <c r="TBI20" s="502"/>
      <c r="TBJ20" s="502"/>
      <c r="TBK20" s="502"/>
      <c r="TBL20" s="502"/>
      <c r="TBM20" s="502"/>
      <c r="TBN20" s="502"/>
      <c r="TBO20" s="502"/>
      <c r="TBP20" s="502"/>
      <c r="TBQ20" s="502"/>
      <c r="TBR20" s="502"/>
      <c r="TBS20" s="502"/>
      <c r="TBT20" s="502"/>
      <c r="TBU20" s="502"/>
      <c r="TBV20" s="502"/>
      <c r="TBW20" s="502"/>
      <c r="TBX20" s="502"/>
      <c r="TBY20" s="502"/>
      <c r="TBZ20" s="502"/>
      <c r="TCA20" s="502"/>
      <c r="TCB20" s="502"/>
      <c r="TCC20" s="502"/>
      <c r="TCD20" s="502"/>
      <c r="TCE20" s="502"/>
      <c r="TCF20" s="502"/>
      <c r="TCG20" s="502"/>
      <c r="TCH20" s="502"/>
      <c r="TCI20" s="502"/>
      <c r="TCJ20" s="502"/>
      <c r="TCK20" s="502"/>
      <c r="TCL20" s="502"/>
      <c r="TCM20" s="502"/>
      <c r="TCN20" s="502"/>
      <c r="TCO20" s="502"/>
      <c r="TCP20" s="502"/>
      <c r="TCQ20" s="502"/>
      <c r="TCR20" s="502"/>
      <c r="TCS20" s="502"/>
      <c r="TCT20" s="502"/>
      <c r="TCU20" s="502"/>
      <c r="TCV20" s="502"/>
      <c r="TCW20" s="502"/>
      <c r="TCX20" s="502"/>
      <c r="TCY20" s="502"/>
      <c r="TCZ20" s="502"/>
      <c r="TDA20" s="502"/>
      <c r="TDB20" s="502"/>
      <c r="TDC20" s="502"/>
      <c r="TDD20" s="502"/>
      <c r="TDE20" s="502"/>
      <c r="TDF20" s="502"/>
      <c r="TDG20" s="502"/>
      <c r="TDH20" s="502"/>
      <c r="TDI20" s="502"/>
      <c r="TDJ20" s="502"/>
      <c r="TDK20" s="502"/>
      <c r="TDL20" s="502"/>
      <c r="TDM20" s="502"/>
      <c r="TDN20" s="502"/>
      <c r="TDO20" s="502"/>
      <c r="TDP20" s="502"/>
      <c r="TDQ20" s="502"/>
      <c r="TDR20" s="502"/>
      <c r="TDS20" s="502"/>
      <c r="TDT20" s="502"/>
      <c r="TDU20" s="502"/>
      <c r="TDV20" s="502"/>
      <c r="TDW20" s="502"/>
      <c r="TDX20" s="502"/>
      <c r="TDY20" s="502"/>
      <c r="TDZ20" s="502"/>
      <c r="TEA20" s="502"/>
      <c r="TEB20" s="502"/>
      <c r="TEC20" s="502"/>
      <c r="TED20" s="502"/>
      <c r="TEE20" s="502"/>
      <c r="TEF20" s="502"/>
      <c r="TEG20" s="502"/>
      <c r="TEH20" s="502"/>
      <c r="TEI20" s="502"/>
      <c r="TEJ20" s="502"/>
      <c r="TEK20" s="502"/>
      <c r="TEL20" s="502"/>
      <c r="TEM20" s="502"/>
      <c r="TEN20" s="502"/>
      <c r="TEO20" s="502"/>
      <c r="TEP20" s="502"/>
      <c r="TEQ20" s="502"/>
      <c r="TER20" s="502"/>
      <c r="TES20" s="502"/>
      <c r="TET20" s="502"/>
      <c r="TEU20" s="502"/>
      <c r="TEV20" s="502"/>
      <c r="TEW20" s="502"/>
      <c r="TEX20" s="502"/>
      <c r="TEY20" s="502"/>
      <c r="TEZ20" s="502"/>
      <c r="TFA20" s="502"/>
      <c r="TFB20" s="502"/>
      <c r="TFC20" s="502"/>
      <c r="TFD20" s="502"/>
      <c r="TFE20" s="502"/>
      <c r="TFF20" s="502"/>
      <c r="TFG20" s="502"/>
      <c r="TFH20" s="502"/>
      <c r="TFI20" s="502"/>
      <c r="TFJ20" s="502"/>
      <c r="TFK20" s="502"/>
      <c r="TFL20" s="502"/>
      <c r="TFM20" s="502"/>
      <c r="TFN20" s="502"/>
      <c r="TFO20" s="502"/>
      <c r="TFP20" s="502"/>
      <c r="TFQ20" s="502"/>
      <c r="TFR20" s="502"/>
      <c r="TFS20" s="502"/>
      <c r="TFT20" s="502"/>
      <c r="TFU20" s="502"/>
      <c r="TFV20" s="502"/>
      <c r="TFW20" s="502"/>
      <c r="TFX20" s="502"/>
      <c r="TFY20" s="502"/>
      <c r="TFZ20" s="502"/>
      <c r="TGA20" s="502"/>
      <c r="TGB20" s="502"/>
      <c r="TGC20" s="502"/>
      <c r="TGD20" s="502"/>
      <c r="TGE20" s="502"/>
      <c r="TGF20" s="502"/>
      <c r="TGG20" s="502"/>
      <c r="TGH20" s="502"/>
      <c r="TGI20" s="502"/>
      <c r="TGJ20" s="502"/>
      <c r="TGK20" s="502"/>
      <c r="TGL20" s="502"/>
      <c r="TGM20" s="502"/>
      <c r="TGN20" s="502"/>
      <c r="TGO20" s="502"/>
      <c r="TGP20" s="502"/>
      <c r="TGQ20" s="502"/>
      <c r="TGR20" s="502"/>
      <c r="TGS20" s="502"/>
      <c r="TGT20" s="502"/>
      <c r="TGU20" s="502"/>
      <c r="TGV20" s="502"/>
      <c r="TGW20" s="502"/>
      <c r="TGX20" s="502"/>
      <c r="TGY20" s="502"/>
      <c r="TGZ20" s="502"/>
      <c r="THA20" s="502"/>
      <c r="THB20" s="502"/>
      <c r="THC20" s="502"/>
      <c r="THD20" s="502"/>
      <c r="THE20" s="502"/>
      <c r="THF20" s="502"/>
      <c r="THG20" s="502"/>
      <c r="THH20" s="502"/>
      <c r="THI20" s="502"/>
      <c r="THJ20" s="502"/>
      <c r="THK20" s="502"/>
      <c r="THL20" s="502"/>
      <c r="THM20" s="502"/>
      <c r="THN20" s="502"/>
      <c r="THO20" s="502"/>
      <c r="THP20" s="502"/>
      <c r="THQ20" s="502"/>
      <c r="THR20" s="502"/>
      <c r="THS20" s="502"/>
      <c r="THT20" s="502"/>
      <c r="THU20" s="502"/>
      <c r="THV20" s="502"/>
      <c r="THW20" s="502"/>
      <c r="THX20" s="502"/>
      <c r="THY20" s="502"/>
      <c r="THZ20" s="502"/>
      <c r="TIA20" s="502"/>
      <c r="TIB20" s="502"/>
      <c r="TIC20" s="502"/>
      <c r="TID20" s="502"/>
      <c r="TIE20" s="502"/>
      <c r="TIF20" s="502"/>
      <c r="TIG20" s="502"/>
      <c r="TIH20" s="502"/>
      <c r="TII20" s="502"/>
      <c r="TIJ20" s="502"/>
      <c r="TIK20" s="502"/>
      <c r="TIL20" s="502"/>
      <c r="TIM20" s="502"/>
      <c r="TIN20" s="502"/>
      <c r="TIO20" s="502"/>
      <c r="TIP20" s="502"/>
      <c r="TIQ20" s="502"/>
      <c r="TIR20" s="502"/>
      <c r="TIS20" s="502"/>
      <c r="TIT20" s="502"/>
      <c r="TIU20" s="502"/>
      <c r="TIV20" s="502"/>
      <c r="TIW20" s="502"/>
      <c r="TIX20" s="502"/>
      <c r="TIY20" s="502"/>
      <c r="TIZ20" s="502"/>
      <c r="TJA20" s="502"/>
      <c r="TJB20" s="502"/>
      <c r="TJC20" s="502"/>
      <c r="TJD20" s="502"/>
      <c r="TJE20" s="502"/>
      <c r="TJF20" s="502"/>
      <c r="TJG20" s="502"/>
      <c r="TJH20" s="502"/>
      <c r="TJI20" s="502"/>
      <c r="TJJ20" s="502"/>
      <c r="TJK20" s="502"/>
      <c r="TJL20" s="502"/>
      <c r="TJM20" s="502"/>
      <c r="TJN20" s="502"/>
      <c r="TJO20" s="502"/>
      <c r="TJP20" s="502"/>
      <c r="TJQ20" s="502"/>
      <c r="TJR20" s="502"/>
      <c r="TJS20" s="502"/>
      <c r="TJT20" s="502"/>
      <c r="TJU20" s="502"/>
      <c r="TJV20" s="502"/>
      <c r="TJW20" s="502"/>
      <c r="TJX20" s="502"/>
      <c r="TJY20" s="502"/>
      <c r="TJZ20" s="502"/>
      <c r="TKA20" s="502"/>
      <c r="TKB20" s="502"/>
      <c r="TKC20" s="502"/>
      <c r="TKD20" s="502"/>
      <c r="TKE20" s="502"/>
      <c r="TKF20" s="502"/>
      <c r="TKG20" s="502"/>
      <c r="TKH20" s="502"/>
      <c r="TKI20" s="502"/>
      <c r="TKJ20" s="502"/>
      <c r="TKK20" s="502"/>
      <c r="TKL20" s="502"/>
      <c r="TKM20" s="502"/>
      <c r="TKN20" s="502"/>
      <c r="TKO20" s="502"/>
      <c r="TKP20" s="502"/>
      <c r="TKQ20" s="502"/>
      <c r="TKR20" s="502"/>
      <c r="TKS20" s="502"/>
      <c r="TKT20" s="502"/>
      <c r="TKU20" s="502"/>
      <c r="TKV20" s="502"/>
      <c r="TKW20" s="502"/>
      <c r="TKX20" s="502"/>
      <c r="TKY20" s="502"/>
      <c r="TKZ20" s="502"/>
      <c r="TLA20" s="502"/>
      <c r="TLB20" s="502"/>
      <c r="TLC20" s="502"/>
      <c r="TLD20" s="502"/>
      <c r="TLE20" s="502"/>
      <c r="TLF20" s="502"/>
      <c r="TLG20" s="502"/>
      <c r="TLH20" s="502"/>
      <c r="TLI20" s="502"/>
      <c r="TLJ20" s="502"/>
      <c r="TLK20" s="502"/>
      <c r="TLL20" s="502"/>
      <c r="TLM20" s="502"/>
      <c r="TLN20" s="502"/>
      <c r="TLO20" s="502"/>
      <c r="TLP20" s="502"/>
      <c r="TLQ20" s="502"/>
      <c r="TLR20" s="502"/>
      <c r="TLS20" s="502"/>
      <c r="TLT20" s="502"/>
      <c r="TLU20" s="502"/>
      <c r="TLV20" s="502"/>
      <c r="TLW20" s="502"/>
      <c r="TLX20" s="502"/>
      <c r="TLY20" s="502"/>
      <c r="TLZ20" s="502"/>
      <c r="TMA20" s="502"/>
      <c r="TMB20" s="502"/>
      <c r="TMC20" s="502"/>
      <c r="TMD20" s="502"/>
      <c r="TME20" s="502"/>
      <c r="TMF20" s="502"/>
      <c r="TMG20" s="502"/>
      <c r="TMH20" s="502"/>
      <c r="TMI20" s="502"/>
      <c r="TMJ20" s="502"/>
      <c r="TMK20" s="502"/>
      <c r="TML20" s="502"/>
      <c r="TMM20" s="502"/>
      <c r="TMN20" s="502"/>
      <c r="TMO20" s="502"/>
      <c r="TMP20" s="502"/>
      <c r="TMQ20" s="502"/>
      <c r="TMR20" s="502"/>
      <c r="TMS20" s="502"/>
      <c r="TMT20" s="502"/>
      <c r="TMU20" s="502"/>
      <c r="TMV20" s="502"/>
      <c r="TMW20" s="502"/>
      <c r="TMX20" s="502"/>
      <c r="TMY20" s="502"/>
      <c r="TMZ20" s="502"/>
      <c r="TNA20" s="502"/>
      <c r="TNB20" s="502"/>
      <c r="TNC20" s="502"/>
      <c r="TND20" s="502"/>
      <c r="TNE20" s="502"/>
      <c r="TNF20" s="502"/>
      <c r="TNG20" s="502"/>
      <c r="TNH20" s="502"/>
      <c r="TNI20" s="502"/>
      <c r="TNJ20" s="502"/>
      <c r="TNK20" s="502"/>
      <c r="TNL20" s="502"/>
      <c r="TNM20" s="502"/>
      <c r="TNN20" s="502"/>
      <c r="TNO20" s="502"/>
      <c r="TNP20" s="502"/>
      <c r="TNQ20" s="502"/>
      <c r="TNR20" s="502"/>
      <c r="TNS20" s="502"/>
      <c r="TNT20" s="502"/>
      <c r="TNU20" s="502"/>
      <c r="TNV20" s="502"/>
      <c r="TNW20" s="502"/>
      <c r="TNX20" s="502"/>
      <c r="TNY20" s="502"/>
      <c r="TNZ20" s="502"/>
      <c r="TOA20" s="502"/>
      <c r="TOB20" s="502"/>
      <c r="TOC20" s="502"/>
      <c r="TOD20" s="502"/>
      <c r="TOE20" s="502"/>
      <c r="TOF20" s="502"/>
      <c r="TOG20" s="502"/>
      <c r="TOH20" s="502"/>
      <c r="TOI20" s="502"/>
      <c r="TOJ20" s="502"/>
      <c r="TOK20" s="502"/>
      <c r="TOL20" s="502"/>
      <c r="TOM20" s="502"/>
      <c r="TON20" s="502"/>
      <c r="TOO20" s="502"/>
      <c r="TOP20" s="502"/>
      <c r="TOQ20" s="502"/>
      <c r="TOR20" s="502"/>
      <c r="TOS20" s="502"/>
      <c r="TOT20" s="502"/>
      <c r="TOU20" s="502"/>
      <c r="TOV20" s="502"/>
      <c r="TOW20" s="502"/>
      <c r="TOX20" s="502"/>
      <c r="TOY20" s="502"/>
      <c r="TOZ20" s="502"/>
      <c r="TPA20" s="502"/>
      <c r="TPB20" s="502"/>
      <c r="TPC20" s="502"/>
      <c r="TPD20" s="502"/>
      <c r="TPE20" s="502"/>
      <c r="TPF20" s="502"/>
      <c r="TPG20" s="502"/>
      <c r="TPH20" s="502"/>
      <c r="TPI20" s="502"/>
      <c r="TPJ20" s="502"/>
      <c r="TPK20" s="502"/>
      <c r="TPL20" s="502"/>
      <c r="TPM20" s="502"/>
      <c r="TPN20" s="502"/>
      <c r="TPO20" s="502"/>
      <c r="TPP20" s="502"/>
      <c r="TPQ20" s="502"/>
      <c r="TPR20" s="502"/>
      <c r="TPS20" s="502"/>
      <c r="TPT20" s="502"/>
      <c r="TPU20" s="502"/>
      <c r="TPV20" s="502"/>
      <c r="TPW20" s="502"/>
      <c r="TPX20" s="502"/>
      <c r="TPY20" s="502"/>
      <c r="TPZ20" s="502"/>
      <c r="TQA20" s="502"/>
      <c r="TQB20" s="502"/>
      <c r="TQC20" s="502"/>
      <c r="TQD20" s="502"/>
      <c r="TQE20" s="502"/>
      <c r="TQF20" s="502"/>
      <c r="TQG20" s="502"/>
      <c r="TQH20" s="502"/>
      <c r="TQI20" s="502"/>
      <c r="TQJ20" s="502"/>
      <c r="TQK20" s="502"/>
      <c r="TQL20" s="502"/>
      <c r="TQM20" s="502"/>
      <c r="TQN20" s="502"/>
      <c r="TQO20" s="502"/>
      <c r="TQP20" s="502"/>
      <c r="TQQ20" s="502"/>
      <c r="TQR20" s="502"/>
      <c r="TQS20" s="502"/>
      <c r="TQT20" s="502"/>
      <c r="TQU20" s="502"/>
      <c r="TQV20" s="502"/>
      <c r="TQW20" s="502"/>
      <c r="TQX20" s="502"/>
      <c r="TQY20" s="502"/>
      <c r="TQZ20" s="502"/>
      <c r="TRA20" s="502"/>
      <c r="TRB20" s="502"/>
      <c r="TRC20" s="502"/>
      <c r="TRD20" s="502"/>
      <c r="TRE20" s="502"/>
      <c r="TRF20" s="502"/>
      <c r="TRG20" s="502"/>
      <c r="TRH20" s="502"/>
      <c r="TRI20" s="502"/>
      <c r="TRJ20" s="502"/>
      <c r="TRK20" s="502"/>
      <c r="TRL20" s="502"/>
      <c r="TRM20" s="502"/>
      <c r="TRN20" s="502"/>
      <c r="TRO20" s="502"/>
      <c r="TRP20" s="502"/>
      <c r="TRQ20" s="502"/>
      <c r="TRR20" s="502"/>
      <c r="TRS20" s="502"/>
      <c r="TRT20" s="502"/>
      <c r="TRU20" s="502"/>
      <c r="TRV20" s="502"/>
      <c r="TRW20" s="502"/>
      <c r="TRX20" s="502"/>
      <c r="TRY20" s="502"/>
      <c r="TRZ20" s="502"/>
      <c r="TSA20" s="502"/>
      <c r="TSB20" s="502"/>
      <c r="TSC20" s="502"/>
      <c r="TSD20" s="502"/>
      <c r="TSE20" s="502"/>
      <c r="TSF20" s="502"/>
      <c r="TSG20" s="502"/>
      <c r="TSH20" s="502"/>
      <c r="TSI20" s="502"/>
      <c r="TSJ20" s="502"/>
      <c r="TSK20" s="502"/>
      <c r="TSL20" s="502"/>
      <c r="TSM20" s="502"/>
      <c r="TSN20" s="502"/>
      <c r="TSO20" s="502"/>
      <c r="TSP20" s="502"/>
      <c r="TSQ20" s="502"/>
      <c r="TSR20" s="502"/>
      <c r="TSS20" s="502"/>
      <c r="TST20" s="502"/>
      <c r="TSU20" s="502"/>
      <c r="TSV20" s="502"/>
      <c r="TSW20" s="502"/>
      <c r="TSX20" s="502"/>
      <c r="TSY20" s="502"/>
      <c r="TSZ20" s="502"/>
      <c r="TTA20" s="502"/>
      <c r="TTB20" s="502"/>
      <c r="TTC20" s="502"/>
      <c r="TTD20" s="502"/>
      <c r="TTE20" s="502"/>
      <c r="TTF20" s="502"/>
      <c r="TTG20" s="502"/>
      <c r="TTH20" s="502"/>
      <c r="TTI20" s="502"/>
      <c r="TTJ20" s="502"/>
      <c r="TTK20" s="502"/>
      <c r="TTL20" s="502"/>
      <c r="TTM20" s="502"/>
      <c r="TTN20" s="502"/>
      <c r="TTO20" s="502"/>
      <c r="TTP20" s="502"/>
      <c r="TTQ20" s="502"/>
      <c r="TTR20" s="502"/>
      <c r="TTS20" s="502"/>
      <c r="TTT20" s="502"/>
      <c r="TTU20" s="502"/>
      <c r="TTV20" s="502"/>
      <c r="TTW20" s="502"/>
      <c r="TTX20" s="502"/>
      <c r="TTY20" s="502"/>
      <c r="TTZ20" s="502"/>
      <c r="TUA20" s="502"/>
      <c r="TUB20" s="502"/>
      <c r="TUC20" s="502"/>
      <c r="TUD20" s="502"/>
      <c r="TUE20" s="502"/>
      <c r="TUF20" s="502"/>
      <c r="TUG20" s="502"/>
      <c r="TUH20" s="502"/>
      <c r="TUI20" s="502"/>
      <c r="TUJ20" s="502"/>
      <c r="TUK20" s="502"/>
      <c r="TUL20" s="502"/>
      <c r="TUM20" s="502"/>
      <c r="TUN20" s="502"/>
      <c r="TUO20" s="502"/>
      <c r="TUP20" s="502"/>
      <c r="TUQ20" s="502"/>
      <c r="TUR20" s="502"/>
      <c r="TUS20" s="502"/>
      <c r="TUT20" s="502"/>
      <c r="TUU20" s="502"/>
      <c r="TUV20" s="502"/>
      <c r="TUW20" s="502"/>
      <c r="TUX20" s="502"/>
      <c r="TUY20" s="502"/>
      <c r="TUZ20" s="502"/>
      <c r="TVA20" s="502"/>
      <c r="TVB20" s="502"/>
      <c r="TVC20" s="502"/>
      <c r="TVD20" s="502"/>
      <c r="TVE20" s="502"/>
      <c r="TVF20" s="502"/>
      <c r="TVG20" s="502"/>
      <c r="TVH20" s="502"/>
      <c r="TVI20" s="502"/>
      <c r="TVJ20" s="502"/>
      <c r="TVK20" s="502"/>
      <c r="TVL20" s="502"/>
      <c r="TVM20" s="502"/>
      <c r="TVN20" s="502"/>
      <c r="TVO20" s="502"/>
      <c r="TVP20" s="502"/>
      <c r="TVQ20" s="502"/>
      <c r="TVR20" s="502"/>
      <c r="TVS20" s="502"/>
      <c r="TVT20" s="502"/>
      <c r="TVU20" s="502"/>
      <c r="TVV20" s="502"/>
      <c r="TVW20" s="502"/>
      <c r="TVX20" s="502"/>
      <c r="TVY20" s="502"/>
      <c r="TVZ20" s="502"/>
      <c r="TWA20" s="502"/>
      <c r="TWB20" s="502"/>
      <c r="TWC20" s="502"/>
      <c r="TWD20" s="502"/>
      <c r="TWE20" s="502"/>
      <c r="TWF20" s="502"/>
      <c r="TWG20" s="502"/>
      <c r="TWH20" s="502"/>
      <c r="TWI20" s="502"/>
      <c r="TWJ20" s="502"/>
      <c r="TWK20" s="502"/>
      <c r="TWL20" s="502"/>
      <c r="TWM20" s="502"/>
      <c r="TWN20" s="502"/>
      <c r="TWO20" s="502"/>
      <c r="TWP20" s="502"/>
      <c r="TWQ20" s="502"/>
      <c r="TWR20" s="502"/>
      <c r="TWS20" s="502"/>
      <c r="TWT20" s="502"/>
      <c r="TWU20" s="502"/>
      <c r="TWV20" s="502"/>
      <c r="TWW20" s="502"/>
      <c r="TWX20" s="502"/>
      <c r="TWY20" s="502"/>
      <c r="TWZ20" s="502"/>
      <c r="TXA20" s="502"/>
      <c r="TXB20" s="502"/>
      <c r="TXC20" s="502"/>
      <c r="TXD20" s="502"/>
      <c r="TXE20" s="502"/>
      <c r="TXF20" s="502"/>
      <c r="TXG20" s="502"/>
      <c r="TXH20" s="502"/>
      <c r="TXI20" s="502"/>
      <c r="TXJ20" s="502"/>
      <c r="TXK20" s="502"/>
      <c r="TXL20" s="502"/>
      <c r="TXM20" s="502"/>
      <c r="TXN20" s="502"/>
      <c r="TXO20" s="502"/>
      <c r="TXP20" s="502"/>
      <c r="TXQ20" s="502"/>
      <c r="TXR20" s="502"/>
      <c r="TXS20" s="502"/>
      <c r="TXT20" s="502"/>
      <c r="TXU20" s="502"/>
      <c r="TXV20" s="502"/>
      <c r="TXW20" s="502"/>
      <c r="TXX20" s="502"/>
      <c r="TXY20" s="502"/>
      <c r="TXZ20" s="502"/>
      <c r="TYA20" s="502"/>
      <c r="TYB20" s="502"/>
      <c r="TYC20" s="502"/>
      <c r="TYD20" s="502"/>
      <c r="TYE20" s="502"/>
      <c r="TYF20" s="502"/>
      <c r="TYG20" s="502"/>
      <c r="TYH20" s="502"/>
      <c r="TYI20" s="502"/>
      <c r="TYJ20" s="502"/>
      <c r="TYK20" s="502"/>
      <c r="TYL20" s="502"/>
      <c r="TYM20" s="502"/>
      <c r="TYN20" s="502"/>
      <c r="TYO20" s="502"/>
      <c r="TYP20" s="502"/>
      <c r="TYQ20" s="502"/>
      <c r="TYR20" s="502"/>
      <c r="TYS20" s="502"/>
      <c r="TYT20" s="502"/>
      <c r="TYU20" s="502"/>
      <c r="TYV20" s="502"/>
      <c r="TYW20" s="502"/>
      <c r="TYX20" s="502"/>
      <c r="TYY20" s="502"/>
      <c r="TYZ20" s="502"/>
      <c r="TZA20" s="502"/>
      <c r="TZB20" s="502"/>
      <c r="TZC20" s="502"/>
      <c r="TZD20" s="502"/>
      <c r="TZE20" s="502"/>
      <c r="TZF20" s="502"/>
      <c r="TZG20" s="502"/>
      <c r="TZH20" s="502"/>
      <c r="TZI20" s="502"/>
      <c r="TZJ20" s="502"/>
      <c r="TZK20" s="502"/>
      <c r="TZL20" s="502"/>
      <c r="TZM20" s="502"/>
      <c r="TZN20" s="502"/>
      <c r="TZO20" s="502"/>
      <c r="TZP20" s="502"/>
      <c r="TZQ20" s="502"/>
      <c r="TZR20" s="502"/>
      <c r="TZS20" s="502"/>
      <c r="TZT20" s="502"/>
      <c r="TZU20" s="502"/>
      <c r="TZV20" s="502"/>
      <c r="TZW20" s="502"/>
      <c r="TZX20" s="502"/>
      <c r="TZY20" s="502"/>
      <c r="TZZ20" s="502"/>
      <c r="UAA20" s="502"/>
      <c r="UAB20" s="502"/>
      <c r="UAC20" s="502"/>
      <c r="UAD20" s="502"/>
      <c r="UAE20" s="502"/>
      <c r="UAF20" s="502"/>
      <c r="UAG20" s="502"/>
      <c r="UAH20" s="502"/>
      <c r="UAI20" s="502"/>
      <c r="UAJ20" s="502"/>
      <c r="UAK20" s="502"/>
      <c r="UAL20" s="502"/>
      <c r="UAM20" s="502"/>
      <c r="UAN20" s="502"/>
      <c r="UAO20" s="502"/>
      <c r="UAP20" s="502"/>
      <c r="UAQ20" s="502"/>
      <c r="UAR20" s="502"/>
      <c r="UAS20" s="502"/>
      <c r="UAT20" s="502"/>
      <c r="UAU20" s="502"/>
      <c r="UAV20" s="502"/>
      <c r="UAW20" s="502"/>
      <c r="UAX20" s="502"/>
      <c r="UAY20" s="502"/>
      <c r="UAZ20" s="502"/>
      <c r="UBA20" s="502"/>
      <c r="UBB20" s="502"/>
      <c r="UBC20" s="502"/>
      <c r="UBD20" s="502"/>
      <c r="UBE20" s="502"/>
      <c r="UBF20" s="502"/>
      <c r="UBG20" s="502"/>
      <c r="UBH20" s="502"/>
      <c r="UBI20" s="502"/>
      <c r="UBJ20" s="502"/>
      <c r="UBK20" s="502"/>
      <c r="UBL20" s="502"/>
      <c r="UBM20" s="502"/>
      <c r="UBN20" s="502"/>
      <c r="UBO20" s="502"/>
      <c r="UBP20" s="502"/>
      <c r="UBQ20" s="502"/>
      <c r="UBR20" s="502"/>
      <c r="UBS20" s="502"/>
      <c r="UBT20" s="502"/>
      <c r="UBU20" s="502"/>
      <c r="UBV20" s="502"/>
      <c r="UBW20" s="502"/>
      <c r="UBX20" s="502"/>
      <c r="UBY20" s="502"/>
      <c r="UBZ20" s="502"/>
      <c r="UCA20" s="502"/>
      <c r="UCB20" s="502"/>
      <c r="UCC20" s="502"/>
      <c r="UCD20" s="502"/>
      <c r="UCE20" s="502"/>
      <c r="UCF20" s="502"/>
      <c r="UCG20" s="502"/>
      <c r="UCH20" s="502"/>
      <c r="UCI20" s="502"/>
      <c r="UCJ20" s="502"/>
      <c r="UCK20" s="502"/>
      <c r="UCL20" s="502"/>
      <c r="UCM20" s="502"/>
      <c r="UCN20" s="502"/>
      <c r="UCO20" s="502"/>
      <c r="UCP20" s="502"/>
      <c r="UCQ20" s="502"/>
      <c r="UCR20" s="502"/>
      <c r="UCS20" s="502"/>
      <c r="UCT20" s="502"/>
      <c r="UCU20" s="502"/>
      <c r="UCV20" s="502"/>
      <c r="UCW20" s="502"/>
      <c r="UCX20" s="502"/>
      <c r="UCY20" s="502"/>
      <c r="UCZ20" s="502"/>
      <c r="UDA20" s="502"/>
      <c r="UDB20" s="502"/>
      <c r="UDC20" s="502"/>
      <c r="UDD20" s="502"/>
      <c r="UDE20" s="502"/>
      <c r="UDF20" s="502"/>
      <c r="UDG20" s="502"/>
      <c r="UDH20" s="502"/>
      <c r="UDI20" s="502"/>
      <c r="UDJ20" s="502"/>
      <c r="UDK20" s="502"/>
      <c r="UDL20" s="502"/>
      <c r="UDM20" s="502"/>
      <c r="UDN20" s="502"/>
      <c r="UDO20" s="502"/>
      <c r="UDP20" s="502"/>
      <c r="UDQ20" s="502"/>
      <c r="UDR20" s="502"/>
      <c r="UDS20" s="502"/>
      <c r="UDT20" s="502"/>
      <c r="UDU20" s="502"/>
      <c r="UDV20" s="502"/>
      <c r="UDW20" s="502"/>
      <c r="UDX20" s="502"/>
      <c r="UDY20" s="502"/>
      <c r="UDZ20" s="502"/>
      <c r="UEA20" s="502"/>
      <c r="UEB20" s="502"/>
      <c r="UEC20" s="502"/>
      <c r="UED20" s="502"/>
      <c r="UEE20" s="502"/>
      <c r="UEF20" s="502"/>
      <c r="UEG20" s="502"/>
      <c r="UEH20" s="502"/>
      <c r="UEI20" s="502"/>
      <c r="UEJ20" s="502"/>
      <c r="UEK20" s="502"/>
      <c r="UEL20" s="502"/>
      <c r="UEM20" s="502"/>
      <c r="UEN20" s="502"/>
      <c r="UEO20" s="502"/>
      <c r="UEP20" s="502"/>
      <c r="UEQ20" s="502"/>
      <c r="UER20" s="502"/>
      <c r="UES20" s="502"/>
      <c r="UET20" s="502"/>
      <c r="UEU20" s="502"/>
      <c r="UEV20" s="502"/>
      <c r="UEW20" s="502"/>
      <c r="UEX20" s="502"/>
      <c r="UEY20" s="502"/>
      <c r="UEZ20" s="502"/>
      <c r="UFA20" s="502"/>
      <c r="UFB20" s="502"/>
      <c r="UFC20" s="502"/>
      <c r="UFD20" s="502"/>
      <c r="UFE20" s="502"/>
      <c r="UFF20" s="502"/>
      <c r="UFG20" s="502"/>
      <c r="UFH20" s="502"/>
      <c r="UFI20" s="502"/>
      <c r="UFJ20" s="502"/>
      <c r="UFK20" s="502"/>
      <c r="UFL20" s="502"/>
      <c r="UFM20" s="502"/>
      <c r="UFN20" s="502"/>
      <c r="UFO20" s="502"/>
      <c r="UFP20" s="502"/>
      <c r="UFQ20" s="502"/>
      <c r="UFR20" s="502"/>
      <c r="UFS20" s="502"/>
      <c r="UFT20" s="502"/>
      <c r="UFU20" s="502"/>
      <c r="UFV20" s="502"/>
      <c r="UFW20" s="502"/>
      <c r="UFX20" s="502"/>
      <c r="UFY20" s="502"/>
      <c r="UFZ20" s="502"/>
      <c r="UGA20" s="502"/>
      <c r="UGB20" s="502"/>
      <c r="UGC20" s="502"/>
      <c r="UGD20" s="502"/>
      <c r="UGE20" s="502"/>
      <c r="UGF20" s="502"/>
      <c r="UGG20" s="502"/>
      <c r="UGH20" s="502"/>
      <c r="UGI20" s="502"/>
      <c r="UGJ20" s="502"/>
      <c r="UGK20" s="502"/>
      <c r="UGL20" s="502"/>
      <c r="UGM20" s="502"/>
      <c r="UGN20" s="502"/>
      <c r="UGO20" s="502"/>
      <c r="UGP20" s="502"/>
      <c r="UGQ20" s="502"/>
      <c r="UGR20" s="502"/>
      <c r="UGS20" s="502"/>
      <c r="UGT20" s="502"/>
      <c r="UGU20" s="502"/>
      <c r="UGV20" s="502"/>
      <c r="UGW20" s="502"/>
      <c r="UGX20" s="502"/>
      <c r="UGY20" s="502"/>
      <c r="UGZ20" s="502"/>
      <c r="UHA20" s="502"/>
      <c r="UHB20" s="502"/>
      <c r="UHC20" s="502"/>
      <c r="UHD20" s="502"/>
      <c r="UHE20" s="502"/>
      <c r="UHF20" s="502"/>
      <c r="UHG20" s="502"/>
      <c r="UHH20" s="502"/>
      <c r="UHI20" s="502"/>
      <c r="UHJ20" s="502"/>
      <c r="UHK20" s="502"/>
      <c r="UHL20" s="502"/>
      <c r="UHM20" s="502"/>
      <c r="UHN20" s="502"/>
      <c r="UHO20" s="502"/>
      <c r="UHP20" s="502"/>
      <c r="UHQ20" s="502"/>
      <c r="UHR20" s="502"/>
      <c r="UHS20" s="502"/>
      <c r="UHT20" s="502"/>
      <c r="UHU20" s="502"/>
      <c r="UHV20" s="502"/>
      <c r="UHW20" s="502"/>
      <c r="UHX20" s="502"/>
      <c r="UHY20" s="502"/>
      <c r="UHZ20" s="502"/>
      <c r="UIA20" s="502"/>
      <c r="UIB20" s="502"/>
      <c r="UIC20" s="502"/>
      <c r="UID20" s="502"/>
      <c r="UIE20" s="502"/>
      <c r="UIF20" s="502"/>
      <c r="UIG20" s="502"/>
      <c r="UIH20" s="502"/>
      <c r="UII20" s="502"/>
      <c r="UIJ20" s="502"/>
      <c r="UIK20" s="502"/>
      <c r="UIL20" s="502"/>
      <c r="UIM20" s="502"/>
      <c r="UIN20" s="502"/>
      <c r="UIO20" s="502"/>
      <c r="UIP20" s="502"/>
      <c r="UIQ20" s="502"/>
      <c r="UIR20" s="502"/>
      <c r="UIS20" s="502"/>
      <c r="UIT20" s="502"/>
      <c r="UIU20" s="502"/>
      <c r="UIV20" s="502"/>
      <c r="UIW20" s="502"/>
      <c r="UIX20" s="502"/>
      <c r="UIY20" s="502"/>
      <c r="UIZ20" s="502"/>
      <c r="UJA20" s="502"/>
      <c r="UJB20" s="502"/>
      <c r="UJC20" s="502"/>
      <c r="UJD20" s="502"/>
      <c r="UJE20" s="502"/>
      <c r="UJF20" s="502"/>
      <c r="UJG20" s="502"/>
      <c r="UJH20" s="502"/>
      <c r="UJI20" s="502"/>
      <c r="UJJ20" s="502"/>
      <c r="UJK20" s="502"/>
      <c r="UJL20" s="502"/>
      <c r="UJM20" s="502"/>
      <c r="UJN20" s="502"/>
      <c r="UJO20" s="502"/>
      <c r="UJP20" s="502"/>
      <c r="UJQ20" s="502"/>
      <c r="UJR20" s="502"/>
      <c r="UJS20" s="502"/>
      <c r="UJT20" s="502"/>
      <c r="UJU20" s="502"/>
      <c r="UJV20" s="502"/>
      <c r="UJW20" s="502"/>
      <c r="UJX20" s="502"/>
      <c r="UJY20" s="502"/>
      <c r="UJZ20" s="502"/>
      <c r="UKA20" s="502"/>
      <c r="UKB20" s="502"/>
      <c r="UKC20" s="502"/>
      <c r="UKD20" s="502"/>
      <c r="UKE20" s="502"/>
      <c r="UKF20" s="502"/>
      <c r="UKG20" s="502"/>
      <c r="UKH20" s="502"/>
      <c r="UKI20" s="502"/>
      <c r="UKJ20" s="502"/>
      <c r="UKK20" s="502"/>
      <c r="UKL20" s="502"/>
      <c r="UKM20" s="502"/>
      <c r="UKN20" s="502"/>
      <c r="UKO20" s="502"/>
      <c r="UKP20" s="502"/>
      <c r="UKQ20" s="502"/>
      <c r="UKR20" s="502"/>
      <c r="UKS20" s="502"/>
      <c r="UKT20" s="502"/>
      <c r="UKU20" s="502"/>
      <c r="UKV20" s="502"/>
      <c r="UKW20" s="502"/>
      <c r="UKX20" s="502"/>
      <c r="UKY20" s="502"/>
      <c r="UKZ20" s="502"/>
      <c r="ULA20" s="502"/>
      <c r="ULB20" s="502"/>
      <c r="ULC20" s="502"/>
      <c r="ULD20" s="502"/>
      <c r="ULE20" s="502"/>
      <c r="ULF20" s="502"/>
      <c r="ULG20" s="502"/>
      <c r="ULH20" s="502"/>
      <c r="ULI20" s="502"/>
      <c r="ULJ20" s="502"/>
      <c r="ULK20" s="502"/>
      <c r="ULL20" s="502"/>
      <c r="ULM20" s="502"/>
      <c r="ULN20" s="502"/>
      <c r="ULO20" s="502"/>
      <c r="ULP20" s="502"/>
      <c r="ULQ20" s="502"/>
      <c r="ULR20" s="502"/>
      <c r="ULS20" s="502"/>
      <c r="ULT20" s="502"/>
      <c r="ULU20" s="502"/>
      <c r="ULV20" s="502"/>
      <c r="ULW20" s="502"/>
      <c r="ULX20" s="502"/>
      <c r="ULY20" s="502"/>
      <c r="ULZ20" s="502"/>
      <c r="UMA20" s="502"/>
      <c r="UMB20" s="502"/>
      <c r="UMC20" s="502"/>
      <c r="UMD20" s="502"/>
      <c r="UME20" s="502"/>
      <c r="UMF20" s="502"/>
      <c r="UMG20" s="502"/>
      <c r="UMH20" s="502"/>
      <c r="UMI20" s="502"/>
      <c r="UMJ20" s="502"/>
      <c r="UMK20" s="502"/>
      <c r="UML20" s="502"/>
      <c r="UMM20" s="502"/>
      <c r="UMN20" s="502"/>
      <c r="UMO20" s="502"/>
      <c r="UMP20" s="502"/>
      <c r="UMQ20" s="502"/>
      <c r="UMR20" s="502"/>
      <c r="UMS20" s="502"/>
      <c r="UMT20" s="502"/>
      <c r="UMU20" s="502"/>
      <c r="UMV20" s="502"/>
      <c r="UMW20" s="502"/>
      <c r="UMX20" s="502"/>
      <c r="UMY20" s="502"/>
      <c r="UMZ20" s="502"/>
      <c r="UNA20" s="502"/>
      <c r="UNB20" s="502"/>
      <c r="UNC20" s="502"/>
      <c r="UND20" s="502"/>
      <c r="UNE20" s="502"/>
      <c r="UNF20" s="502"/>
      <c r="UNG20" s="502"/>
      <c r="UNH20" s="502"/>
      <c r="UNI20" s="502"/>
      <c r="UNJ20" s="502"/>
      <c r="UNK20" s="502"/>
      <c r="UNL20" s="502"/>
      <c r="UNM20" s="502"/>
      <c r="UNN20" s="502"/>
      <c r="UNO20" s="502"/>
      <c r="UNP20" s="502"/>
      <c r="UNQ20" s="502"/>
      <c r="UNR20" s="502"/>
      <c r="UNS20" s="502"/>
      <c r="UNT20" s="502"/>
      <c r="UNU20" s="502"/>
      <c r="UNV20" s="502"/>
      <c r="UNW20" s="502"/>
      <c r="UNX20" s="502"/>
      <c r="UNY20" s="502"/>
      <c r="UNZ20" s="502"/>
      <c r="UOA20" s="502"/>
      <c r="UOB20" s="502"/>
      <c r="UOC20" s="502"/>
      <c r="UOD20" s="502"/>
      <c r="UOE20" s="502"/>
      <c r="UOF20" s="502"/>
      <c r="UOG20" s="502"/>
      <c r="UOH20" s="502"/>
      <c r="UOI20" s="502"/>
      <c r="UOJ20" s="502"/>
      <c r="UOK20" s="502"/>
      <c r="UOL20" s="502"/>
      <c r="UOM20" s="502"/>
      <c r="UON20" s="502"/>
      <c r="UOO20" s="502"/>
      <c r="UOP20" s="502"/>
      <c r="UOQ20" s="502"/>
      <c r="UOR20" s="502"/>
      <c r="UOS20" s="502"/>
      <c r="UOT20" s="502"/>
      <c r="UOU20" s="502"/>
      <c r="UOV20" s="502"/>
      <c r="UOW20" s="502"/>
      <c r="UOX20" s="502"/>
      <c r="UOY20" s="502"/>
      <c r="UOZ20" s="502"/>
      <c r="UPA20" s="502"/>
      <c r="UPB20" s="502"/>
      <c r="UPC20" s="502"/>
      <c r="UPD20" s="502"/>
      <c r="UPE20" s="502"/>
      <c r="UPF20" s="502"/>
      <c r="UPG20" s="502"/>
      <c r="UPH20" s="502"/>
      <c r="UPI20" s="502"/>
      <c r="UPJ20" s="502"/>
      <c r="UPK20" s="502"/>
      <c r="UPL20" s="502"/>
      <c r="UPM20" s="502"/>
      <c r="UPN20" s="502"/>
      <c r="UPO20" s="502"/>
      <c r="UPP20" s="502"/>
      <c r="UPQ20" s="502"/>
      <c r="UPR20" s="502"/>
      <c r="UPS20" s="502"/>
      <c r="UPT20" s="502"/>
      <c r="UPU20" s="502"/>
      <c r="UPV20" s="502"/>
      <c r="UPW20" s="502"/>
      <c r="UPX20" s="502"/>
      <c r="UPY20" s="502"/>
      <c r="UPZ20" s="502"/>
      <c r="UQA20" s="502"/>
      <c r="UQB20" s="502"/>
      <c r="UQC20" s="502"/>
      <c r="UQD20" s="502"/>
      <c r="UQE20" s="502"/>
      <c r="UQF20" s="502"/>
      <c r="UQG20" s="502"/>
      <c r="UQH20" s="502"/>
      <c r="UQI20" s="502"/>
      <c r="UQJ20" s="502"/>
      <c r="UQK20" s="502"/>
      <c r="UQL20" s="502"/>
      <c r="UQM20" s="502"/>
      <c r="UQN20" s="502"/>
      <c r="UQO20" s="502"/>
      <c r="UQP20" s="502"/>
      <c r="UQQ20" s="502"/>
      <c r="UQR20" s="502"/>
      <c r="UQS20" s="502"/>
      <c r="UQT20" s="502"/>
      <c r="UQU20" s="502"/>
      <c r="UQV20" s="502"/>
      <c r="UQW20" s="502"/>
      <c r="UQX20" s="502"/>
      <c r="UQY20" s="502"/>
      <c r="UQZ20" s="502"/>
      <c r="URA20" s="502"/>
      <c r="URB20" s="502"/>
      <c r="URC20" s="502"/>
      <c r="URD20" s="502"/>
      <c r="URE20" s="502"/>
      <c r="URF20" s="502"/>
      <c r="URG20" s="502"/>
      <c r="URH20" s="502"/>
      <c r="URI20" s="502"/>
      <c r="URJ20" s="502"/>
      <c r="URK20" s="502"/>
      <c r="URL20" s="502"/>
      <c r="URM20" s="502"/>
      <c r="URN20" s="502"/>
      <c r="URO20" s="502"/>
      <c r="URP20" s="502"/>
      <c r="URQ20" s="502"/>
      <c r="URR20" s="502"/>
      <c r="URS20" s="502"/>
      <c r="URT20" s="502"/>
      <c r="URU20" s="502"/>
      <c r="URV20" s="502"/>
      <c r="URW20" s="502"/>
      <c r="URX20" s="502"/>
      <c r="URY20" s="502"/>
      <c r="URZ20" s="502"/>
      <c r="USA20" s="502"/>
      <c r="USB20" s="502"/>
      <c r="USC20" s="502"/>
      <c r="USD20" s="502"/>
      <c r="USE20" s="502"/>
      <c r="USF20" s="502"/>
      <c r="USG20" s="502"/>
      <c r="USH20" s="502"/>
      <c r="USI20" s="502"/>
      <c r="USJ20" s="502"/>
      <c r="USK20" s="502"/>
      <c r="USL20" s="502"/>
      <c r="USM20" s="502"/>
      <c r="USN20" s="502"/>
      <c r="USO20" s="502"/>
      <c r="USP20" s="502"/>
      <c r="USQ20" s="502"/>
      <c r="USR20" s="502"/>
      <c r="USS20" s="502"/>
      <c r="UST20" s="502"/>
      <c r="USU20" s="502"/>
      <c r="USV20" s="502"/>
      <c r="USW20" s="502"/>
      <c r="USX20" s="502"/>
      <c r="USY20" s="502"/>
      <c r="USZ20" s="502"/>
      <c r="UTA20" s="502"/>
      <c r="UTB20" s="502"/>
      <c r="UTC20" s="502"/>
      <c r="UTD20" s="502"/>
      <c r="UTE20" s="502"/>
      <c r="UTF20" s="502"/>
      <c r="UTG20" s="502"/>
      <c r="UTH20" s="502"/>
      <c r="UTI20" s="502"/>
      <c r="UTJ20" s="502"/>
      <c r="UTK20" s="502"/>
      <c r="UTL20" s="502"/>
      <c r="UTM20" s="502"/>
      <c r="UTN20" s="502"/>
      <c r="UTO20" s="502"/>
      <c r="UTP20" s="502"/>
      <c r="UTQ20" s="502"/>
      <c r="UTR20" s="502"/>
      <c r="UTS20" s="502"/>
      <c r="UTT20" s="502"/>
      <c r="UTU20" s="502"/>
      <c r="UTV20" s="502"/>
      <c r="UTW20" s="502"/>
      <c r="UTX20" s="502"/>
      <c r="UTY20" s="502"/>
      <c r="UTZ20" s="502"/>
      <c r="UUA20" s="502"/>
      <c r="UUB20" s="502"/>
      <c r="UUC20" s="502"/>
      <c r="UUD20" s="502"/>
      <c r="UUE20" s="502"/>
      <c r="UUF20" s="502"/>
      <c r="UUG20" s="502"/>
      <c r="UUH20" s="502"/>
      <c r="UUI20" s="502"/>
      <c r="UUJ20" s="502"/>
      <c r="UUK20" s="502"/>
      <c r="UUL20" s="502"/>
      <c r="UUM20" s="502"/>
      <c r="UUN20" s="502"/>
      <c r="UUO20" s="502"/>
      <c r="UUP20" s="502"/>
      <c r="UUQ20" s="502"/>
      <c r="UUR20" s="502"/>
      <c r="UUS20" s="502"/>
      <c r="UUT20" s="502"/>
      <c r="UUU20" s="502"/>
      <c r="UUV20" s="502"/>
      <c r="UUW20" s="502"/>
      <c r="UUX20" s="502"/>
      <c r="UUY20" s="502"/>
      <c r="UUZ20" s="502"/>
      <c r="UVA20" s="502"/>
      <c r="UVB20" s="502"/>
      <c r="UVC20" s="502"/>
      <c r="UVD20" s="502"/>
      <c r="UVE20" s="502"/>
      <c r="UVF20" s="502"/>
      <c r="UVG20" s="502"/>
      <c r="UVH20" s="502"/>
      <c r="UVI20" s="502"/>
      <c r="UVJ20" s="502"/>
      <c r="UVK20" s="502"/>
      <c r="UVL20" s="502"/>
      <c r="UVM20" s="502"/>
      <c r="UVN20" s="502"/>
      <c r="UVO20" s="502"/>
      <c r="UVP20" s="502"/>
      <c r="UVQ20" s="502"/>
      <c r="UVR20" s="502"/>
      <c r="UVS20" s="502"/>
      <c r="UVT20" s="502"/>
      <c r="UVU20" s="502"/>
      <c r="UVV20" s="502"/>
      <c r="UVW20" s="502"/>
      <c r="UVX20" s="502"/>
      <c r="UVY20" s="502"/>
      <c r="UVZ20" s="502"/>
      <c r="UWA20" s="502"/>
      <c r="UWB20" s="502"/>
      <c r="UWC20" s="502"/>
      <c r="UWD20" s="502"/>
      <c r="UWE20" s="502"/>
      <c r="UWF20" s="502"/>
      <c r="UWG20" s="502"/>
      <c r="UWH20" s="502"/>
      <c r="UWI20" s="502"/>
      <c r="UWJ20" s="502"/>
      <c r="UWK20" s="502"/>
      <c r="UWL20" s="502"/>
      <c r="UWM20" s="502"/>
      <c r="UWN20" s="502"/>
      <c r="UWO20" s="502"/>
      <c r="UWP20" s="502"/>
      <c r="UWQ20" s="502"/>
      <c r="UWR20" s="502"/>
      <c r="UWS20" s="502"/>
      <c r="UWT20" s="502"/>
      <c r="UWU20" s="502"/>
      <c r="UWV20" s="502"/>
      <c r="UWW20" s="502"/>
      <c r="UWX20" s="502"/>
      <c r="UWY20" s="502"/>
      <c r="UWZ20" s="502"/>
      <c r="UXA20" s="502"/>
      <c r="UXB20" s="502"/>
      <c r="UXC20" s="502"/>
      <c r="UXD20" s="502"/>
      <c r="UXE20" s="502"/>
      <c r="UXF20" s="502"/>
      <c r="UXG20" s="502"/>
      <c r="UXH20" s="502"/>
      <c r="UXI20" s="502"/>
      <c r="UXJ20" s="502"/>
      <c r="UXK20" s="502"/>
      <c r="UXL20" s="502"/>
      <c r="UXM20" s="502"/>
      <c r="UXN20" s="502"/>
      <c r="UXO20" s="502"/>
      <c r="UXP20" s="502"/>
      <c r="UXQ20" s="502"/>
      <c r="UXR20" s="502"/>
      <c r="UXS20" s="502"/>
      <c r="UXT20" s="502"/>
      <c r="UXU20" s="502"/>
      <c r="UXV20" s="502"/>
      <c r="UXW20" s="502"/>
      <c r="UXX20" s="502"/>
      <c r="UXY20" s="502"/>
      <c r="UXZ20" s="502"/>
      <c r="UYA20" s="502"/>
      <c r="UYB20" s="502"/>
      <c r="UYC20" s="502"/>
      <c r="UYD20" s="502"/>
      <c r="UYE20" s="502"/>
      <c r="UYF20" s="502"/>
      <c r="UYG20" s="502"/>
      <c r="UYH20" s="502"/>
      <c r="UYI20" s="502"/>
      <c r="UYJ20" s="502"/>
      <c r="UYK20" s="502"/>
      <c r="UYL20" s="502"/>
      <c r="UYM20" s="502"/>
      <c r="UYN20" s="502"/>
      <c r="UYO20" s="502"/>
      <c r="UYP20" s="502"/>
      <c r="UYQ20" s="502"/>
      <c r="UYR20" s="502"/>
      <c r="UYS20" s="502"/>
      <c r="UYT20" s="502"/>
      <c r="UYU20" s="502"/>
      <c r="UYV20" s="502"/>
      <c r="UYW20" s="502"/>
      <c r="UYX20" s="502"/>
      <c r="UYY20" s="502"/>
      <c r="UYZ20" s="502"/>
      <c r="UZA20" s="502"/>
      <c r="UZB20" s="502"/>
      <c r="UZC20" s="502"/>
      <c r="UZD20" s="502"/>
      <c r="UZE20" s="502"/>
      <c r="UZF20" s="502"/>
      <c r="UZG20" s="502"/>
      <c r="UZH20" s="502"/>
      <c r="UZI20" s="502"/>
      <c r="UZJ20" s="502"/>
      <c r="UZK20" s="502"/>
      <c r="UZL20" s="502"/>
      <c r="UZM20" s="502"/>
      <c r="UZN20" s="502"/>
      <c r="UZO20" s="502"/>
      <c r="UZP20" s="502"/>
      <c r="UZQ20" s="502"/>
      <c r="UZR20" s="502"/>
      <c r="UZS20" s="502"/>
      <c r="UZT20" s="502"/>
      <c r="UZU20" s="502"/>
      <c r="UZV20" s="502"/>
      <c r="UZW20" s="502"/>
      <c r="UZX20" s="502"/>
      <c r="UZY20" s="502"/>
      <c r="UZZ20" s="502"/>
      <c r="VAA20" s="502"/>
      <c r="VAB20" s="502"/>
      <c r="VAC20" s="502"/>
      <c r="VAD20" s="502"/>
      <c r="VAE20" s="502"/>
      <c r="VAF20" s="502"/>
      <c r="VAG20" s="502"/>
      <c r="VAH20" s="502"/>
      <c r="VAI20" s="502"/>
      <c r="VAJ20" s="502"/>
      <c r="VAK20" s="502"/>
      <c r="VAL20" s="502"/>
      <c r="VAM20" s="502"/>
      <c r="VAN20" s="502"/>
      <c r="VAO20" s="502"/>
      <c r="VAP20" s="502"/>
      <c r="VAQ20" s="502"/>
      <c r="VAR20" s="502"/>
      <c r="VAS20" s="502"/>
      <c r="VAT20" s="502"/>
      <c r="VAU20" s="502"/>
      <c r="VAV20" s="502"/>
      <c r="VAW20" s="502"/>
      <c r="VAX20" s="502"/>
      <c r="VAY20" s="502"/>
      <c r="VAZ20" s="502"/>
      <c r="VBA20" s="502"/>
      <c r="VBB20" s="502"/>
      <c r="VBC20" s="502"/>
      <c r="VBD20" s="502"/>
      <c r="VBE20" s="502"/>
      <c r="VBF20" s="502"/>
      <c r="VBG20" s="502"/>
      <c r="VBH20" s="502"/>
      <c r="VBI20" s="502"/>
      <c r="VBJ20" s="502"/>
      <c r="VBK20" s="502"/>
      <c r="VBL20" s="502"/>
      <c r="VBM20" s="502"/>
      <c r="VBN20" s="502"/>
      <c r="VBO20" s="502"/>
      <c r="VBP20" s="502"/>
      <c r="VBQ20" s="502"/>
      <c r="VBR20" s="502"/>
      <c r="VBS20" s="502"/>
      <c r="VBT20" s="502"/>
      <c r="VBU20" s="502"/>
      <c r="VBV20" s="502"/>
      <c r="VBW20" s="502"/>
      <c r="VBX20" s="502"/>
      <c r="VBY20" s="502"/>
      <c r="VBZ20" s="502"/>
      <c r="VCA20" s="502"/>
      <c r="VCB20" s="502"/>
      <c r="VCC20" s="502"/>
      <c r="VCD20" s="502"/>
      <c r="VCE20" s="502"/>
      <c r="VCF20" s="502"/>
      <c r="VCG20" s="502"/>
      <c r="VCH20" s="502"/>
      <c r="VCI20" s="502"/>
      <c r="VCJ20" s="502"/>
      <c r="VCK20" s="502"/>
      <c r="VCL20" s="502"/>
      <c r="VCM20" s="502"/>
      <c r="VCN20" s="502"/>
      <c r="VCO20" s="502"/>
      <c r="VCP20" s="502"/>
      <c r="VCQ20" s="502"/>
      <c r="VCR20" s="502"/>
      <c r="VCS20" s="502"/>
      <c r="VCT20" s="502"/>
      <c r="VCU20" s="502"/>
      <c r="VCV20" s="502"/>
      <c r="VCW20" s="502"/>
      <c r="VCX20" s="502"/>
      <c r="VCY20" s="502"/>
      <c r="VCZ20" s="502"/>
      <c r="VDA20" s="502"/>
      <c r="VDB20" s="502"/>
      <c r="VDC20" s="502"/>
      <c r="VDD20" s="502"/>
      <c r="VDE20" s="502"/>
      <c r="VDF20" s="502"/>
      <c r="VDG20" s="502"/>
      <c r="VDH20" s="502"/>
      <c r="VDI20" s="502"/>
      <c r="VDJ20" s="502"/>
      <c r="VDK20" s="502"/>
      <c r="VDL20" s="502"/>
      <c r="VDM20" s="502"/>
      <c r="VDN20" s="502"/>
      <c r="VDO20" s="502"/>
      <c r="VDP20" s="502"/>
      <c r="VDQ20" s="502"/>
      <c r="VDR20" s="502"/>
      <c r="VDS20" s="502"/>
      <c r="VDT20" s="502"/>
      <c r="VDU20" s="502"/>
      <c r="VDV20" s="502"/>
      <c r="VDW20" s="502"/>
      <c r="VDX20" s="502"/>
      <c r="VDY20" s="502"/>
      <c r="VDZ20" s="502"/>
      <c r="VEA20" s="502"/>
      <c r="VEB20" s="502"/>
      <c r="VEC20" s="502"/>
      <c r="VED20" s="502"/>
      <c r="VEE20" s="502"/>
      <c r="VEF20" s="502"/>
      <c r="VEG20" s="502"/>
      <c r="VEH20" s="502"/>
      <c r="VEI20" s="502"/>
      <c r="VEJ20" s="502"/>
      <c r="VEK20" s="502"/>
      <c r="VEL20" s="502"/>
      <c r="VEM20" s="502"/>
      <c r="VEN20" s="502"/>
      <c r="VEO20" s="502"/>
      <c r="VEP20" s="502"/>
      <c r="VEQ20" s="502"/>
      <c r="VER20" s="502"/>
      <c r="VES20" s="502"/>
      <c r="VET20" s="502"/>
      <c r="VEU20" s="502"/>
      <c r="VEV20" s="502"/>
      <c r="VEW20" s="502"/>
      <c r="VEX20" s="502"/>
      <c r="VEY20" s="502"/>
      <c r="VEZ20" s="502"/>
      <c r="VFA20" s="502"/>
      <c r="VFB20" s="502"/>
      <c r="VFC20" s="502"/>
      <c r="VFD20" s="502"/>
      <c r="VFE20" s="502"/>
      <c r="VFF20" s="502"/>
      <c r="VFG20" s="502"/>
      <c r="VFH20" s="502"/>
      <c r="VFI20" s="502"/>
      <c r="VFJ20" s="502"/>
      <c r="VFK20" s="502"/>
      <c r="VFL20" s="502"/>
      <c r="VFM20" s="502"/>
      <c r="VFN20" s="502"/>
      <c r="VFO20" s="502"/>
      <c r="VFP20" s="502"/>
      <c r="VFQ20" s="502"/>
      <c r="VFR20" s="502"/>
      <c r="VFS20" s="502"/>
      <c r="VFT20" s="502"/>
      <c r="VFU20" s="502"/>
      <c r="VFV20" s="502"/>
      <c r="VFW20" s="502"/>
      <c r="VFX20" s="502"/>
      <c r="VFY20" s="502"/>
      <c r="VFZ20" s="502"/>
      <c r="VGA20" s="502"/>
      <c r="VGB20" s="502"/>
      <c r="VGC20" s="502"/>
      <c r="VGD20" s="502"/>
      <c r="VGE20" s="502"/>
      <c r="VGF20" s="502"/>
      <c r="VGG20" s="502"/>
      <c r="VGH20" s="502"/>
      <c r="VGI20" s="502"/>
      <c r="VGJ20" s="502"/>
      <c r="VGK20" s="502"/>
      <c r="VGL20" s="502"/>
      <c r="VGM20" s="502"/>
      <c r="VGN20" s="502"/>
      <c r="VGO20" s="502"/>
      <c r="VGP20" s="502"/>
      <c r="VGQ20" s="502"/>
      <c r="VGR20" s="502"/>
      <c r="VGS20" s="502"/>
      <c r="VGT20" s="502"/>
      <c r="VGU20" s="502"/>
      <c r="VGV20" s="502"/>
      <c r="VGW20" s="502"/>
      <c r="VGX20" s="502"/>
      <c r="VGY20" s="502"/>
      <c r="VGZ20" s="502"/>
      <c r="VHA20" s="502"/>
      <c r="VHB20" s="502"/>
      <c r="VHC20" s="502"/>
      <c r="VHD20" s="502"/>
      <c r="VHE20" s="502"/>
      <c r="VHF20" s="502"/>
      <c r="VHG20" s="502"/>
      <c r="VHH20" s="502"/>
      <c r="VHI20" s="502"/>
      <c r="VHJ20" s="502"/>
      <c r="VHK20" s="502"/>
      <c r="VHL20" s="502"/>
      <c r="VHM20" s="502"/>
      <c r="VHN20" s="502"/>
      <c r="VHO20" s="502"/>
      <c r="VHP20" s="502"/>
      <c r="VHQ20" s="502"/>
      <c r="VHR20" s="502"/>
      <c r="VHS20" s="502"/>
      <c r="VHT20" s="502"/>
      <c r="VHU20" s="502"/>
      <c r="VHV20" s="502"/>
      <c r="VHW20" s="502"/>
      <c r="VHX20" s="502"/>
      <c r="VHY20" s="502"/>
      <c r="VHZ20" s="502"/>
      <c r="VIA20" s="502"/>
      <c r="VIB20" s="502"/>
      <c r="VIC20" s="502"/>
      <c r="VID20" s="502"/>
      <c r="VIE20" s="502"/>
      <c r="VIF20" s="502"/>
      <c r="VIG20" s="502"/>
      <c r="VIH20" s="502"/>
      <c r="VII20" s="502"/>
      <c r="VIJ20" s="502"/>
      <c r="VIK20" s="502"/>
      <c r="VIL20" s="502"/>
      <c r="VIM20" s="502"/>
      <c r="VIN20" s="502"/>
      <c r="VIO20" s="502"/>
      <c r="VIP20" s="502"/>
      <c r="VIQ20" s="502"/>
      <c r="VIR20" s="502"/>
      <c r="VIS20" s="502"/>
      <c r="VIT20" s="502"/>
      <c r="VIU20" s="502"/>
      <c r="VIV20" s="502"/>
      <c r="VIW20" s="502"/>
      <c r="VIX20" s="502"/>
      <c r="VIY20" s="502"/>
      <c r="VIZ20" s="502"/>
      <c r="VJA20" s="502"/>
      <c r="VJB20" s="502"/>
      <c r="VJC20" s="502"/>
      <c r="VJD20" s="502"/>
      <c r="VJE20" s="502"/>
      <c r="VJF20" s="502"/>
      <c r="VJG20" s="502"/>
      <c r="VJH20" s="502"/>
      <c r="VJI20" s="502"/>
      <c r="VJJ20" s="502"/>
      <c r="VJK20" s="502"/>
      <c r="VJL20" s="502"/>
      <c r="VJM20" s="502"/>
      <c r="VJN20" s="502"/>
      <c r="VJO20" s="502"/>
      <c r="VJP20" s="502"/>
      <c r="VJQ20" s="502"/>
      <c r="VJR20" s="502"/>
      <c r="VJS20" s="502"/>
      <c r="VJT20" s="502"/>
      <c r="VJU20" s="502"/>
      <c r="VJV20" s="502"/>
      <c r="VJW20" s="502"/>
      <c r="VJX20" s="502"/>
      <c r="VJY20" s="502"/>
      <c r="VJZ20" s="502"/>
      <c r="VKA20" s="502"/>
      <c r="VKB20" s="502"/>
      <c r="VKC20" s="502"/>
      <c r="VKD20" s="502"/>
      <c r="VKE20" s="502"/>
      <c r="VKF20" s="502"/>
      <c r="VKG20" s="502"/>
      <c r="VKH20" s="502"/>
      <c r="VKI20" s="502"/>
      <c r="VKJ20" s="502"/>
      <c r="VKK20" s="502"/>
      <c r="VKL20" s="502"/>
      <c r="VKM20" s="502"/>
      <c r="VKN20" s="502"/>
      <c r="VKO20" s="502"/>
      <c r="VKP20" s="502"/>
      <c r="VKQ20" s="502"/>
      <c r="VKR20" s="502"/>
      <c r="VKS20" s="502"/>
      <c r="VKT20" s="502"/>
      <c r="VKU20" s="502"/>
      <c r="VKV20" s="502"/>
      <c r="VKW20" s="502"/>
      <c r="VKX20" s="502"/>
      <c r="VKY20" s="502"/>
      <c r="VKZ20" s="502"/>
      <c r="VLA20" s="502"/>
      <c r="VLB20" s="502"/>
      <c r="VLC20" s="502"/>
      <c r="VLD20" s="502"/>
      <c r="VLE20" s="502"/>
      <c r="VLF20" s="502"/>
      <c r="VLG20" s="502"/>
      <c r="VLH20" s="502"/>
      <c r="VLI20" s="502"/>
      <c r="VLJ20" s="502"/>
      <c r="VLK20" s="502"/>
      <c r="VLL20" s="502"/>
      <c r="VLM20" s="502"/>
      <c r="VLN20" s="502"/>
      <c r="VLO20" s="502"/>
      <c r="VLP20" s="502"/>
      <c r="VLQ20" s="502"/>
      <c r="VLR20" s="502"/>
      <c r="VLS20" s="502"/>
      <c r="VLT20" s="502"/>
      <c r="VLU20" s="502"/>
      <c r="VLV20" s="502"/>
      <c r="VLW20" s="502"/>
      <c r="VLX20" s="502"/>
      <c r="VLY20" s="502"/>
      <c r="VLZ20" s="502"/>
      <c r="VMA20" s="502"/>
      <c r="VMB20" s="502"/>
      <c r="VMC20" s="502"/>
      <c r="VMD20" s="502"/>
      <c r="VME20" s="502"/>
      <c r="VMF20" s="502"/>
      <c r="VMG20" s="502"/>
      <c r="VMH20" s="502"/>
      <c r="VMI20" s="502"/>
      <c r="VMJ20" s="502"/>
      <c r="VMK20" s="502"/>
      <c r="VML20" s="502"/>
      <c r="VMM20" s="502"/>
      <c r="VMN20" s="502"/>
      <c r="VMO20" s="502"/>
      <c r="VMP20" s="502"/>
      <c r="VMQ20" s="502"/>
      <c r="VMR20" s="502"/>
      <c r="VMS20" s="502"/>
      <c r="VMT20" s="502"/>
      <c r="VMU20" s="502"/>
      <c r="VMV20" s="502"/>
      <c r="VMW20" s="502"/>
      <c r="VMX20" s="502"/>
      <c r="VMY20" s="502"/>
      <c r="VMZ20" s="502"/>
      <c r="VNA20" s="502"/>
      <c r="VNB20" s="502"/>
      <c r="VNC20" s="502"/>
      <c r="VND20" s="502"/>
      <c r="VNE20" s="502"/>
      <c r="VNF20" s="502"/>
      <c r="VNG20" s="502"/>
      <c r="VNH20" s="502"/>
      <c r="VNI20" s="502"/>
      <c r="VNJ20" s="502"/>
      <c r="VNK20" s="502"/>
      <c r="VNL20" s="502"/>
      <c r="VNM20" s="502"/>
      <c r="VNN20" s="502"/>
      <c r="VNO20" s="502"/>
      <c r="VNP20" s="502"/>
      <c r="VNQ20" s="502"/>
      <c r="VNR20" s="502"/>
      <c r="VNS20" s="502"/>
      <c r="VNT20" s="502"/>
      <c r="VNU20" s="502"/>
      <c r="VNV20" s="502"/>
      <c r="VNW20" s="502"/>
      <c r="VNX20" s="502"/>
      <c r="VNY20" s="502"/>
      <c r="VNZ20" s="502"/>
      <c r="VOA20" s="502"/>
      <c r="VOB20" s="502"/>
      <c r="VOC20" s="502"/>
      <c r="VOD20" s="502"/>
      <c r="VOE20" s="502"/>
      <c r="VOF20" s="502"/>
      <c r="VOG20" s="502"/>
      <c r="VOH20" s="502"/>
      <c r="VOI20" s="502"/>
      <c r="VOJ20" s="502"/>
      <c r="VOK20" s="502"/>
      <c r="VOL20" s="502"/>
      <c r="VOM20" s="502"/>
      <c r="VON20" s="502"/>
      <c r="VOO20" s="502"/>
      <c r="VOP20" s="502"/>
      <c r="VOQ20" s="502"/>
      <c r="VOR20" s="502"/>
      <c r="VOS20" s="502"/>
      <c r="VOT20" s="502"/>
      <c r="VOU20" s="502"/>
      <c r="VOV20" s="502"/>
      <c r="VOW20" s="502"/>
      <c r="VOX20" s="502"/>
      <c r="VOY20" s="502"/>
      <c r="VOZ20" s="502"/>
      <c r="VPA20" s="502"/>
      <c r="VPB20" s="502"/>
      <c r="VPC20" s="502"/>
      <c r="VPD20" s="502"/>
      <c r="VPE20" s="502"/>
      <c r="VPF20" s="502"/>
      <c r="VPG20" s="502"/>
      <c r="VPH20" s="502"/>
      <c r="VPI20" s="502"/>
      <c r="VPJ20" s="502"/>
      <c r="VPK20" s="502"/>
      <c r="VPL20" s="502"/>
      <c r="VPM20" s="502"/>
      <c r="VPN20" s="502"/>
      <c r="VPO20" s="502"/>
      <c r="VPP20" s="502"/>
      <c r="VPQ20" s="502"/>
      <c r="VPR20" s="502"/>
      <c r="VPS20" s="502"/>
      <c r="VPT20" s="502"/>
      <c r="VPU20" s="502"/>
      <c r="VPV20" s="502"/>
      <c r="VPW20" s="502"/>
      <c r="VPX20" s="502"/>
      <c r="VPY20" s="502"/>
      <c r="VPZ20" s="502"/>
      <c r="VQA20" s="502"/>
      <c r="VQB20" s="502"/>
      <c r="VQC20" s="502"/>
      <c r="VQD20" s="502"/>
      <c r="VQE20" s="502"/>
      <c r="VQF20" s="502"/>
      <c r="VQG20" s="502"/>
      <c r="VQH20" s="502"/>
      <c r="VQI20" s="502"/>
      <c r="VQJ20" s="502"/>
      <c r="VQK20" s="502"/>
      <c r="VQL20" s="502"/>
      <c r="VQM20" s="502"/>
      <c r="VQN20" s="502"/>
      <c r="VQO20" s="502"/>
      <c r="VQP20" s="502"/>
      <c r="VQQ20" s="502"/>
      <c r="VQR20" s="502"/>
      <c r="VQS20" s="502"/>
      <c r="VQT20" s="502"/>
      <c r="VQU20" s="502"/>
      <c r="VQV20" s="502"/>
      <c r="VQW20" s="502"/>
      <c r="VQX20" s="502"/>
      <c r="VQY20" s="502"/>
      <c r="VQZ20" s="502"/>
      <c r="VRA20" s="502"/>
      <c r="VRB20" s="502"/>
      <c r="VRC20" s="502"/>
      <c r="VRD20" s="502"/>
      <c r="VRE20" s="502"/>
      <c r="VRF20" s="502"/>
      <c r="VRG20" s="502"/>
      <c r="VRH20" s="502"/>
      <c r="VRI20" s="502"/>
      <c r="VRJ20" s="502"/>
      <c r="VRK20" s="502"/>
      <c r="VRL20" s="502"/>
      <c r="VRM20" s="502"/>
      <c r="VRN20" s="502"/>
      <c r="VRO20" s="502"/>
      <c r="VRP20" s="502"/>
      <c r="VRQ20" s="502"/>
      <c r="VRR20" s="502"/>
      <c r="VRS20" s="502"/>
      <c r="VRT20" s="502"/>
      <c r="VRU20" s="502"/>
      <c r="VRV20" s="502"/>
      <c r="VRW20" s="502"/>
      <c r="VRX20" s="502"/>
      <c r="VRY20" s="502"/>
      <c r="VRZ20" s="502"/>
      <c r="VSA20" s="502"/>
      <c r="VSB20" s="502"/>
      <c r="VSC20" s="502"/>
      <c r="VSD20" s="502"/>
      <c r="VSE20" s="502"/>
      <c r="VSF20" s="502"/>
      <c r="VSG20" s="502"/>
      <c r="VSH20" s="502"/>
      <c r="VSI20" s="502"/>
      <c r="VSJ20" s="502"/>
      <c r="VSK20" s="502"/>
      <c r="VSL20" s="502"/>
      <c r="VSM20" s="502"/>
      <c r="VSN20" s="502"/>
      <c r="VSO20" s="502"/>
      <c r="VSP20" s="502"/>
      <c r="VSQ20" s="502"/>
      <c r="VSR20" s="502"/>
      <c r="VSS20" s="502"/>
      <c r="VST20" s="502"/>
      <c r="VSU20" s="502"/>
      <c r="VSV20" s="502"/>
      <c r="VSW20" s="502"/>
      <c r="VSX20" s="502"/>
      <c r="VSY20" s="502"/>
      <c r="VSZ20" s="502"/>
      <c r="VTA20" s="502"/>
      <c r="VTB20" s="502"/>
      <c r="VTC20" s="502"/>
      <c r="VTD20" s="502"/>
      <c r="VTE20" s="502"/>
      <c r="VTF20" s="502"/>
      <c r="VTG20" s="502"/>
      <c r="VTH20" s="502"/>
      <c r="VTI20" s="502"/>
      <c r="VTJ20" s="502"/>
      <c r="VTK20" s="502"/>
      <c r="VTL20" s="502"/>
      <c r="VTM20" s="502"/>
      <c r="VTN20" s="502"/>
      <c r="VTO20" s="502"/>
      <c r="VTP20" s="502"/>
      <c r="VTQ20" s="502"/>
      <c r="VTR20" s="502"/>
      <c r="VTS20" s="502"/>
      <c r="VTT20" s="502"/>
      <c r="VTU20" s="502"/>
      <c r="VTV20" s="502"/>
      <c r="VTW20" s="502"/>
      <c r="VTX20" s="502"/>
      <c r="VTY20" s="502"/>
      <c r="VTZ20" s="502"/>
      <c r="VUA20" s="502"/>
      <c r="VUB20" s="502"/>
      <c r="VUC20" s="502"/>
      <c r="VUD20" s="502"/>
      <c r="VUE20" s="502"/>
      <c r="VUF20" s="502"/>
      <c r="VUG20" s="502"/>
      <c r="VUH20" s="502"/>
      <c r="VUI20" s="502"/>
      <c r="VUJ20" s="502"/>
      <c r="VUK20" s="502"/>
      <c r="VUL20" s="502"/>
      <c r="VUM20" s="502"/>
      <c r="VUN20" s="502"/>
      <c r="VUO20" s="502"/>
      <c r="VUP20" s="502"/>
      <c r="VUQ20" s="502"/>
      <c r="VUR20" s="502"/>
      <c r="VUS20" s="502"/>
      <c r="VUT20" s="502"/>
      <c r="VUU20" s="502"/>
      <c r="VUV20" s="502"/>
      <c r="VUW20" s="502"/>
      <c r="VUX20" s="502"/>
      <c r="VUY20" s="502"/>
      <c r="VUZ20" s="502"/>
      <c r="VVA20" s="502"/>
      <c r="VVB20" s="502"/>
      <c r="VVC20" s="502"/>
      <c r="VVD20" s="502"/>
      <c r="VVE20" s="502"/>
      <c r="VVF20" s="502"/>
      <c r="VVG20" s="502"/>
      <c r="VVH20" s="502"/>
      <c r="VVI20" s="502"/>
      <c r="VVJ20" s="502"/>
      <c r="VVK20" s="502"/>
      <c r="VVL20" s="502"/>
      <c r="VVM20" s="502"/>
      <c r="VVN20" s="502"/>
      <c r="VVO20" s="502"/>
      <c r="VVP20" s="502"/>
      <c r="VVQ20" s="502"/>
      <c r="VVR20" s="502"/>
      <c r="VVS20" s="502"/>
      <c r="VVT20" s="502"/>
      <c r="VVU20" s="502"/>
      <c r="VVV20" s="502"/>
      <c r="VVW20" s="502"/>
      <c r="VVX20" s="502"/>
      <c r="VVY20" s="502"/>
      <c r="VVZ20" s="502"/>
      <c r="VWA20" s="502"/>
      <c r="VWB20" s="502"/>
      <c r="VWC20" s="502"/>
      <c r="VWD20" s="502"/>
      <c r="VWE20" s="502"/>
      <c r="VWF20" s="502"/>
      <c r="VWG20" s="502"/>
      <c r="VWH20" s="502"/>
      <c r="VWI20" s="502"/>
      <c r="VWJ20" s="502"/>
      <c r="VWK20" s="502"/>
      <c r="VWL20" s="502"/>
      <c r="VWM20" s="502"/>
      <c r="VWN20" s="502"/>
      <c r="VWO20" s="502"/>
      <c r="VWP20" s="502"/>
      <c r="VWQ20" s="502"/>
      <c r="VWR20" s="502"/>
      <c r="VWS20" s="502"/>
      <c r="VWT20" s="502"/>
      <c r="VWU20" s="502"/>
      <c r="VWV20" s="502"/>
      <c r="VWW20" s="502"/>
      <c r="VWX20" s="502"/>
      <c r="VWY20" s="502"/>
      <c r="VWZ20" s="502"/>
      <c r="VXA20" s="502"/>
      <c r="VXB20" s="502"/>
      <c r="VXC20" s="502"/>
      <c r="VXD20" s="502"/>
      <c r="VXE20" s="502"/>
      <c r="VXF20" s="502"/>
      <c r="VXG20" s="502"/>
      <c r="VXH20" s="502"/>
      <c r="VXI20" s="502"/>
      <c r="VXJ20" s="502"/>
      <c r="VXK20" s="502"/>
      <c r="VXL20" s="502"/>
      <c r="VXM20" s="502"/>
      <c r="VXN20" s="502"/>
      <c r="VXO20" s="502"/>
      <c r="VXP20" s="502"/>
      <c r="VXQ20" s="502"/>
      <c r="VXR20" s="502"/>
      <c r="VXS20" s="502"/>
      <c r="VXT20" s="502"/>
      <c r="VXU20" s="502"/>
      <c r="VXV20" s="502"/>
      <c r="VXW20" s="502"/>
      <c r="VXX20" s="502"/>
      <c r="VXY20" s="502"/>
      <c r="VXZ20" s="502"/>
      <c r="VYA20" s="502"/>
      <c r="VYB20" s="502"/>
      <c r="VYC20" s="502"/>
      <c r="VYD20" s="502"/>
      <c r="VYE20" s="502"/>
      <c r="VYF20" s="502"/>
      <c r="VYG20" s="502"/>
      <c r="VYH20" s="502"/>
      <c r="VYI20" s="502"/>
      <c r="VYJ20" s="502"/>
      <c r="VYK20" s="502"/>
      <c r="VYL20" s="502"/>
      <c r="VYM20" s="502"/>
      <c r="VYN20" s="502"/>
      <c r="VYO20" s="502"/>
      <c r="VYP20" s="502"/>
      <c r="VYQ20" s="502"/>
      <c r="VYR20" s="502"/>
      <c r="VYS20" s="502"/>
      <c r="VYT20" s="502"/>
      <c r="VYU20" s="502"/>
      <c r="VYV20" s="502"/>
      <c r="VYW20" s="502"/>
      <c r="VYX20" s="502"/>
      <c r="VYY20" s="502"/>
      <c r="VYZ20" s="502"/>
      <c r="VZA20" s="502"/>
      <c r="VZB20" s="502"/>
      <c r="VZC20" s="502"/>
      <c r="VZD20" s="502"/>
      <c r="VZE20" s="502"/>
      <c r="VZF20" s="502"/>
      <c r="VZG20" s="502"/>
      <c r="VZH20" s="502"/>
      <c r="VZI20" s="502"/>
      <c r="VZJ20" s="502"/>
      <c r="VZK20" s="502"/>
      <c r="VZL20" s="502"/>
      <c r="VZM20" s="502"/>
      <c r="VZN20" s="502"/>
      <c r="VZO20" s="502"/>
      <c r="VZP20" s="502"/>
      <c r="VZQ20" s="502"/>
      <c r="VZR20" s="502"/>
      <c r="VZS20" s="502"/>
      <c r="VZT20" s="502"/>
      <c r="VZU20" s="502"/>
      <c r="VZV20" s="502"/>
      <c r="VZW20" s="502"/>
      <c r="VZX20" s="502"/>
      <c r="VZY20" s="502"/>
      <c r="VZZ20" s="502"/>
      <c r="WAA20" s="502"/>
      <c r="WAB20" s="502"/>
      <c r="WAC20" s="502"/>
      <c r="WAD20" s="502"/>
      <c r="WAE20" s="502"/>
      <c r="WAF20" s="502"/>
      <c r="WAG20" s="502"/>
      <c r="WAH20" s="502"/>
      <c r="WAI20" s="502"/>
      <c r="WAJ20" s="502"/>
      <c r="WAK20" s="502"/>
      <c r="WAL20" s="502"/>
      <c r="WAM20" s="502"/>
      <c r="WAN20" s="502"/>
      <c r="WAO20" s="502"/>
      <c r="WAP20" s="502"/>
      <c r="WAQ20" s="502"/>
      <c r="WAR20" s="502"/>
      <c r="WAS20" s="502"/>
      <c r="WAT20" s="502"/>
      <c r="WAU20" s="502"/>
      <c r="WAV20" s="502"/>
      <c r="WAW20" s="502"/>
      <c r="WAX20" s="502"/>
      <c r="WAY20" s="502"/>
      <c r="WAZ20" s="502"/>
      <c r="WBA20" s="502"/>
      <c r="WBB20" s="502"/>
      <c r="WBC20" s="502"/>
      <c r="WBD20" s="502"/>
      <c r="WBE20" s="502"/>
      <c r="WBF20" s="502"/>
      <c r="WBG20" s="502"/>
      <c r="WBH20" s="502"/>
      <c r="WBI20" s="502"/>
      <c r="WBJ20" s="502"/>
      <c r="WBK20" s="502"/>
      <c r="WBL20" s="502"/>
      <c r="WBM20" s="502"/>
      <c r="WBN20" s="502"/>
      <c r="WBO20" s="502"/>
      <c r="WBP20" s="502"/>
      <c r="WBQ20" s="502"/>
      <c r="WBR20" s="502"/>
      <c r="WBS20" s="502"/>
      <c r="WBT20" s="502"/>
      <c r="WBU20" s="502"/>
      <c r="WBV20" s="502"/>
      <c r="WBW20" s="502"/>
      <c r="WBX20" s="502"/>
      <c r="WBY20" s="502"/>
      <c r="WBZ20" s="502"/>
      <c r="WCA20" s="502"/>
      <c r="WCB20" s="502"/>
      <c r="WCC20" s="502"/>
      <c r="WCD20" s="502"/>
      <c r="WCE20" s="502"/>
      <c r="WCF20" s="502"/>
      <c r="WCG20" s="502"/>
      <c r="WCH20" s="502"/>
      <c r="WCI20" s="502"/>
      <c r="WCJ20" s="502"/>
      <c r="WCK20" s="502"/>
      <c r="WCL20" s="502"/>
      <c r="WCM20" s="502"/>
      <c r="WCN20" s="502"/>
      <c r="WCO20" s="502"/>
      <c r="WCP20" s="502"/>
      <c r="WCQ20" s="502"/>
      <c r="WCR20" s="502"/>
      <c r="WCS20" s="502"/>
      <c r="WCT20" s="502"/>
      <c r="WCU20" s="502"/>
      <c r="WCV20" s="502"/>
      <c r="WCW20" s="502"/>
      <c r="WCX20" s="502"/>
      <c r="WCY20" s="502"/>
      <c r="WCZ20" s="502"/>
      <c r="WDA20" s="502"/>
      <c r="WDB20" s="502"/>
      <c r="WDC20" s="502"/>
      <c r="WDD20" s="502"/>
      <c r="WDE20" s="502"/>
      <c r="WDF20" s="502"/>
      <c r="WDG20" s="502"/>
      <c r="WDH20" s="502"/>
      <c r="WDI20" s="502"/>
      <c r="WDJ20" s="502"/>
      <c r="WDK20" s="502"/>
      <c r="WDL20" s="502"/>
      <c r="WDM20" s="502"/>
      <c r="WDN20" s="502"/>
      <c r="WDO20" s="502"/>
      <c r="WDP20" s="502"/>
      <c r="WDQ20" s="502"/>
      <c r="WDR20" s="502"/>
      <c r="WDS20" s="502"/>
      <c r="WDT20" s="502"/>
      <c r="WDU20" s="502"/>
      <c r="WDV20" s="502"/>
      <c r="WDW20" s="502"/>
      <c r="WDX20" s="502"/>
      <c r="WDY20" s="502"/>
      <c r="WDZ20" s="502"/>
      <c r="WEA20" s="502"/>
      <c r="WEB20" s="502"/>
      <c r="WEC20" s="502"/>
      <c r="WED20" s="502"/>
      <c r="WEE20" s="502"/>
      <c r="WEF20" s="502"/>
      <c r="WEG20" s="502"/>
      <c r="WEH20" s="502"/>
      <c r="WEI20" s="502"/>
      <c r="WEJ20" s="502"/>
      <c r="WEK20" s="502"/>
      <c r="WEL20" s="502"/>
      <c r="WEM20" s="502"/>
      <c r="WEN20" s="502"/>
      <c r="WEO20" s="502"/>
      <c r="WEP20" s="502"/>
      <c r="WEQ20" s="502"/>
      <c r="WER20" s="502"/>
      <c r="WES20" s="502"/>
      <c r="WET20" s="502"/>
      <c r="WEU20" s="502"/>
      <c r="WEV20" s="502"/>
      <c r="WEW20" s="502"/>
      <c r="WEX20" s="502"/>
      <c r="WEY20" s="502"/>
      <c r="WEZ20" s="502"/>
      <c r="WFA20" s="502"/>
      <c r="WFB20" s="502"/>
      <c r="WFC20" s="502"/>
      <c r="WFD20" s="502"/>
      <c r="WFE20" s="502"/>
      <c r="WFF20" s="502"/>
      <c r="WFG20" s="502"/>
      <c r="WFH20" s="502"/>
      <c r="WFI20" s="502"/>
      <c r="WFJ20" s="502"/>
      <c r="WFK20" s="502"/>
      <c r="WFL20" s="502"/>
      <c r="WFM20" s="502"/>
      <c r="WFN20" s="502"/>
      <c r="WFO20" s="502"/>
      <c r="WFP20" s="502"/>
      <c r="WFQ20" s="502"/>
      <c r="WFR20" s="502"/>
      <c r="WFS20" s="502"/>
      <c r="WFT20" s="502"/>
      <c r="WFU20" s="502"/>
      <c r="WFV20" s="502"/>
      <c r="WFW20" s="502"/>
      <c r="WFX20" s="502"/>
      <c r="WFY20" s="502"/>
      <c r="WFZ20" s="502"/>
      <c r="WGA20" s="502"/>
      <c r="WGB20" s="502"/>
      <c r="WGC20" s="502"/>
      <c r="WGD20" s="502"/>
      <c r="WGE20" s="502"/>
      <c r="WGF20" s="502"/>
      <c r="WGG20" s="502"/>
      <c r="WGH20" s="502"/>
      <c r="WGI20" s="502"/>
      <c r="WGJ20" s="502"/>
      <c r="WGK20" s="502"/>
      <c r="WGL20" s="502"/>
      <c r="WGM20" s="502"/>
      <c r="WGN20" s="502"/>
      <c r="WGO20" s="502"/>
      <c r="WGP20" s="502"/>
      <c r="WGQ20" s="502"/>
      <c r="WGR20" s="502"/>
      <c r="WGS20" s="502"/>
      <c r="WGT20" s="502"/>
      <c r="WGU20" s="502"/>
      <c r="WGV20" s="502"/>
      <c r="WGW20" s="502"/>
      <c r="WGX20" s="502"/>
      <c r="WGY20" s="502"/>
      <c r="WGZ20" s="502"/>
      <c r="WHA20" s="502"/>
      <c r="WHB20" s="502"/>
      <c r="WHC20" s="502"/>
      <c r="WHD20" s="502"/>
      <c r="WHE20" s="502"/>
      <c r="WHF20" s="502"/>
      <c r="WHG20" s="502"/>
      <c r="WHH20" s="502"/>
      <c r="WHI20" s="502"/>
      <c r="WHJ20" s="502"/>
      <c r="WHK20" s="502"/>
      <c r="WHL20" s="502"/>
      <c r="WHM20" s="502"/>
      <c r="WHN20" s="502"/>
      <c r="WHO20" s="502"/>
      <c r="WHP20" s="502"/>
      <c r="WHQ20" s="502"/>
      <c r="WHR20" s="502"/>
      <c r="WHS20" s="502"/>
      <c r="WHT20" s="502"/>
      <c r="WHU20" s="502"/>
      <c r="WHV20" s="502"/>
      <c r="WHW20" s="502"/>
      <c r="WHX20" s="502"/>
      <c r="WHY20" s="502"/>
      <c r="WHZ20" s="502"/>
      <c r="WIA20" s="502"/>
      <c r="WIB20" s="502"/>
      <c r="WIC20" s="502"/>
      <c r="WID20" s="502"/>
      <c r="WIE20" s="502"/>
      <c r="WIF20" s="502"/>
      <c r="WIG20" s="502"/>
      <c r="WIH20" s="502"/>
      <c r="WII20" s="502"/>
      <c r="WIJ20" s="502"/>
      <c r="WIK20" s="502"/>
      <c r="WIL20" s="502"/>
      <c r="WIM20" s="502"/>
      <c r="WIN20" s="502"/>
      <c r="WIO20" s="502"/>
      <c r="WIP20" s="502"/>
      <c r="WIQ20" s="502"/>
      <c r="WIR20" s="502"/>
      <c r="WIS20" s="502"/>
      <c r="WIT20" s="502"/>
      <c r="WIU20" s="502"/>
      <c r="WIV20" s="502"/>
      <c r="WIW20" s="502"/>
      <c r="WIX20" s="502"/>
      <c r="WIY20" s="502"/>
      <c r="WIZ20" s="502"/>
      <c r="WJA20" s="502"/>
      <c r="WJB20" s="502"/>
      <c r="WJC20" s="502"/>
      <c r="WJD20" s="502"/>
      <c r="WJE20" s="502"/>
      <c r="WJF20" s="502"/>
      <c r="WJG20" s="502"/>
      <c r="WJH20" s="502"/>
      <c r="WJI20" s="502"/>
      <c r="WJJ20" s="502"/>
      <c r="WJK20" s="502"/>
      <c r="WJL20" s="502"/>
      <c r="WJM20" s="502"/>
      <c r="WJN20" s="502"/>
      <c r="WJO20" s="502"/>
      <c r="WJP20" s="502"/>
      <c r="WJQ20" s="502"/>
      <c r="WJR20" s="502"/>
      <c r="WJS20" s="502"/>
      <c r="WJT20" s="502"/>
      <c r="WJU20" s="502"/>
      <c r="WJV20" s="502"/>
      <c r="WJW20" s="502"/>
      <c r="WJX20" s="502"/>
      <c r="WJY20" s="502"/>
      <c r="WJZ20" s="502"/>
      <c r="WKA20" s="502"/>
      <c r="WKB20" s="502"/>
      <c r="WKC20" s="502"/>
      <c r="WKD20" s="502"/>
      <c r="WKE20" s="502"/>
      <c r="WKF20" s="502"/>
      <c r="WKG20" s="502"/>
      <c r="WKH20" s="502"/>
      <c r="WKI20" s="502"/>
      <c r="WKJ20" s="502"/>
      <c r="WKK20" s="502"/>
      <c r="WKL20" s="502"/>
      <c r="WKM20" s="502"/>
      <c r="WKN20" s="502"/>
      <c r="WKO20" s="502"/>
      <c r="WKP20" s="502"/>
      <c r="WKQ20" s="502"/>
      <c r="WKR20" s="502"/>
      <c r="WKS20" s="502"/>
      <c r="WKT20" s="502"/>
      <c r="WKU20" s="502"/>
      <c r="WKV20" s="502"/>
      <c r="WKW20" s="502"/>
      <c r="WKX20" s="502"/>
      <c r="WKY20" s="502"/>
      <c r="WKZ20" s="502"/>
      <c r="WLA20" s="502"/>
      <c r="WLB20" s="502"/>
      <c r="WLC20" s="502"/>
      <c r="WLD20" s="502"/>
      <c r="WLE20" s="502"/>
      <c r="WLF20" s="502"/>
      <c r="WLG20" s="502"/>
      <c r="WLH20" s="502"/>
      <c r="WLI20" s="502"/>
      <c r="WLJ20" s="502"/>
      <c r="WLK20" s="502"/>
      <c r="WLL20" s="502"/>
      <c r="WLM20" s="502"/>
      <c r="WLN20" s="502"/>
      <c r="WLO20" s="502"/>
      <c r="WLP20" s="502"/>
      <c r="WLQ20" s="502"/>
      <c r="WLR20" s="502"/>
      <c r="WLS20" s="502"/>
      <c r="WLT20" s="502"/>
      <c r="WLU20" s="502"/>
      <c r="WLV20" s="502"/>
      <c r="WLW20" s="502"/>
      <c r="WLX20" s="502"/>
      <c r="WLY20" s="502"/>
      <c r="WLZ20" s="502"/>
      <c r="WMA20" s="502"/>
      <c r="WMB20" s="502"/>
      <c r="WMC20" s="502"/>
      <c r="WMD20" s="502"/>
      <c r="WME20" s="502"/>
      <c r="WMF20" s="502"/>
      <c r="WMG20" s="502"/>
      <c r="WMH20" s="502"/>
      <c r="WMI20" s="502"/>
      <c r="WMJ20" s="502"/>
      <c r="WMK20" s="502"/>
      <c r="WML20" s="502"/>
      <c r="WMM20" s="502"/>
      <c r="WMN20" s="502"/>
      <c r="WMO20" s="502"/>
      <c r="WMP20" s="502"/>
      <c r="WMQ20" s="502"/>
      <c r="WMR20" s="502"/>
      <c r="WMS20" s="502"/>
      <c r="WMT20" s="502"/>
      <c r="WMU20" s="502"/>
      <c r="WMV20" s="502"/>
      <c r="WMW20" s="502"/>
      <c r="WMX20" s="502"/>
      <c r="WMY20" s="502"/>
      <c r="WMZ20" s="502"/>
      <c r="WNA20" s="502"/>
      <c r="WNB20" s="502"/>
      <c r="WNC20" s="502"/>
      <c r="WND20" s="502"/>
      <c r="WNE20" s="502"/>
      <c r="WNF20" s="502"/>
      <c r="WNG20" s="502"/>
      <c r="WNH20" s="502"/>
      <c r="WNI20" s="502"/>
      <c r="WNJ20" s="502"/>
      <c r="WNK20" s="502"/>
      <c r="WNL20" s="502"/>
      <c r="WNM20" s="502"/>
      <c r="WNN20" s="502"/>
      <c r="WNO20" s="502"/>
      <c r="WNP20" s="502"/>
      <c r="WNQ20" s="502"/>
      <c r="WNR20" s="502"/>
      <c r="WNS20" s="502"/>
      <c r="WNT20" s="502"/>
      <c r="WNU20" s="502"/>
      <c r="WNV20" s="502"/>
      <c r="WNW20" s="502"/>
      <c r="WNX20" s="502"/>
      <c r="WNY20" s="502"/>
      <c r="WNZ20" s="502"/>
      <c r="WOA20" s="502"/>
      <c r="WOB20" s="502"/>
      <c r="WOC20" s="502"/>
      <c r="WOD20" s="502"/>
      <c r="WOE20" s="502"/>
      <c r="WOF20" s="502"/>
      <c r="WOG20" s="502"/>
      <c r="WOH20" s="502"/>
      <c r="WOI20" s="502"/>
      <c r="WOJ20" s="502"/>
      <c r="WOK20" s="502"/>
      <c r="WOL20" s="502"/>
      <c r="WOM20" s="502"/>
      <c r="WON20" s="502"/>
      <c r="WOO20" s="502"/>
      <c r="WOP20" s="502"/>
      <c r="WOQ20" s="502"/>
      <c r="WOR20" s="502"/>
      <c r="WOS20" s="502"/>
      <c r="WOT20" s="502"/>
      <c r="WOU20" s="502"/>
      <c r="WOV20" s="502"/>
      <c r="WOW20" s="502"/>
      <c r="WOX20" s="502"/>
      <c r="WOY20" s="502"/>
      <c r="WOZ20" s="502"/>
      <c r="WPA20" s="502"/>
      <c r="WPB20" s="502"/>
      <c r="WPC20" s="502"/>
      <c r="WPD20" s="502"/>
      <c r="WPE20" s="502"/>
      <c r="WPF20" s="502"/>
      <c r="WPG20" s="502"/>
      <c r="WPH20" s="502"/>
      <c r="WPI20" s="502"/>
      <c r="WPJ20" s="502"/>
      <c r="WPK20" s="502"/>
      <c r="WPL20" s="502"/>
      <c r="WPM20" s="502"/>
      <c r="WPN20" s="502"/>
      <c r="WPO20" s="502"/>
      <c r="WPP20" s="502"/>
      <c r="WPQ20" s="502"/>
      <c r="WPR20" s="502"/>
      <c r="WPS20" s="502"/>
      <c r="WPT20" s="502"/>
      <c r="WPU20" s="502"/>
      <c r="WPV20" s="502"/>
      <c r="WPW20" s="502"/>
      <c r="WPX20" s="502"/>
      <c r="WPY20" s="502"/>
      <c r="WPZ20" s="502"/>
      <c r="WQA20" s="502"/>
      <c r="WQB20" s="502"/>
      <c r="WQC20" s="502"/>
      <c r="WQD20" s="502"/>
      <c r="WQE20" s="502"/>
      <c r="WQF20" s="502"/>
      <c r="WQG20" s="502"/>
      <c r="WQH20" s="502"/>
      <c r="WQI20" s="502"/>
      <c r="WQJ20" s="502"/>
      <c r="WQK20" s="502"/>
      <c r="WQL20" s="502"/>
      <c r="WQM20" s="502"/>
      <c r="WQN20" s="502"/>
      <c r="WQO20" s="502"/>
      <c r="WQP20" s="502"/>
      <c r="WQQ20" s="502"/>
      <c r="WQR20" s="502"/>
      <c r="WQS20" s="502"/>
      <c r="WQT20" s="502"/>
      <c r="WQU20" s="502"/>
      <c r="WQV20" s="502"/>
      <c r="WQW20" s="502"/>
      <c r="WQX20" s="502"/>
      <c r="WQY20" s="502"/>
      <c r="WQZ20" s="502"/>
      <c r="WRA20" s="502"/>
      <c r="WRB20" s="502"/>
      <c r="WRC20" s="502"/>
      <c r="WRD20" s="502"/>
      <c r="WRE20" s="502"/>
      <c r="WRF20" s="502"/>
      <c r="WRG20" s="502"/>
      <c r="WRH20" s="502"/>
      <c r="WRI20" s="502"/>
      <c r="WRJ20" s="502"/>
      <c r="WRK20" s="502"/>
      <c r="WRL20" s="502"/>
      <c r="WRM20" s="502"/>
      <c r="WRN20" s="502"/>
      <c r="WRO20" s="502"/>
      <c r="WRP20" s="502"/>
      <c r="WRQ20" s="502"/>
      <c r="WRR20" s="502"/>
      <c r="WRS20" s="502"/>
      <c r="WRT20" s="502"/>
      <c r="WRU20" s="502"/>
      <c r="WRV20" s="502"/>
      <c r="WRW20" s="502"/>
      <c r="WRX20" s="502"/>
      <c r="WRY20" s="502"/>
      <c r="WRZ20" s="502"/>
      <c r="WSA20" s="502"/>
      <c r="WSB20" s="502"/>
      <c r="WSC20" s="502"/>
      <c r="WSD20" s="502"/>
      <c r="WSE20" s="502"/>
      <c r="WSF20" s="502"/>
      <c r="WSG20" s="502"/>
      <c r="WSH20" s="502"/>
      <c r="WSI20" s="502"/>
      <c r="WSJ20" s="502"/>
      <c r="WSK20" s="502"/>
      <c r="WSL20" s="502"/>
      <c r="WSM20" s="502"/>
      <c r="WSN20" s="502"/>
      <c r="WSO20" s="502"/>
      <c r="WSP20" s="502"/>
      <c r="WSQ20" s="502"/>
      <c r="WSR20" s="502"/>
      <c r="WSS20" s="502"/>
      <c r="WST20" s="502"/>
      <c r="WSU20" s="502"/>
      <c r="WSV20" s="502"/>
      <c r="WSW20" s="502"/>
      <c r="WSX20" s="502"/>
      <c r="WSY20" s="502"/>
      <c r="WSZ20" s="502"/>
      <c r="WTA20" s="502"/>
      <c r="WTB20" s="502"/>
      <c r="WTC20" s="502"/>
      <c r="WTD20" s="502"/>
      <c r="WTE20" s="502"/>
      <c r="WTF20" s="502"/>
      <c r="WTG20" s="502"/>
      <c r="WTH20" s="502"/>
      <c r="WTI20" s="502"/>
      <c r="WTJ20" s="502"/>
      <c r="WTK20" s="502"/>
      <c r="WTL20" s="502"/>
      <c r="WTM20" s="502"/>
      <c r="WTN20" s="502"/>
      <c r="WTO20" s="502"/>
      <c r="WTP20" s="502"/>
      <c r="WTQ20" s="502"/>
      <c r="WTR20" s="502"/>
      <c r="WTS20" s="502"/>
      <c r="WTT20" s="502"/>
      <c r="WTU20" s="502"/>
      <c r="WTV20" s="502"/>
      <c r="WTW20" s="502"/>
      <c r="WTX20" s="502"/>
      <c r="WTY20" s="502"/>
      <c r="WTZ20" s="502"/>
      <c r="WUA20" s="502"/>
      <c r="WUB20" s="502"/>
      <c r="WUC20" s="502"/>
      <c r="WUD20" s="502"/>
      <c r="WUE20" s="502"/>
      <c r="WUF20" s="502"/>
      <c r="WUG20" s="502"/>
      <c r="WUH20" s="502"/>
      <c r="WUI20" s="502"/>
      <c r="WUJ20" s="502"/>
      <c r="WUK20" s="502"/>
      <c r="WUL20" s="502"/>
      <c r="WUM20" s="502"/>
      <c r="WUN20" s="502"/>
      <c r="WUO20" s="502"/>
      <c r="WUP20" s="502"/>
      <c r="WUQ20" s="502"/>
      <c r="WUR20" s="502"/>
      <c r="WUS20" s="502"/>
      <c r="WUT20" s="502"/>
      <c r="WUU20" s="502"/>
      <c r="WUV20" s="502"/>
      <c r="WUW20" s="502"/>
      <c r="WUX20" s="502"/>
      <c r="WUY20" s="502"/>
      <c r="WUZ20" s="502"/>
      <c r="WVA20" s="502"/>
      <c r="WVB20" s="502"/>
      <c r="WVC20" s="502"/>
      <c r="WVD20" s="502"/>
      <c r="WVE20" s="502"/>
      <c r="WVF20" s="502"/>
      <c r="WVG20" s="502"/>
      <c r="WVH20" s="502"/>
      <c r="WVI20" s="502"/>
      <c r="WVJ20" s="502"/>
      <c r="WVK20" s="502"/>
      <c r="WVL20" s="502"/>
      <c r="WVM20" s="502"/>
      <c r="WVN20" s="502"/>
      <c r="WVO20" s="502"/>
      <c r="WVP20" s="502"/>
      <c r="WVQ20" s="502"/>
      <c r="WVR20" s="502"/>
      <c r="WVS20" s="502"/>
      <c r="WVT20" s="502"/>
      <c r="WVU20" s="502"/>
      <c r="WVV20" s="502"/>
      <c r="WVW20" s="502"/>
      <c r="WVX20" s="502"/>
      <c r="WVY20" s="502"/>
      <c r="WVZ20" s="502"/>
      <c r="WWA20" s="502"/>
      <c r="WWB20" s="502"/>
      <c r="WWC20" s="502"/>
      <c r="WWD20" s="502"/>
      <c r="WWE20" s="502"/>
      <c r="WWF20" s="502"/>
      <c r="WWG20" s="502"/>
      <c r="WWH20" s="502"/>
      <c r="WWI20" s="502"/>
      <c r="WWJ20" s="502"/>
      <c r="WWK20" s="502"/>
      <c r="WWL20" s="502"/>
      <c r="WWM20" s="502"/>
      <c r="WWN20" s="502"/>
      <c r="WWO20" s="502"/>
      <c r="WWP20" s="502"/>
      <c r="WWQ20" s="502"/>
      <c r="WWR20" s="502"/>
      <c r="WWS20" s="502"/>
      <c r="WWT20" s="502"/>
      <c r="WWU20" s="502"/>
      <c r="WWV20" s="502"/>
      <c r="WWW20" s="502"/>
      <c r="WWX20" s="502"/>
      <c r="WWY20" s="502"/>
      <c r="WWZ20" s="502"/>
      <c r="WXA20" s="502"/>
      <c r="WXB20" s="502"/>
      <c r="WXC20" s="502"/>
      <c r="WXD20" s="502"/>
      <c r="WXE20" s="502"/>
      <c r="WXF20" s="502"/>
      <c r="WXG20" s="502"/>
      <c r="WXH20" s="502"/>
      <c r="WXI20" s="502"/>
      <c r="WXJ20" s="502"/>
      <c r="WXK20" s="502"/>
      <c r="WXL20" s="502"/>
      <c r="WXM20" s="502"/>
      <c r="WXN20" s="502"/>
      <c r="WXO20" s="502"/>
      <c r="WXP20" s="502"/>
      <c r="WXQ20" s="502"/>
      <c r="WXR20" s="502"/>
      <c r="WXS20" s="502"/>
      <c r="WXT20" s="502"/>
      <c r="WXU20" s="502"/>
      <c r="WXV20" s="502"/>
      <c r="WXW20" s="502"/>
      <c r="WXX20" s="502"/>
      <c r="WXY20" s="502"/>
      <c r="WXZ20" s="502"/>
      <c r="WYA20" s="502"/>
      <c r="WYB20" s="502"/>
      <c r="WYC20" s="502"/>
      <c r="WYD20" s="502"/>
      <c r="WYE20" s="502"/>
      <c r="WYF20" s="502"/>
      <c r="WYG20" s="502"/>
      <c r="WYH20" s="502"/>
      <c r="WYI20" s="502"/>
      <c r="WYJ20" s="502"/>
      <c r="WYK20" s="502"/>
      <c r="WYL20" s="502"/>
      <c r="WYM20" s="502"/>
      <c r="WYN20" s="502"/>
      <c r="WYO20" s="502"/>
      <c r="WYP20" s="502"/>
      <c r="WYQ20" s="502"/>
      <c r="WYR20" s="502"/>
      <c r="WYS20" s="502"/>
      <c r="WYT20" s="502"/>
      <c r="WYU20" s="502"/>
      <c r="WYV20" s="502"/>
      <c r="WYW20" s="502"/>
      <c r="WYX20" s="502"/>
      <c r="WYY20" s="502"/>
      <c r="WYZ20" s="502"/>
      <c r="WZA20" s="502"/>
      <c r="WZB20" s="502"/>
      <c r="WZC20" s="502"/>
      <c r="WZD20" s="502"/>
      <c r="WZE20" s="502"/>
      <c r="WZF20" s="502"/>
      <c r="WZG20" s="502"/>
      <c r="WZH20" s="502"/>
      <c r="WZI20" s="502"/>
      <c r="WZJ20" s="502"/>
      <c r="WZK20" s="502"/>
      <c r="WZL20" s="502"/>
      <c r="WZM20" s="502"/>
      <c r="WZN20" s="502"/>
      <c r="WZO20" s="502"/>
      <c r="WZP20" s="502"/>
      <c r="WZQ20" s="502"/>
      <c r="WZR20" s="502"/>
      <c r="WZS20" s="502"/>
      <c r="WZT20" s="502"/>
      <c r="WZU20" s="502"/>
      <c r="WZV20" s="502"/>
      <c r="WZW20" s="502"/>
      <c r="WZX20" s="502"/>
      <c r="WZY20" s="502"/>
      <c r="WZZ20" s="502"/>
      <c r="XAA20" s="502"/>
      <c r="XAB20" s="502"/>
      <c r="XAC20" s="502"/>
      <c r="XAD20" s="502"/>
      <c r="XAE20" s="502"/>
      <c r="XAF20" s="502"/>
      <c r="XAG20" s="502"/>
      <c r="XAH20" s="502"/>
      <c r="XAI20" s="502"/>
      <c r="XAJ20" s="502"/>
      <c r="XAK20" s="502"/>
      <c r="XAL20" s="502"/>
      <c r="XAM20" s="502"/>
      <c r="XAN20" s="502"/>
      <c r="XAO20" s="502"/>
      <c r="XAP20" s="502"/>
      <c r="XAQ20" s="502"/>
      <c r="XAR20" s="502"/>
      <c r="XAS20" s="502"/>
      <c r="XAT20" s="502"/>
      <c r="XAU20" s="502"/>
      <c r="XAV20" s="502"/>
      <c r="XAW20" s="502"/>
      <c r="XAX20" s="502"/>
      <c r="XAY20" s="502"/>
      <c r="XAZ20" s="502"/>
      <c r="XBA20" s="502"/>
      <c r="XBB20" s="502"/>
      <c r="XBC20" s="502"/>
      <c r="XBD20" s="502"/>
      <c r="XBE20" s="502"/>
      <c r="XBF20" s="502"/>
      <c r="XBG20" s="502"/>
      <c r="XBH20" s="502"/>
      <c r="XBI20" s="502"/>
      <c r="XBJ20" s="502"/>
      <c r="XBK20" s="502"/>
      <c r="XBL20" s="502"/>
      <c r="XBM20" s="502"/>
      <c r="XBN20" s="502"/>
      <c r="XBO20" s="502"/>
      <c r="XBP20" s="502"/>
      <c r="XBQ20" s="502"/>
      <c r="XBR20" s="502"/>
      <c r="XBS20" s="502"/>
      <c r="XBT20" s="502"/>
      <c r="XBU20" s="502"/>
      <c r="XBV20" s="502"/>
      <c r="XBW20" s="502"/>
      <c r="XBX20" s="502"/>
      <c r="XBY20" s="502"/>
      <c r="XBZ20" s="502"/>
      <c r="XCA20" s="502"/>
      <c r="XCB20" s="502"/>
      <c r="XCC20" s="502"/>
      <c r="XCD20" s="502"/>
      <c r="XCE20" s="502"/>
      <c r="XCF20" s="502"/>
      <c r="XCG20" s="502"/>
      <c r="XCH20" s="502"/>
      <c r="XCI20" s="502"/>
      <c r="XCJ20" s="502"/>
      <c r="XCK20" s="502"/>
      <c r="XCL20" s="502"/>
      <c r="XCM20" s="502"/>
      <c r="XCN20" s="502"/>
      <c r="XCO20" s="502"/>
      <c r="XCP20" s="502"/>
      <c r="XCQ20" s="502"/>
      <c r="XCR20" s="502"/>
      <c r="XCS20" s="502"/>
      <c r="XCT20" s="502"/>
      <c r="XCU20" s="502"/>
      <c r="XCV20" s="502"/>
      <c r="XCW20" s="502"/>
      <c r="XCX20" s="502"/>
      <c r="XCY20" s="502"/>
      <c r="XCZ20" s="502"/>
      <c r="XDA20" s="502"/>
      <c r="XDB20" s="502"/>
      <c r="XDC20" s="502"/>
      <c r="XDD20" s="502"/>
      <c r="XDE20" s="502"/>
      <c r="XDF20" s="502"/>
      <c r="XDG20" s="502"/>
      <c r="XDH20" s="502"/>
      <c r="XDI20" s="502"/>
      <c r="XDJ20" s="502"/>
      <c r="XDK20" s="502"/>
      <c r="XDL20" s="502"/>
      <c r="XDM20" s="502"/>
      <c r="XDN20" s="502"/>
      <c r="XDO20" s="502"/>
      <c r="XDP20" s="502"/>
      <c r="XDQ20" s="502"/>
      <c r="XDR20" s="502"/>
      <c r="XDS20" s="502"/>
      <c r="XDT20" s="502"/>
      <c r="XDU20" s="502"/>
      <c r="XDV20" s="502"/>
      <c r="XDW20" s="502"/>
      <c r="XDX20" s="502"/>
      <c r="XDY20" s="502"/>
      <c r="XDZ20" s="502"/>
      <c r="XEA20" s="502"/>
      <c r="XEB20" s="502"/>
      <c r="XEC20" s="502"/>
      <c r="XED20" s="502"/>
      <c r="XEE20" s="502"/>
      <c r="XEF20" s="502"/>
      <c r="XEG20" s="502"/>
      <c r="XEH20" s="502"/>
      <c r="XEI20" s="502"/>
      <c r="XEJ20" s="502"/>
      <c r="XEK20" s="502"/>
      <c r="XEL20" s="502"/>
      <c r="XEM20" s="502"/>
      <c r="XEN20" s="502"/>
      <c r="XEO20" s="502"/>
      <c r="XEP20" s="502"/>
      <c r="XEQ20" s="502"/>
      <c r="XER20" s="502"/>
      <c r="XES20" s="502"/>
      <c r="XET20" s="502"/>
      <c r="XEU20" s="502"/>
      <c r="XEV20" s="502"/>
      <c r="XEW20" s="502"/>
      <c r="XEX20" s="502"/>
      <c r="XEY20" s="502"/>
      <c r="XEZ20" s="502"/>
      <c r="XFA20" s="502"/>
      <c r="XFB20" s="502"/>
      <c r="XFC20" s="502"/>
      <c r="XFD20" s="448"/>
    </row>
    <row r="21" spans="1:16384" s="109" customFormat="1" ht="20.100000000000001" customHeight="1">
      <c r="A21" s="502">
        <v>42735</v>
      </c>
      <c r="B21" s="502"/>
      <c r="C21" s="502">
        <v>42735</v>
      </c>
      <c r="D21" s="470">
        <f>'2.'!D19</f>
        <v>1258910.13787</v>
      </c>
      <c r="E21" s="88">
        <f>'2.'!D12</f>
        <v>1180787.2776200001</v>
      </c>
      <c r="F21" s="88">
        <f>'2.'!D17</f>
        <v>65838.205459999997</v>
      </c>
      <c r="G21" s="88">
        <f>'2.'!D10</f>
        <v>12284.654790000001</v>
      </c>
      <c r="H21" s="88">
        <f>'2.'!D44</f>
        <v>9386.1141000000007</v>
      </c>
      <c r="I21" s="451"/>
      <c r="J21" s="468"/>
      <c r="K21" s="468"/>
      <c r="L21" s="468"/>
      <c r="M21" s="468"/>
      <c r="N21" s="468"/>
      <c r="O21" s="468"/>
      <c r="P21" s="468"/>
      <c r="Q21" s="468"/>
      <c r="R21" s="468"/>
      <c r="S21" s="468"/>
      <c r="T21" s="468"/>
      <c r="U21" s="468"/>
      <c r="V21" s="468"/>
      <c r="W21" s="468"/>
      <c r="X21" s="468"/>
      <c r="Y21" s="468"/>
      <c r="Z21" s="468"/>
      <c r="AA21" s="468"/>
      <c r="AB21" s="468"/>
      <c r="AC21" s="468"/>
      <c r="AD21" s="468"/>
      <c r="AE21" s="468"/>
      <c r="AF21" s="468"/>
      <c r="AG21" s="468"/>
      <c r="AH21" s="468"/>
      <c r="AI21" s="468"/>
      <c r="AJ21" s="468"/>
      <c r="AK21" s="468"/>
      <c r="AL21" s="468"/>
      <c r="AM21" s="468"/>
      <c r="AN21" s="468"/>
      <c r="AO21" s="468"/>
      <c r="AP21" s="468"/>
      <c r="AQ21" s="468"/>
      <c r="AR21" s="468"/>
      <c r="AS21" s="468"/>
      <c r="AT21" s="468"/>
      <c r="AU21" s="468"/>
      <c r="AV21" s="468"/>
      <c r="AW21" s="468"/>
      <c r="AX21" s="468"/>
      <c r="AY21" s="468"/>
      <c r="AZ21" s="468"/>
      <c r="BA21" s="468"/>
      <c r="BB21" s="468"/>
      <c r="BC21" s="468"/>
      <c r="BD21" s="468"/>
      <c r="BE21" s="468"/>
      <c r="BF21" s="468"/>
      <c r="BG21" s="468"/>
      <c r="BH21" s="468"/>
      <c r="BI21" s="468"/>
      <c r="BJ21" s="468"/>
      <c r="BK21" s="468"/>
      <c r="BL21" s="468"/>
      <c r="BM21" s="468"/>
      <c r="BN21" s="468"/>
      <c r="BO21" s="468"/>
      <c r="BP21" s="468"/>
      <c r="BQ21" s="468"/>
      <c r="BR21" s="468"/>
      <c r="BS21" s="468"/>
      <c r="BT21" s="468"/>
      <c r="BU21" s="468"/>
      <c r="BV21" s="468"/>
      <c r="BW21" s="468"/>
      <c r="BX21" s="468"/>
      <c r="BY21" s="468"/>
      <c r="BZ21" s="468"/>
      <c r="CA21" s="468"/>
      <c r="CB21" s="468"/>
      <c r="CC21" s="468"/>
      <c r="CD21" s="468"/>
      <c r="CE21" s="468"/>
      <c r="CF21" s="468"/>
      <c r="CG21" s="468"/>
      <c r="CH21" s="468"/>
      <c r="CI21" s="468"/>
      <c r="CJ21" s="468"/>
      <c r="CK21" s="468"/>
      <c r="CL21" s="468"/>
      <c r="CM21" s="468"/>
      <c r="CN21" s="468"/>
      <c r="CO21" s="468"/>
      <c r="CP21" s="468"/>
      <c r="CQ21" s="468"/>
      <c r="CR21" s="468"/>
      <c r="CS21" s="468"/>
      <c r="CT21" s="468"/>
      <c r="CU21" s="468"/>
      <c r="CV21" s="468"/>
      <c r="CW21" s="468"/>
      <c r="CX21" s="468"/>
      <c r="CY21" s="468"/>
      <c r="CZ21" s="468"/>
      <c r="DA21" s="468"/>
      <c r="DB21" s="468"/>
      <c r="DC21" s="468"/>
      <c r="DD21" s="468"/>
      <c r="DE21" s="468"/>
      <c r="DF21" s="468"/>
      <c r="DG21" s="468"/>
      <c r="DH21" s="468"/>
      <c r="DI21" s="468"/>
      <c r="DJ21" s="468"/>
      <c r="DK21" s="468"/>
      <c r="DL21" s="468"/>
      <c r="DM21" s="468"/>
      <c r="DN21" s="468"/>
      <c r="DO21" s="468"/>
      <c r="DP21" s="468"/>
      <c r="DQ21" s="468"/>
      <c r="DR21" s="468"/>
      <c r="DS21" s="468"/>
      <c r="DT21" s="468"/>
      <c r="DU21" s="468"/>
      <c r="DV21" s="468"/>
      <c r="DW21" s="468"/>
      <c r="DX21" s="468"/>
      <c r="DY21" s="468"/>
      <c r="DZ21" s="468"/>
      <c r="EA21" s="468"/>
      <c r="EB21" s="468"/>
      <c r="EC21" s="468"/>
      <c r="ED21" s="468"/>
      <c r="EE21" s="468"/>
      <c r="EF21" s="468"/>
      <c r="EG21" s="468"/>
      <c r="EH21" s="468"/>
      <c r="EI21" s="468"/>
      <c r="EJ21" s="468"/>
      <c r="EK21" s="468"/>
      <c r="EL21" s="468"/>
      <c r="EM21" s="468"/>
      <c r="EN21" s="468"/>
      <c r="EO21" s="468"/>
      <c r="EP21" s="468"/>
      <c r="EQ21" s="468"/>
      <c r="ER21" s="468"/>
      <c r="ES21" s="468"/>
      <c r="ET21" s="468"/>
      <c r="EU21" s="468"/>
      <c r="EV21" s="468"/>
      <c r="EW21" s="468"/>
      <c r="EX21" s="468"/>
      <c r="EY21" s="468"/>
      <c r="EZ21" s="468"/>
      <c r="FA21" s="468"/>
      <c r="FB21" s="468"/>
      <c r="FC21" s="468"/>
      <c r="FD21" s="468"/>
      <c r="FE21" s="468"/>
      <c r="FF21" s="468"/>
      <c r="FG21" s="468"/>
      <c r="FH21" s="468"/>
      <c r="FI21" s="468"/>
      <c r="FJ21" s="468"/>
      <c r="FK21" s="468"/>
      <c r="FL21" s="468"/>
      <c r="FM21" s="468"/>
      <c r="FN21" s="468"/>
      <c r="FO21" s="468"/>
      <c r="FP21" s="468"/>
      <c r="FQ21" s="468"/>
      <c r="FR21" s="468"/>
      <c r="FS21" s="468"/>
      <c r="FT21" s="468"/>
      <c r="FU21" s="468"/>
      <c r="FV21" s="468"/>
      <c r="FW21" s="468"/>
      <c r="FX21" s="468"/>
      <c r="FY21" s="468"/>
      <c r="FZ21" s="468"/>
      <c r="GA21" s="468"/>
      <c r="GB21" s="468"/>
      <c r="GC21" s="468"/>
      <c r="GD21" s="468"/>
      <c r="GE21" s="468"/>
      <c r="GF21" s="468"/>
      <c r="GG21" s="468"/>
      <c r="GH21" s="468"/>
      <c r="GI21" s="468"/>
      <c r="GJ21" s="468"/>
      <c r="GK21" s="468"/>
      <c r="GL21" s="468"/>
      <c r="GM21" s="468"/>
      <c r="GN21" s="468"/>
      <c r="GO21" s="468"/>
      <c r="GP21" s="468"/>
      <c r="GQ21" s="468"/>
      <c r="GR21" s="468"/>
      <c r="GS21" s="468"/>
      <c r="GT21" s="468"/>
      <c r="GU21" s="468"/>
      <c r="GV21" s="468"/>
      <c r="GW21" s="468"/>
      <c r="GX21" s="468"/>
      <c r="GY21" s="468"/>
      <c r="GZ21" s="468"/>
      <c r="HA21" s="468"/>
      <c r="HB21" s="468"/>
      <c r="HC21" s="468"/>
      <c r="HD21" s="468"/>
      <c r="HE21" s="468"/>
      <c r="HF21" s="468"/>
      <c r="HG21" s="468"/>
      <c r="HH21" s="468"/>
      <c r="HI21" s="468"/>
      <c r="HJ21" s="468"/>
      <c r="HK21" s="468"/>
      <c r="HL21" s="468"/>
      <c r="HM21" s="468"/>
      <c r="HN21" s="468"/>
      <c r="HO21" s="468"/>
      <c r="HP21" s="468"/>
      <c r="HQ21" s="468"/>
      <c r="HR21" s="468"/>
      <c r="HS21" s="468"/>
      <c r="HT21" s="468"/>
      <c r="HU21" s="468"/>
      <c r="HV21" s="468"/>
      <c r="HW21" s="468"/>
      <c r="HX21" s="468"/>
      <c r="HY21" s="468"/>
      <c r="HZ21" s="468"/>
      <c r="IA21" s="468"/>
      <c r="IB21" s="468"/>
      <c r="IC21" s="468"/>
      <c r="ID21" s="468"/>
      <c r="IE21" s="468"/>
      <c r="IF21" s="468"/>
      <c r="IG21" s="468"/>
      <c r="IH21" s="468"/>
      <c r="II21" s="468"/>
      <c r="IJ21" s="468"/>
      <c r="IK21" s="468"/>
      <c r="IL21" s="468"/>
      <c r="IM21" s="468"/>
      <c r="IN21" s="468"/>
      <c r="IO21" s="468"/>
      <c r="IP21" s="468"/>
      <c r="IQ21" s="468"/>
      <c r="IR21" s="468"/>
      <c r="IS21" s="468"/>
      <c r="IT21" s="468"/>
      <c r="IU21" s="468"/>
      <c r="IV21" s="468"/>
      <c r="IW21" s="468"/>
      <c r="IX21" s="468"/>
      <c r="IY21" s="468"/>
      <c r="IZ21" s="468"/>
      <c r="JA21" s="468"/>
      <c r="JB21" s="468"/>
      <c r="JC21" s="468"/>
      <c r="JD21" s="468"/>
      <c r="JE21" s="468"/>
      <c r="JF21" s="468"/>
      <c r="JG21" s="468"/>
      <c r="JH21" s="468"/>
      <c r="JI21" s="468"/>
      <c r="JJ21" s="468"/>
      <c r="JK21" s="468"/>
      <c r="JL21" s="468"/>
      <c r="JM21" s="468"/>
      <c r="JN21" s="468"/>
      <c r="JO21" s="468"/>
      <c r="JP21" s="468"/>
      <c r="JQ21" s="468"/>
      <c r="JR21" s="468"/>
      <c r="JS21" s="468"/>
      <c r="JT21" s="468"/>
      <c r="JU21" s="468"/>
      <c r="JV21" s="468"/>
      <c r="JW21" s="468"/>
      <c r="JX21" s="468"/>
      <c r="JY21" s="468"/>
      <c r="JZ21" s="468"/>
      <c r="KA21" s="468"/>
      <c r="KB21" s="468"/>
      <c r="KC21" s="468"/>
      <c r="KD21" s="468"/>
      <c r="KE21" s="468"/>
      <c r="KF21" s="468"/>
      <c r="KG21" s="468"/>
      <c r="KH21" s="468"/>
      <c r="KI21" s="468"/>
      <c r="KJ21" s="468"/>
      <c r="KK21" s="468"/>
      <c r="KL21" s="468"/>
      <c r="KM21" s="468"/>
      <c r="KN21" s="468"/>
      <c r="KO21" s="468"/>
      <c r="KP21" s="468"/>
      <c r="KQ21" s="468"/>
      <c r="KR21" s="468"/>
      <c r="KS21" s="468"/>
      <c r="KT21" s="468"/>
      <c r="KU21" s="468"/>
      <c r="KV21" s="468"/>
      <c r="KW21" s="468"/>
      <c r="KX21" s="468"/>
      <c r="KY21" s="468"/>
      <c r="KZ21" s="468"/>
      <c r="LA21" s="468"/>
      <c r="LB21" s="468"/>
      <c r="LC21" s="468"/>
      <c r="LD21" s="468"/>
      <c r="LE21" s="468"/>
      <c r="LF21" s="468"/>
      <c r="LG21" s="468"/>
      <c r="LH21" s="468"/>
      <c r="LI21" s="468"/>
      <c r="LJ21" s="468"/>
      <c r="LK21" s="468"/>
      <c r="LL21" s="468"/>
      <c r="LM21" s="468"/>
      <c r="LN21" s="468"/>
      <c r="LO21" s="468"/>
      <c r="LP21" s="468"/>
      <c r="LQ21" s="468"/>
      <c r="LR21" s="468"/>
      <c r="LS21" s="468"/>
      <c r="LT21" s="468"/>
      <c r="LU21" s="468"/>
      <c r="LV21" s="468"/>
      <c r="LW21" s="468"/>
      <c r="LX21" s="468"/>
      <c r="LY21" s="468"/>
      <c r="LZ21" s="468"/>
      <c r="MA21" s="468"/>
      <c r="MB21" s="468"/>
      <c r="MC21" s="468"/>
      <c r="MD21" s="468"/>
      <c r="ME21" s="468"/>
      <c r="MF21" s="468"/>
      <c r="MG21" s="468"/>
      <c r="MH21" s="468"/>
      <c r="MI21" s="468"/>
      <c r="MJ21" s="468"/>
      <c r="MK21" s="468"/>
      <c r="ML21" s="468"/>
      <c r="MM21" s="468"/>
      <c r="MN21" s="468"/>
      <c r="MO21" s="468"/>
      <c r="MP21" s="468"/>
      <c r="MQ21" s="468"/>
      <c r="MR21" s="468"/>
      <c r="MS21" s="468"/>
      <c r="MT21" s="468"/>
      <c r="MU21" s="468"/>
      <c r="MV21" s="468"/>
      <c r="MW21" s="468"/>
      <c r="MX21" s="468"/>
      <c r="MY21" s="468"/>
      <c r="MZ21" s="468"/>
      <c r="NA21" s="468"/>
      <c r="NB21" s="468"/>
      <c r="NC21" s="468"/>
      <c r="ND21" s="468"/>
      <c r="NE21" s="468"/>
      <c r="NF21" s="468"/>
      <c r="NG21" s="468"/>
      <c r="NH21" s="468"/>
      <c r="NI21" s="468"/>
      <c r="NJ21" s="468"/>
      <c r="NK21" s="468"/>
      <c r="NL21" s="468"/>
      <c r="NM21" s="468"/>
      <c r="NN21" s="468"/>
      <c r="NO21" s="468"/>
      <c r="NP21" s="468"/>
      <c r="NQ21" s="468"/>
      <c r="NR21" s="468"/>
      <c r="NS21" s="468"/>
      <c r="NT21" s="468"/>
      <c r="NU21" s="468"/>
      <c r="NV21" s="468"/>
      <c r="NW21" s="468"/>
      <c r="NX21" s="468"/>
      <c r="NY21" s="468"/>
      <c r="NZ21" s="468"/>
      <c r="OA21" s="468"/>
      <c r="OB21" s="468"/>
      <c r="OC21" s="468"/>
      <c r="OD21" s="468"/>
      <c r="OE21" s="468"/>
      <c r="OF21" s="468"/>
      <c r="OG21" s="468"/>
      <c r="OH21" s="468"/>
      <c r="OI21" s="468"/>
      <c r="OJ21" s="468"/>
      <c r="OK21" s="468"/>
      <c r="OL21" s="468"/>
      <c r="OM21" s="468"/>
      <c r="ON21" s="468"/>
      <c r="OO21" s="468"/>
      <c r="OP21" s="468"/>
      <c r="OQ21" s="468"/>
      <c r="OR21" s="468"/>
      <c r="OS21" s="468"/>
      <c r="OT21" s="468"/>
      <c r="OU21" s="468"/>
      <c r="OV21" s="468"/>
      <c r="OW21" s="468"/>
      <c r="OX21" s="468"/>
      <c r="OY21" s="468"/>
      <c r="OZ21" s="468"/>
      <c r="PA21" s="468"/>
      <c r="PB21" s="468"/>
      <c r="PC21" s="468"/>
      <c r="PD21" s="468"/>
      <c r="PE21" s="468"/>
      <c r="PF21" s="468"/>
      <c r="PG21" s="468"/>
      <c r="PH21" s="468"/>
      <c r="PI21" s="468"/>
      <c r="PJ21" s="468"/>
      <c r="PK21" s="468"/>
      <c r="PL21" s="468"/>
      <c r="PM21" s="468"/>
      <c r="PN21" s="468"/>
      <c r="PO21" s="468"/>
      <c r="PP21" s="468"/>
      <c r="PQ21" s="468"/>
      <c r="PR21" s="468"/>
      <c r="PS21" s="468"/>
      <c r="PT21" s="468"/>
      <c r="PU21" s="468"/>
      <c r="PV21" s="468"/>
      <c r="PW21" s="468"/>
      <c r="PX21" s="468"/>
      <c r="PY21" s="468"/>
      <c r="PZ21" s="468"/>
      <c r="QA21" s="468"/>
      <c r="QB21" s="468"/>
      <c r="QC21" s="468"/>
      <c r="QD21" s="468"/>
      <c r="QE21" s="468"/>
      <c r="QF21" s="468"/>
      <c r="QG21" s="468"/>
      <c r="QH21" s="468"/>
      <c r="QI21" s="468"/>
      <c r="QJ21" s="468"/>
      <c r="QK21" s="468"/>
      <c r="QL21" s="468"/>
      <c r="QM21" s="468"/>
      <c r="QN21" s="468"/>
      <c r="QO21" s="468"/>
      <c r="QP21" s="468"/>
      <c r="QQ21" s="468"/>
      <c r="QR21" s="468"/>
      <c r="QS21" s="468"/>
      <c r="QT21" s="468"/>
      <c r="QU21" s="468"/>
      <c r="QV21" s="468"/>
      <c r="QW21" s="468"/>
      <c r="QX21" s="468"/>
      <c r="QY21" s="468"/>
      <c r="QZ21" s="468"/>
      <c r="RA21" s="468"/>
      <c r="RB21" s="468"/>
      <c r="RC21" s="468"/>
      <c r="RD21" s="468"/>
      <c r="RE21" s="468"/>
      <c r="RF21" s="468"/>
      <c r="RG21" s="468"/>
      <c r="RH21" s="468"/>
      <c r="RI21" s="468"/>
      <c r="RJ21" s="468"/>
      <c r="RK21" s="468"/>
      <c r="RL21" s="468"/>
      <c r="RM21" s="468"/>
      <c r="RN21" s="468"/>
      <c r="RO21" s="468"/>
      <c r="RP21" s="468"/>
      <c r="RQ21" s="468"/>
      <c r="RR21" s="468"/>
      <c r="RS21" s="468"/>
      <c r="RT21" s="468"/>
      <c r="RU21" s="468"/>
      <c r="RV21" s="468"/>
      <c r="RW21" s="468"/>
      <c r="RX21" s="468"/>
      <c r="RY21" s="468"/>
      <c r="RZ21" s="468"/>
      <c r="SA21" s="468"/>
      <c r="SB21" s="468"/>
      <c r="SC21" s="468"/>
      <c r="SD21" s="468"/>
      <c r="SE21" s="468"/>
      <c r="SF21" s="468"/>
      <c r="SG21" s="468"/>
      <c r="SH21" s="468"/>
      <c r="SI21" s="468"/>
      <c r="SJ21" s="468"/>
      <c r="SK21" s="468"/>
      <c r="SL21" s="468"/>
      <c r="SM21" s="468"/>
      <c r="SN21" s="468"/>
      <c r="SO21" s="468"/>
      <c r="SP21" s="468"/>
      <c r="SQ21" s="468"/>
      <c r="SR21" s="468"/>
      <c r="SS21" s="468"/>
      <c r="ST21" s="468"/>
      <c r="SU21" s="468"/>
      <c r="SV21" s="468"/>
      <c r="SW21" s="468"/>
      <c r="SX21" s="468"/>
      <c r="SY21" s="468"/>
      <c r="SZ21" s="468"/>
      <c r="TA21" s="468"/>
      <c r="TB21" s="468"/>
      <c r="TC21" s="468"/>
      <c r="TD21" s="468"/>
      <c r="TE21" s="468"/>
      <c r="TF21" s="468"/>
      <c r="TG21" s="468"/>
      <c r="TH21" s="468"/>
      <c r="TI21" s="468"/>
      <c r="TJ21" s="468"/>
      <c r="TK21" s="468"/>
      <c r="TL21" s="468"/>
      <c r="TM21" s="468"/>
      <c r="TN21" s="468"/>
      <c r="TO21" s="468"/>
      <c r="TP21" s="468"/>
      <c r="TQ21" s="468"/>
      <c r="TR21" s="468"/>
      <c r="TS21" s="468"/>
      <c r="TT21" s="468"/>
      <c r="TU21" s="468"/>
      <c r="TV21" s="468"/>
      <c r="TW21" s="468"/>
      <c r="TX21" s="468"/>
      <c r="TY21" s="468"/>
      <c r="TZ21" s="468"/>
      <c r="UA21" s="468"/>
      <c r="UB21" s="468"/>
      <c r="UC21" s="468"/>
      <c r="UD21" s="468"/>
      <c r="UE21" s="468"/>
      <c r="UF21" s="468"/>
      <c r="UG21" s="468"/>
      <c r="UH21" s="468"/>
      <c r="UI21" s="468"/>
      <c r="UJ21" s="468"/>
      <c r="UK21" s="468"/>
      <c r="UL21" s="468"/>
      <c r="UM21" s="468"/>
      <c r="UN21" s="468"/>
      <c r="UO21" s="468"/>
      <c r="UP21" s="468"/>
      <c r="UQ21" s="468"/>
      <c r="UR21" s="468"/>
      <c r="US21" s="468"/>
      <c r="UT21" s="468"/>
      <c r="UU21" s="468"/>
      <c r="UV21" s="468"/>
      <c r="UW21" s="468"/>
      <c r="UX21" s="468"/>
      <c r="UY21" s="468"/>
      <c r="UZ21" s="468"/>
      <c r="VA21" s="468"/>
      <c r="VB21" s="468"/>
      <c r="VC21" s="468"/>
      <c r="VD21" s="468"/>
      <c r="VE21" s="468"/>
      <c r="VF21" s="468"/>
      <c r="VG21" s="468"/>
      <c r="VH21" s="468"/>
      <c r="VI21" s="468"/>
      <c r="VJ21" s="468"/>
      <c r="VK21" s="468"/>
      <c r="VL21" s="468"/>
      <c r="VM21" s="468"/>
      <c r="VN21" s="468"/>
      <c r="VO21" s="468"/>
      <c r="VP21" s="468"/>
      <c r="VQ21" s="468"/>
      <c r="VR21" s="468"/>
      <c r="VS21" s="468"/>
      <c r="VT21" s="468"/>
      <c r="VU21" s="468"/>
      <c r="VV21" s="468"/>
      <c r="VW21" s="468"/>
      <c r="VX21" s="468"/>
      <c r="VY21" s="468"/>
      <c r="VZ21" s="468"/>
      <c r="WA21" s="468"/>
      <c r="WB21" s="468"/>
      <c r="WC21" s="468"/>
      <c r="WD21" s="468"/>
      <c r="WE21" s="468"/>
      <c r="WF21" s="468"/>
      <c r="WG21" s="468"/>
      <c r="WH21" s="468"/>
      <c r="WI21" s="468"/>
      <c r="WJ21" s="468"/>
      <c r="WK21" s="468"/>
      <c r="WL21" s="468"/>
      <c r="WM21" s="468"/>
      <c r="WN21" s="468"/>
      <c r="WO21" s="468"/>
      <c r="WP21" s="468"/>
      <c r="WQ21" s="468"/>
      <c r="WR21" s="468"/>
      <c r="WS21" s="468"/>
      <c r="WT21" s="468"/>
      <c r="WU21" s="468"/>
      <c r="WV21" s="468"/>
      <c r="WW21" s="468"/>
      <c r="WX21" s="468"/>
      <c r="WY21" s="468"/>
      <c r="WZ21" s="468"/>
      <c r="XA21" s="468"/>
      <c r="XB21" s="468"/>
      <c r="XC21" s="468"/>
      <c r="XD21" s="468"/>
      <c r="XE21" s="468"/>
      <c r="XF21" s="468"/>
      <c r="XG21" s="468"/>
      <c r="XH21" s="468"/>
      <c r="XI21" s="468"/>
      <c r="XJ21" s="468"/>
      <c r="XK21" s="468"/>
      <c r="XL21" s="468"/>
      <c r="XM21" s="468"/>
      <c r="XN21" s="468"/>
      <c r="XO21" s="468"/>
      <c r="XP21" s="468"/>
      <c r="XQ21" s="468"/>
      <c r="XR21" s="468"/>
      <c r="XS21" s="468"/>
      <c r="XT21" s="468"/>
      <c r="XU21" s="468"/>
      <c r="XV21" s="468"/>
      <c r="XW21" s="468"/>
      <c r="XX21" s="468"/>
      <c r="XY21" s="468"/>
      <c r="XZ21" s="468"/>
      <c r="YA21" s="468"/>
      <c r="YB21" s="468"/>
      <c r="YC21" s="468"/>
      <c r="YD21" s="468"/>
      <c r="YE21" s="468"/>
      <c r="YF21" s="468"/>
      <c r="YG21" s="468"/>
      <c r="YH21" s="468"/>
      <c r="YI21" s="468"/>
      <c r="YJ21" s="468"/>
      <c r="YK21" s="468"/>
      <c r="YL21" s="468"/>
      <c r="YM21" s="468"/>
      <c r="YN21" s="468"/>
      <c r="YO21" s="468"/>
      <c r="YP21" s="468"/>
      <c r="YQ21" s="468"/>
      <c r="YR21" s="468"/>
      <c r="YS21" s="468"/>
      <c r="YT21" s="468"/>
      <c r="YU21" s="468"/>
      <c r="YV21" s="468"/>
      <c r="YW21" s="468"/>
      <c r="YX21" s="468"/>
      <c r="YY21" s="468"/>
      <c r="YZ21" s="468"/>
      <c r="ZA21" s="468"/>
      <c r="ZB21" s="468"/>
      <c r="ZC21" s="468"/>
      <c r="ZD21" s="468"/>
      <c r="ZE21" s="468"/>
      <c r="ZF21" s="468"/>
      <c r="ZG21" s="468"/>
      <c r="ZH21" s="468"/>
      <c r="ZI21" s="468"/>
      <c r="ZJ21" s="468"/>
      <c r="ZK21" s="468"/>
      <c r="ZL21" s="468"/>
      <c r="ZM21" s="468"/>
      <c r="ZN21" s="468"/>
      <c r="ZO21" s="468"/>
      <c r="ZP21" s="468"/>
      <c r="ZQ21" s="468"/>
      <c r="ZR21" s="468"/>
      <c r="ZS21" s="468"/>
      <c r="ZT21" s="468"/>
      <c r="ZU21" s="468"/>
      <c r="ZV21" s="468"/>
      <c r="ZW21" s="468"/>
      <c r="ZX21" s="468"/>
      <c r="ZY21" s="468"/>
      <c r="ZZ21" s="468"/>
      <c r="AAA21" s="468"/>
      <c r="AAB21" s="468"/>
      <c r="AAC21" s="468"/>
      <c r="AAD21" s="468"/>
      <c r="AAE21" s="468"/>
      <c r="AAF21" s="468"/>
      <c r="AAG21" s="468"/>
      <c r="AAH21" s="468"/>
      <c r="AAI21" s="468"/>
      <c r="AAJ21" s="468"/>
      <c r="AAK21" s="468"/>
      <c r="AAL21" s="468"/>
      <c r="AAM21" s="468"/>
      <c r="AAN21" s="468"/>
      <c r="AAO21" s="468"/>
      <c r="AAP21" s="468"/>
      <c r="AAQ21" s="468"/>
      <c r="AAR21" s="468"/>
      <c r="AAS21" s="468"/>
      <c r="AAT21" s="468"/>
      <c r="AAU21" s="468"/>
      <c r="AAV21" s="468"/>
      <c r="AAW21" s="468"/>
      <c r="AAX21" s="468"/>
      <c r="AAY21" s="468"/>
      <c r="AAZ21" s="468"/>
      <c r="ABA21" s="468"/>
      <c r="ABB21" s="468"/>
      <c r="ABC21" s="468"/>
      <c r="ABD21" s="468"/>
      <c r="ABE21" s="468"/>
      <c r="ABF21" s="468"/>
      <c r="ABG21" s="468"/>
      <c r="ABH21" s="468"/>
      <c r="ABI21" s="468"/>
      <c r="ABJ21" s="468"/>
      <c r="ABK21" s="468"/>
      <c r="ABL21" s="468"/>
      <c r="ABM21" s="468"/>
      <c r="ABN21" s="468"/>
      <c r="ABO21" s="468"/>
      <c r="ABP21" s="468"/>
      <c r="ABQ21" s="468"/>
      <c r="ABR21" s="468"/>
      <c r="ABS21" s="468"/>
      <c r="ABT21" s="468"/>
      <c r="ABU21" s="468"/>
      <c r="ABV21" s="468"/>
      <c r="ABW21" s="468"/>
      <c r="ABX21" s="468"/>
      <c r="ABY21" s="468"/>
      <c r="ABZ21" s="468"/>
      <c r="ACA21" s="468"/>
      <c r="ACB21" s="468"/>
      <c r="ACC21" s="468"/>
      <c r="ACD21" s="468"/>
      <c r="ACE21" s="468"/>
      <c r="ACF21" s="468"/>
      <c r="ACG21" s="468"/>
      <c r="ACH21" s="468"/>
      <c r="ACI21" s="468"/>
      <c r="ACJ21" s="468"/>
      <c r="ACK21" s="468"/>
      <c r="ACL21" s="468"/>
      <c r="ACM21" s="468"/>
      <c r="ACN21" s="468"/>
      <c r="ACO21" s="468"/>
      <c r="ACP21" s="468"/>
      <c r="ACQ21" s="468"/>
      <c r="ACR21" s="468"/>
      <c r="ACS21" s="468"/>
      <c r="ACT21" s="468"/>
      <c r="ACU21" s="468"/>
      <c r="ACV21" s="468"/>
      <c r="ACW21" s="468"/>
      <c r="ACX21" s="468"/>
      <c r="ACY21" s="468"/>
      <c r="ACZ21" s="468"/>
      <c r="ADA21" s="468"/>
      <c r="ADB21" s="468"/>
      <c r="ADC21" s="468"/>
      <c r="ADD21" s="468"/>
      <c r="ADE21" s="468"/>
      <c r="ADF21" s="468"/>
      <c r="ADG21" s="468"/>
      <c r="ADH21" s="468"/>
      <c r="ADI21" s="468"/>
      <c r="ADJ21" s="468"/>
      <c r="ADK21" s="468"/>
      <c r="ADL21" s="468"/>
      <c r="ADM21" s="468"/>
      <c r="ADN21" s="468"/>
      <c r="ADO21" s="468"/>
      <c r="ADP21" s="468"/>
      <c r="ADQ21" s="468"/>
      <c r="ADR21" s="468"/>
      <c r="ADS21" s="468"/>
      <c r="ADT21" s="468"/>
      <c r="ADU21" s="468"/>
      <c r="ADV21" s="468"/>
      <c r="ADW21" s="468"/>
      <c r="ADX21" s="468"/>
      <c r="ADY21" s="468"/>
      <c r="ADZ21" s="468"/>
      <c r="AEA21" s="468"/>
      <c r="AEB21" s="468"/>
      <c r="AEC21" s="468"/>
      <c r="AED21" s="468"/>
      <c r="AEE21" s="468"/>
      <c r="AEF21" s="468"/>
      <c r="AEG21" s="468"/>
      <c r="AEH21" s="468"/>
      <c r="AEI21" s="468"/>
      <c r="AEJ21" s="468"/>
      <c r="AEK21" s="468"/>
      <c r="AEL21" s="468"/>
      <c r="AEM21" s="468"/>
      <c r="AEN21" s="468"/>
      <c r="AEO21" s="468"/>
      <c r="AEP21" s="468"/>
      <c r="AEQ21" s="468"/>
      <c r="AER21" s="468"/>
      <c r="AES21" s="468"/>
      <c r="AET21" s="468"/>
      <c r="AEU21" s="468"/>
      <c r="AEV21" s="468"/>
      <c r="AEW21" s="468"/>
      <c r="AEX21" s="468"/>
      <c r="AEY21" s="468"/>
      <c r="AEZ21" s="468"/>
      <c r="AFA21" s="468"/>
      <c r="AFB21" s="468"/>
      <c r="AFC21" s="468"/>
      <c r="AFD21" s="468"/>
      <c r="AFE21" s="468"/>
      <c r="AFF21" s="468"/>
      <c r="AFG21" s="468"/>
      <c r="AFH21" s="468"/>
      <c r="AFI21" s="468"/>
      <c r="AFJ21" s="468"/>
      <c r="AFK21" s="468"/>
      <c r="AFL21" s="468"/>
      <c r="AFM21" s="468"/>
      <c r="AFN21" s="468"/>
      <c r="AFO21" s="468"/>
      <c r="AFP21" s="468"/>
      <c r="AFQ21" s="468"/>
      <c r="AFR21" s="468"/>
      <c r="AFS21" s="468"/>
      <c r="AFT21" s="468"/>
      <c r="AFU21" s="468"/>
      <c r="AFV21" s="468"/>
      <c r="AFW21" s="468"/>
      <c r="AFX21" s="468"/>
      <c r="AFY21" s="468"/>
      <c r="AFZ21" s="468"/>
      <c r="AGA21" s="468"/>
      <c r="AGB21" s="468"/>
      <c r="AGC21" s="468"/>
      <c r="AGD21" s="468"/>
      <c r="AGE21" s="468"/>
      <c r="AGF21" s="468"/>
      <c r="AGG21" s="468"/>
      <c r="AGH21" s="468"/>
      <c r="AGI21" s="468"/>
      <c r="AGJ21" s="468"/>
      <c r="AGK21" s="468"/>
      <c r="AGL21" s="468"/>
      <c r="AGM21" s="468"/>
      <c r="AGN21" s="468"/>
      <c r="AGO21" s="468"/>
      <c r="AGP21" s="468"/>
      <c r="AGQ21" s="468"/>
      <c r="AGR21" s="468"/>
      <c r="AGS21" s="468"/>
      <c r="AGT21" s="468"/>
      <c r="AGU21" s="468"/>
      <c r="AGV21" s="468"/>
      <c r="AGW21" s="468"/>
      <c r="AGX21" s="468"/>
      <c r="AGY21" s="468"/>
      <c r="AGZ21" s="468"/>
      <c r="AHA21" s="468"/>
      <c r="AHB21" s="468"/>
      <c r="AHC21" s="468"/>
      <c r="AHD21" s="468"/>
      <c r="AHE21" s="468"/>
      <c r="AHF21" s="468"/>
      <c r="AHG21" s="468"/>
      <c r="AHH21" s="468"/>
      <c r="AHI21" s="468"/>
      <c r="AHJ21" s="468"/>
      <c r="AHK21" s="468"/>
      <c r="AHL21" s="468"/>
      <c r="AHM21" s="468"/>
      <c r="AHN21" s="468"/>
      <c r="AHO21" s="468"/>
      <c r="AHP21" s="468"/>
      <c r="AHQ21" s="468"/>
      <c r="AHR21" s="468"/>
      <c r="AHS21" s="468"/>
      <c r="AHT21" s="468"/>
      <c r="AHU21" s="468"/>
      <c r="AHV21" s="468"/>
      <c r="AHW21" s="468"/>
      <c r="AHX21" s="468"/>
      <c r="AHY21" s="468"/>
      <c r="AHZ21" s="468"/>
      <c r="AIA21" s="468"/>
      <c r="AIB21" s="468"/>
      <c r="AIC21" s="468"/>
      <c r="AID21" s="468"/>
      <c r="AIE21" s="468"/>
      <c r="AIF21" s="468"/>
      <c r="AIG21" s="468"/>
      <c r="AIH21" s="468"/>
      <c r="AII21" s="468"/>
      <c r="AIJ21" s="468"/>
      <c r="AIK21" s="468"/>
      <c r="AIL21" s="468"/>
      <c r="AIM21" s="468"/>
      <c r="AIN21" s="468"/>
      <c r="AIO21" s="468"/>
      <c r="AIP21" s="468"/>
      <c r="AIQ21" s="468"/>
      <c r="AIR21" s="468"/>
      <c r="AIS21" s="468"/>
      <c r="AIT21" s="468"/>
      <c r="AIU21" s="468"/>
      <c r="AIV21" s="468"/>
      <c r="AIW21" s="468"/>
      <c r="AIX21" s="468"/>
      <c r="AIY21" s="468"/>
      <c r="AIZ21" s="468"/>
      <c r="AJA21" s="468"/>
      <c r="AJB21" s="468"/>
      <c r="AJC21" s="468"/>
      <c r="AJD21" s="468"/>
      <c r="AJE21" s="468"/>
      <c r="AJF21" s="468"/>
      <c r="AJG21" s="468"/>
      <c r="AJH21" s="468"/>
      <c r="AJI21" s="468"/>
      <c r="AJJ21" s="468"/>
      <c r="AJK21" s="468"/>
      <c r="AJL21" s="468"/>
      <c r="AJM21" s="468"/>
      <c r="AJN21" s="468"/>
      <c r="AJO21" s="468"/>
      <c r="AJP21" s="468"/>
      <c r="AJQ21" s="468"/>
      <c r="AJR21" s="468"/>
      <c r="AJS21" s="468"/>
      <c r="AJT21" s="468"/>
      <c r="AJU21" s="468"/>
      <c r="AJV21" s="468"/>
      <c r="AJW21" s="468"/>
      <c r="AJX21" s="468"/>
      <c r="AJY21" s="468"/>
      <c r="AJZ21" s="468"/>
      <c r="AKA21" s="468"/>
      <c r="AKB21" s="468"/>
      <c r="AKC21" s="468"/>
      <c r="AKD21" s="468"/>
      <c r="AKE21" s="468"/>
      <c r="AKF21" s="468"/>
      <c r="AKG21" s="468"/>
      <c r="AKH21" s="468"/>
      <c r="AKI21" s="468"/>
      <c r="AKJ21" s="468"/>
      <c r="AKK21" s="468"/>
      <c r="AKL21" s="468"/>
      <c r="AKM21" s="468"/>
      <c r="AKN21" s="468"/>
      <c r="AKO21" s="468"/>
      <c r="AKP21" s="468"/>
      <c r="AKQ21" s="468"/>
      <c r="AKR21" s="468"/>
      <c r="AKS21" s="468"/>
      <c r="AKT21" s="468"/>
      <c r="AKU21" s="468"/>
      <c r="AKV21" s="468"/>
      <c r="AKW21" s="468"/>
      <c r="AKX21" s="468"/>
      <c r="AKY21" s="468"/>
      <c r="AKZ21" s="468"/>
      <c r="ALA21" s="468"/>
      <c r="ALB21" s="468"/>
      <c r="ALC21" s="468"/>
      <c r="ALD21" s="468"/>
      <c r="ALE21" s="468"/>
      <c r="ALF21" s="468"/>
      <c r="ALG21" s="468"/>
      <c r="ALH21" s="468"/>
      <c r="ALI21" s="468"/>
      <c r="ALJ21" s="468"/>
      <c r="ALK21" s="468"/>
      <c r="ALL21" s="468"/>
      <c r="ALM21" s="468"/>
      <c r="ALN21" s="468"/>
      <c r="ALO21" s="468"/>
      <c r="ALP21" s="468"/>
      <c r="ALQ21" s="468"/>
      <c r="ALR21" s="468"/>
      <c r="ALS21" s="468"/>
      <c r="ALT21" s="468"/>
      <c r="ALU21" s="468"/>
      <c r="ALV21" s="468"/>
      <c r="ALW21" s="468"/>
      <c r="ALX21" s="468"/>
      <c r="ALY21" s="468"/>
      <c r="ALZ21" s="468"/>
      <c r="AMA21" s="468"/>
      <c r="AMB21" s="468"/>
      <c r="AMC21" s="468"/>
      <c r="AMD21" s="468"/>
      <c r="AME21" s="468"/>
      <c r="AMF21" s="468"/>
      <c r="AMG21" s="468"/>
      <c r="AMH21" s="468"/>
      <c r="AMI21" s="468"/>
      <c r="AMJ21" s="468"/>
      <c r="AMK21" s="468"/>
      <c r="AML21" s="468"/>
      <c r="AMM21" s="468"/>
      <c r="AMN21" s="468"/>
      <c r="AMO21" s="468"/>
      <c r="AMP21" s="468"/>
      <c r="AMQ21" s="468"/>
      <c r="AMR21" s="468"/>
      <c r="AMS21" s="468"/>
      <c r="AMT21" s="468"/>
      <c r="AMU21" s="468"/>
      <c r="AMV21" s="468"/>
      <c r="AMW21" s="468"/>
      <c r="AMX21" s="468"/>
      <c r="AMY21" s="468"/>
      <c r="AMZ21" s="468"/>
      <c r="ANA21" s="468"/>
      <c r="ANB21" s="468"/>
      <c r="ANC21" s="468"/>
      <c r="AND21" s="468"/>
      <c r="ANE21" s="468"/>
      <c r="ANF21" s="468"/>
      <c r="ANG21" s="468"/>
      <c r="ANH21" s="468"/>
      <c r="ANI21" s="468"/>
      <c r="ANJ21" s="468"/>
      <c r="ANK21" s="468"/>
      <c r="ANL21" s="468"/>
      <c r="ANM21" s="468"/>
      <c r="ANN21" s="468"/>
      <c r="ANO21" s="468"/>
      <c r="ANP21" s="468"/>
      <c r="ANQ21" s="468"/>
      <c r="ANR21" s="468"/>
      <c r="ANS21" s="468"/>
      <c r="ANT21" s="468"/>
      <c r="ANU21" s="468"/>
      <c r="ANV21" s="468"/>
      <c r="ANW21" s="468"/>
      <c r="ANX21" s="468"/>
      <c r="ANY21" s="468"/>
      <c r="ANZ21" s="468"/>
      <c r="AOA21" s="468"/>
      <c r="AOB21" s="468"/>
      <c r="AOC21" s="468"/>
      <c r="AOD21" s="468"/>
      <c r="AOE21" s="468"/>
      <c r="AOF21" s="468"/>
      <c r="AOG21" s="468"/>
      <c r="AOH21" s="468"/>
      <c r="AOI21" s="468"/>
      <c r="AOJ21" s="468"/>
      <c r="AOK21" s="468"/>
      <c r="AOL21" s="468"/>
      <c r="AOM21" s="468"/>
      <c r="AON21" s="468"/>
      <c r="AOO21" s="468"/>
      <c r="AOP21" s="468"/>
      <c r="AOQ21" s="468"/>
      <c r="AOR21" s="468"/>
      <c r="AOS21" s="468"/>
      <c r="AOT21" s="468"/>
      <c r="AOU21" s="468"/>
      <c r="AOV21" s="468"/>
      <c r="AOW21" s="468"/>
      <c r="AOX21" s="468"/>
      <c r="AOY21" s="468"/>
      <c r="AOZ21" s="468"/>
      <c r="APA21" s="468"/>
      <c r="APB21" s="468"/>
      <c r="APC21" s="468"/>
      <c r="APD21" s="468"/>
      <c r="APE21" s="468"/>
      <c r="APF21" s="468"/>
      <c r="APG21" s="468"/>
      <c r="APH21" s="468"/>
      <c r="API21" s="468"/>
      <c r="APJ21" s="468"/>
      <c r="APK21" s="468"/>
      <c r="APL21" s="468"/>
      <c r="APM21" s="468"/>
      <c r="APN21" s="468"/>
      <c r="APO21" s="468"/>
      <c r="APP21" s="468"/>
      <c r="APQ21" s="468"/>
      <c r="APR21" s="468"/>
      <c r="APS21" s="468"/>
      <c r="APT21" s="468"/>
      <c r="APU21" s="468"/>
      <c r="APV21" s="468"/>
      <c r="APW21" s="468"/>
      <c r="APX21" s="468"/>
      <c r="APY21" s="468"/>
      <c r="APZ21" s="468"/>
      <c r="AQA21" s="468"/>
      <c r="AQB21" s="468"/>
      <c r="AQC21" s="468"/>
      <c r="AQD21" s="468"/>
      <c r="AQE21" s="468"/>
      <c r="AQF21" s="468"/>
      <c r="AQG21" s="468"/>
      <c r="AQH21" s="468"/>
      <c r="AQI21" s="468"/>
      <c r="AQJ21" s="468"/>
      <c r="AQK21" s="468"/>
      <c r="AQL21" s="468"/>
      <c r="AQM21" s="468"/>
      <c r="AQN21" s="468"/>
      <c r="AQO21" s="468"/>
      <c r="AQP21" s="468"/>
      <c r="AQQ21" s="468"/>
      <c r="AQR21" s="468"/>
      <c r="AQS21" s="468"/>
      <c r="AQT21" s="468"/>
      <c r="AQU21" s="468"/>
      <c r="AQV21" s="468"/>
      <c r="AQW21" s="468"/>
      <c r="AQX21" s="468"/>
      <c r="AQY21" s="468"/>
      <c r="AQZ21" s="468"/>
      <c r="ARA21" s="468"/>
      <c r="ARB21" s="468"/>
      <c r="ARC21" s="468"/>
      <c r="ARD21" s="468"/>
      <c r="ARE21" s="468"/>
      <c r="ARF21" s="468"/>
      <c r="ARG21" s="468"/>
      <c r="ARH21" s="468"/>
      <c r="ARI21" s="468"/>
      <c r="ARJ21" s="468"/>
      <c r="ARK21" s="468"/>
      <c r="ARL21" s="468"/>
      <c r="ARM21" s="468"/>
      <c r="ARN21" s="468"/>
      <c r="ARO21" s="468"/>
      <c r="ARP21" s="468"/>
      <c r="ARQ21" s="468"/>
      <c r="ARR21" s="468"/>
      <c r="ARS21" s="468"/>
      <c r="ART21" s="468"/>
      <c r="ARU21" s="468"/>
      <c r="ARV21" s="468"/>
      <c r="ARW21" s="468"/>
      <c r="ARX21" s="468"/>
      <c r="ARY21" s="468"/>
      <c r="ARZ21" s="468"/>
      <c r="ASA21" s="468"/>
      <c r="ASB21" s="468"/>
      <c r="ASC21" s="468"/>
      <c r="ASD21" s="468"/>
      <c r="ASE21" s="468"/>
      <c r="ASF21" s="468"/>
      <c r="ASG21" s="468"/>
      <c r="ASH21" s="468"/>
      <c r="ASI21" s="468"/>
      <c r="ASJ21" s="468"/>
      <c r="ASK21" s="468"/>
      <c r="ASL21" s="468"/>
      <c r="ASM21" s="468"/>
      <c r="ASN21" s="468"/>
      <c r="ASO21" s="468"/>
      <c r="ASP21" s="468"/>
      <c r="ASQ21" s="468"/>
      <c r="ASR21" s="468"/>
      <c r="ASS21" s="468"/>
      <c r="AST21" s="468"/>
      <c r="ASU21" s="468"/>
      <c r="ASV21" s="468"/>
      <c r="ASW21" s="468"/>
      <c r="ASX21" s="468"/>
      <c r="ASY21" s="468"/>
      <c r="ASZ21" s="468"/>
      <c r="ATA21" s="468"/>
      <c r="ATB21" s="468"/>
      <c r="ATC21" s="468"/>
      <c r="ATD21" s="468"/>
      <c r="ATE21" s="468"/>
      <c r="ATF21" s="468"/>
      <c r="ATG21" s="468"/>
      <c r="ATH21" s="468"/>
      <c r="ATI21" s="468"/>
      <c r="ATJ21" s="468"/>
      <c r="ATK21" s="468"/>
      <c r="ATL21" s="468"/>
      <c r="ATM21" s="468"/>
      <c r="ATN21" s="468"/>
      <c r="ATO21" s="468"/>
      <c r="ATP21" s="468"/>
      <c r="ATQ21" s="468"/>
      <c r="ATR21" s="468"/>
      <c r="ATS21" s="468"/>
      <c r="ATT21" s="468"/>
      <c r="ATU21" s="468"/>
      <c r="ATV21" s="468"/>
      <c r="ATW21" s="468"/>
      <c r="ATX21" s="468"/>
      <c r="ATY21" s="468"/>
      <c r="ATZ21" s="468"/>
      <c r="AUA21" s="468"/>
      <c r="AUB21" s="468"/>
      <c r="AUC21" s="468"/>
      <c r="AUD21" s="468"/>
      <c r="AUE21" s="468"/>
      <c r="AUF21" s="468"/>
      <c r="AUG21" s="468"/>
      <c r="AUH21" s="468"/>
      <c r="AUI21" s="468"/>
      <c r="AUJ21" s="468"/>
      <c r="AUK21" s="468"/>
      <c r="AUL21" s="468"/>
      <c r="AUM21" s="468"/>
      <c r="AUN21" s="468"/>
      <c r="AUO21" s="468"/>
      <c r="AUP21" s="468"/>
      <c r="AUQ21" s="468"/>
      <c r="AUR21" s="468"/>
      <c r="AUS21" s="468"/>
      <c r="AUT21" s="468"/>
      <c r="AUU21" s="468"/>
      <c r="AUV21" s="468"/>
      <c r="AUW21" s="468"/>
      <c r="AUX21" s="468"/>
      <c r="AUY21" s="468"/>
      <c r="AUZ21" s="468"/>
      <c r="AVA21" s="468"/>
      <c r="AVB21" s="468"/>
      <c r="AVC21" s="468"/>
      <c r="AVD21" s="468"/>
      <c r="AVE21" s="468"/>
      <c r="AVF21" s="468"/>
      <c r="AVG21" s="468"/>
      <c r="AVH21" s="468"/>
      <c r="AVI21" s="468"/>
      <c r="AVJ21" s="468"/>
      <c r="AVK21" s="468"/>
      <c r="AVL21" s="468"/>
      <c r="AVM21" s="468"/>
      <c r="AVN21" s="468"/>
      <c r="AVO21" s="468"/>
      <c r="AVP21" s="468"/>
      <c r="AVQ21" s="468"/>
      <c r="AVR21" s="468"/>
      <c r="AVS21" s="468"/>
      <c r="AVT21" s="468"/>
      <c r="AVU21" s="468"/>
      <c r="AVV21" s="468"/>
      <c r="AVW21" s="468"/>
      <c r="AVX21" s="468"/>
      <c r="AVY21" s="468"/>
      <c r="AVZ21" s="468"/>
      <c r="AWA21" s="468"/>
      <c r="AWB21" s="468"/>
      <c r="AWC21" s="468"/>
      <c r="AWD21" s="468"/>
      <c r="AWE21" s="468"/>
      <c r="AWF21" s="468"/>
      <c r="AWG21" s="468"/>
      <c r="AWH21" s="468"/>
      <c r="AWI21" s="468"/>
      <c r="AWJ21" s="468"/>
      <c r="AWK21" s="468"/>
      <c r="AWL21" s="468"/>
      <c r="AWM21" s="468"/>
      <c r="AWN21" s="468"/>
      <c r="AWO21" s="468"/>
      <c r="AWP21" s="468"/>
      <c r="AWQ21" s="468"/>
      <c r="AWR21" s="468"/>
      <c r="AWS21" s="468"/>
      <c r="AWT21" s="468"/>
      <c r="AWU21" s="468"/>
      <c r="AWV21" s="468"/>
      <c r="AWW21" s="468"/>
      <c r="AWX21" s="468"/>
      <c r="AWY21" s="468"/>
      <c r="AWZ21" s="468"/>
      <c r="AXA21" s="468"/>
      <c r="AXB21" s="468"/>
      <c r="AXC21" s="468"/>
      <c r="AXD21" s="468"/>
      <c r="AXE21" s="468"/>
      <c r="AXF21" s="468"/>
      <c r="AXG21" s="468"/>
      <c r="AXH21" s="468"/>
      <c r="AXI21" s="468"/>
      <c r="AXJ21" s="468"/>
      <c r="AXK21" s="468"/>
      <c r="AXL21" s="468"/>
      <c r="AXM21" s="468"/>
      <c r="AXN21" s="468"/>
      <c r="AXO21" s="468"/>
      <c r="AXP21" s="468"/>
      <c r="AXQ21" s="468"/>
      <c r="AXR21" s="468"/>
      <c r="AXS21" s="468"/>
      <c r="AXT21" s="468"/>
      <c r="AXU21" s="468"/>
      <c r="AXV21" s="468"/>
      <c r="AXW21" s="468"/>
      <c r="AXX21" s="468"/>
      <c r="AXY21" s="468"/>
      <c r="AXZ21" s="468"/>
      <c r="AYA21" s="468"/>
      <c r="AYB21" s="468"/>
      <c r="AYC21" s="468"/>
      <c r="AYD21" s="468"/>
      <c r="AYE21" s="468"/>
      <c r="AYF21" s="468"/>
      <c r="AYG21" s="468"/>
      <c r="AYH21" s="468"/>
      <c r="AYI21" s="468"/>
      <c r="AYJ21" s="468"/>
      <c r="AYK21" s="468"/>
      <c r="AYL21" s="468"/>
      <c r="AYM21" s="468"/>
      <c r="AYN21" s="468"/>
      <c r="AYO21" s="468"/>
      <c r="AYP21" s="468"/>
      <c r="AYQ21" s="468"/>
      <c r="AYR21" s="468"/>
      <c r="AYS21" s="468"/>
      <c r="AYT21" s="468"/>
      <c r="AYU21" s="468"/>
      <c r="AYV21" s="468"/>
      <c r="AYW21" s="468"/>
      <c r="AYX21" s="468"/>
      <c r="AYY21" s="468"/>
      <c r="AYZ21" s="468"/>
      <c r="AZA21" s="468"/>
      <c r="AZB21" s="468"/>
      <c r="AZC21" s="468"/>
      <c r="AZD21" s="468"/>
      <c r="AZE21" s="468"/>
      <c r="AZF21" s="468"/>
      <c r="AZG21" s="468"/>
      <c r="AZH21" s="468"/>
      <c r="AZI21" s="468"/>
      <c r="AZJ21" s="468"/>
      <c r="AZK21" s="468"/>
      <c r="AZL21" s="468"/>
      <c r="AZM21" s="468"/>
      <c r="AZN21" s="468"/>
      <c r="AZO21" s="468"/>
      <c r="AZP21" s="468"/>
      <c r="AZQ21" s="468"/>
      <c r="AZR21" s="468"/>
      <c r="AZS21" s="468"/>
      <c r="AZT21" s="468"/>
      <c r="AZU21" s="468"/>
      <c r="AZV21" s="468"/>
      <c r="AZW21" s="468"/>
      <c r="AZX21" s="468"/>
      <c r="AZY21" s="468"/>
      <c r="AZZ21" s="468"/>
      <c r="BAA21" s="468"/>
      <c r="BAB21" s="468"/>
      <c r="BAC21" s="468"/>
      <c r="BAD21" s="468"/>
      <c r="BAE21" s="468"/>
      <c r="BAF21" s="468"/>
      <c r="BAG21" s="468"/>
      <c r="BAH21" s="468"/>
      <c r="BAI21" s="468"/>
      <c r="BAJ21" s="468"/>
      <c r="BAK21" s="468"/>
      <c r="BAL21" s="468"/>
      <c r="BAM21" s="468"/>
      <c r="BAN21" s="468"/>
      <c r="BAO21" s="468"/>
      <c r="BAP21" s="468"/>
      <c r="BAQ21" s="468"/>
      <c r="BAR21" s="468"/>
      <c r="BAS21" s="468"/>
      <c r="BAT21" s="468"/>
      <c r="BAU21" s="468"/>
      <c r="BAV21" s="468"/>
      <c r="BAW21" s="468"/>
      <c r="BAX21" s="468"/>
      <c r="BAY21" s="468"/>
      <c r="BAZ21" s="468"/>
      <c r="BBA21" s="468"/>
      <c r="BBB21" s="468"/>
      <c r="BBC21" s="468"/>
      <c r="BBD21" s="468"/>
      <c r="BBE21" s="468"/>
      <c r="BBF21" s="468"/>
      <c r="BBG21" s="468"/>
      <c r="BBH21" s="468"/>
      <c r="BBI21" s="468"/>
      <c r="BBJ21" s="468"/>
      <c r="BBK21" s="468"/>
      <c r="BBL21" s="468"/>
      <c r="BBM21" s="468"/>
      <c r="BBN21" s="468"/>
      <c r="BBO21" s="468"/>
      <c r="BBP21" s="468"/>
      <c r="BBQ21" s="468"/>
      <c r="BBR21" s="468"/>
      <c r="BBS21" s="468"/>
      <c r="BBT21" s="468"/>
      <c r="BBU21" s="468"/>
      <c r="BBV21" s="468"/>
      <c r="BBW21" s="468"/>
      <c r="BBX21" s="468"/>
      <c r="BBY21" s="468"/>
      <c r="BBZ21" s="468"/>
      <c r="BCA21" s="468"/>
      <c r="BCB21" s="468"/>
      <c r="BCC21" s="468"/>
      <c r="BCD21" s="468"/>
      <c r="BCE21" s="468"/>
      <c r="BCF21" s="468"/>
      <c r="BCG21" s="468"/>
      <c r="BCH21" s="468"/>
      <c r="BCI21" s="468"/>
      <c r="BCJ21" s="468"/>
      <c r="BCK21" s="468"/>
      <c r="BCL21" s="468"/>
      <c r="BCM21" s="468"/>
      <c r="BCN21" s="468"/>
      <c r="BCO21" s="468"/>
      <c r="BCP21" s="468"/>
      <c r="BCQ21" s="468"/>
      <c r="BCR21" s="468"/>
      <c r="BCS21" s="468"/>
      <c r="BCT21" s="468"/>
      <c r="BCU21" s="468"/>
      <c r="BCV21" s="468"/>
      <c r="BCW21" s="468"/>
      <c r="BCX21" s="468"/>
      <c r="BCY21" s="468"/>
      <c r="BCZ21" s="468"/>
      <c r="BDA21" s="468"/>
      <c r="BDB21" s="468"/>
      <c r="BDC21" s="468"/>
      <c r="BDD21" s="468"/>
      <c r="BDE21" s="468"/>
      <c r="BDF21" s="468"/>
      <c r="BDG21" s="468"/>
      <c r="BDH21" s="468"/>
      <c r="BDI21" s="468"/>
      <c r="BDJ21" s="468"/>
      <c r="BDK21" s="468"/>
      <c r="BDL21" s="468"/>
      <c r="BDM21" s="468"/>
      <c r="BDN21" s="468"/>
      <c r="BDO21" s="468"/>
      <c r="BDP21" s="468"/>
      <c r="BDQ21" s="468"/>
      <c r="BDR21" s="468"/>
      <c r="BDS21" s="468"/>
      <c r="BDT21" s="468"/>
      <c r="BDU21" s="468"/>
      <c r="BDV21" s="468"/>
      <c r="BDW21" s="468"/>
      <c r="BDX21" s="468"/>
      <c r="BDY21" s="468"/>
      <c r="BDZ21" s="468"/>
      <c r="BEA21" s="468"/>
      <c r="BEB21" s="468"/>
      <c r="BEC21" s="468"/>
      <c r="BED21" s="468"/>
      <c r="BEE21" s="468"/>
      <c r="BEF21" s="468"/>
      <c r="BEG21" s="468"/>
      <c r="BEH21" s="468"/>
      <c r="BEI21" s="468"/>
      <c r="BEJ21" s="468"/>
      <c r="BEK21" s="468"/>
      <c r="BEL21" s="468"/>
      <c r="BEM21" s="468"/>
      <c r="BEN21" s="468"/>
      <c r="BEO21" s="468"/>
      <c r="BEP21" s="468"/>
      <c r="BEQ21" s="468"/>
      <c r="BER21" s="468"/>
      <c r="BES21" s="468"/>
      <c r="BET21" s="468"/>
      <c r="BEU21" s="468"/>
      <c r="BEV21" s="468"/>
      <c r="BEW21" s="468"/>
      <c r="BEX21" s="468"/>
      <c r="BEY21" s="468"/>
      <c r="BEZ21" s="468"/>
      <c r="BFA21" s="468"/>
      <c r="BFB21" s="468"/>
      <c r="BFC21" s="468"/>
      <c r="BFD21" s="468"/>
      <c r="BFE21" s="468"/>
      <c r="BFF21" s="468"/>
      <c r="BFG21" s="468"/>
      <c r="BFH21" s="468"/>
      <c r="BFI21" s="468"/>
      <c r="BFJ21" s="468"/>
      <c r="BFK21" s="468"/>
      <c r="BFL21" s="468"/>
      <c r="BFM21" s="468"/>
      <c r="BFN21" s="468"/>
      <c r="BFO21" s="468"/>
      <c r="BFP21" s="468"/>
      <c r="BFQ21" s="468"/>
      <c r="BFR21" s="468"/>
      <c r="BFS21" s="468"/>
      <c r="BFT21" s="468"/>
      <c r="BFU21" s="468"/>
      <c r="BFV21" s="468"/>
      <c r="BFW21" s="468"/>
      <c r="BFX21" s="468"/>
      <c r="BFY21" s="468"/>
      <c r="BFZ21" s="468"/>
      <c r="BGA21" s="468"/>
      <c r="BGB21" s="468"/>
      <c r="BGC21" s="468"/>
      <c r="BGD21" s="468"/>
      <c r="BGE21" s="468"/>
      <c r="BGF21" s="468"/>
      <c r="BGG21" s="468"/>
      <c r="BGH21" s="468"/>
      <c r="BGI21" s="468"/>
      <c r="BGJ21" s="468"/>
      <c r="BGK21" s="468"/>
      <c r="BGL21" s="468"/>
      <c r="BGM21" s="468"/>
      <c r="BGN21" s="468"/>
      <c r="BGO21" s="468"/>
      <c r="BGP21" s="468"/>
      <c r="BGQ21" s="468"/>
      <c r="BGR21" s="468"/>
      <c r="BGS21" s="468"/>
      <c r="BGT21" s="468"/>
      <c r="BGU21" s="468"/>
      <c r="BGV21" s="468"/>
      <c r="BGW21" s="468"/>
      <c r="BGX21" s="468"/>
      <c r="BGY21" s="468"/>
      <c r="BGZ21" s="468"/>
      <c r="BHA21" s="468"/>
      <c r="BHB21" s="468"/>
      <c r="BHC21" s="468"/>
      <c r="BHD21" s="468"/>
      <c r="BHE21" s="468"/>
      <c r="BHF21" s="468"/>
      <c r="BHG21" s="468"/>
      <c r="BHH21" s="468"/>
      <c r="BHI21" s="468"/>
      <c r="BHJ21" s="468"/>
      <c r="BHK21" s="468"/>
      <c r="BHL21" s="468"/>
      <c r="BHM21" s="468"/>
      <c r="BHN21" s="468"/>
      <c r="BHO21" s="468"/>
      <c r="BHP21" s="468"/>
      <c r="BHQ21" s="468"/>
      <c r="BHR21" s="468"/>
      <c r="BHS21" s="468"/>
      <c r="BHT21" s="468"/>
      <c r="BHU21" s="468"/>
      <c r="BHV21" s="468"/>
      <c r="BHW21" s="468"/>
      <c r="BHX21" s="468"/>
      <c r="BHY21" s="468"/>
      <c r="BHZ21" s="468"/>
      <c r="BIA21" s="468"/>
      <c r="BIB21" s="468"/>
      <c r="BIC21" s="468"/>
      <c r="BID21" s="468"/>
      <c r="BIE21" s="468"/>
      <c r="BIF21" s="468"/>
      <c r="BIG21" s="468"/>
      <c r="BIH21" s="468"/>
      <c r="BII21" s="468"/>
      <c r="BIJ21" s="468"/>
      <c r="BIK21" s="468"/>
      <c r="BIL21" s="468"/>
      <c r="BIM21" s="468"/>
      <c r="BIN21" s="468"/>
      <c r="BIO21" s="468"/>
      <c r="BIP21" s="468"/>
      <c r="BIQ21" s="468"/>
      <c r="BIR21" s="468"/>
      <c r="BIS21" s="468"/>
      <c r="BIT21" s="468"/>
      <c r="BIU21" s="468"/>
      <c r="BIV21" s="468"/>
      <c r="BIW21" s="468"/>
      <c r="BIX21" s="468"/>
      <c r="BIY21" s="468"/>
      <c r="BIZ21" s="468"/>
      <c r="BJA21" s="468"/>
      <c r="BJB21" s="468"/>
      <c r="BJC21" s="468"/>
      <c r="BJD21" s="468"/>
      <c r="BJE21" s="468"/>
      <c r="BJF21" s="468"/>
      <c r="BJG21" s="468"/>
      <c r="BJH21" s="468"/>
      <c r="BJI21" s="468"/>
      <c r="BJJ21" s="468"/>
      <c r="BJK21" s="468"/>
      <c r="BJL21" s="468"/>
      <c r="BJM21" s="468"/>
      <c r="BJN21" s="468"/>
      <c r="BJO21" s="468"/>
      <c r="BJP21" s="468"/>
      <c r="BJQ21" s="468"/>
      <c r="BJR21" s="468"/>
      <c r="BJS21" s="468"/>
      <c r="BJT21" s="468"/>
      <c r="BJU21" s="468"/>
      <c r="BJV21" s="468"/>
      <c r="BJW21" s="468"/>
      <c r="BJX21" s="468"/>
      <c r="BJY21" s="468"/>
      <c r="BJZ21" s="468"/>
      <c r="BKA21" s="468"/>
      <c r="BKB21" s="468"/>
      <c r="BKC21" s="468"/>
      <c r="BKD21" s="468"/>
      <c r="BKE21" s="468"/>
      <c r="BKF21" s="468"/>
      <c r="BKG21" s="468"/>
      <c r="BKH21" s="468"/>
      <c r="BKI21" s="468"/>
      <c r="BKJ21" s="468"/>
      <c r="BKK21" s="468"/>
      <c r="BKL21" s="468"/>
      <c r="BKM21" s="468"/>
      <c r="BKN21" s="468"/>
      <c r="BKO21" s="468"/>
      <c r="BKP21" s="468"/>
      <c r="BKQ21" s="468"/>
      <c r="BKR21" s="468"/>
      <c r="BKS21" s="468"/>
      <c r="BKT21" s="468"/>
      <c r="BKU21" s="468"/>
      <c r="BKV21" s="468"/>
      <c r="BKW21" s="468"/>
      <c r="BKX21" s="468"/>
      <c r="BKY21" s="468"/>
      <c r="BKZ21" s="468"/>
      <c r="BLA21" s="468"/>
      <c r="BLB21" s="468"/>
      <c r="BLC21" s="468"/>
      <c r="BLD21" s="468"/>
      <c r="BLE21" s="468"/>
      <c r="BLF21" s="468"/>
      <c r="BLG21" s="468"/>
      <c r="BLH21" s="468"/>
      <c r="BLI21" s="468"/>
      <c r="BLJ21" s="468"/>
      <c r="BLK21" s="468"/>
      <c r="BLL21" s="468"/>
      <c r="BLM21" s="468"/>
      <c r="BLN21" s="468"/>
      <c r="BLO21" s="468"/>
      <c r="BLP21" s="468"/>
      <c r="BLQ21" s="468"/>
      <c r="BLR21" s="468"/>
      <c r="BLS21" s="468"/>
      <c r="BLT21" s="468"/>
      <c r="BLU21" s="468"/>
      <c r="BLV21" s="468"/>
      <c r="BLW21" s="468"/>
      <c r="BLX21" s="468"/>
      <c r="BLY21" s="468"/>
      <c r="BLZ21" s="468"/>
      <c r="BMA21" s="468"/>
      <c r="BMB21" s="468"/>
      <c r="BMC21" s="468"/>
      <c r="BMD21" s="468"/>
      <c r="BME21" s="468"/>
      <c r="BMF21" s="468"/>
      <c r="BMG21" s="468"/>
      <c r="BMH21" s="468"/>
      <c r="BMI21" s="468"/>
      <c r="BMJ21" s="468"/>
      <c r="BMK21" s="468"/>
      <c r="BML21" s="468"/>
      <c r="BMM21" s="468"/>
      <c r="BMN21" s="468"/>
      <c r="BMO21" s="468"/>
      <c r="BMP21" s="468"/>
      <c r="BMQ21" s="468"/>
      <c r="BMR21" s="468"/>
      <c r="BMS21" s="468"/>
      <c r="BMT21" s="468"/>
      <c r="BMU21" s="468"/>
      <c r="BMV21" s="468"/>
      <c r="BMW21" s="468"/>
      <c r="BMX21" s="468"/>
      <c r="BMY21" s="468"/>
      <c r="BMZ21" s="468"/>
      <c r="BNA21" s="468"/>
      <c r="BNB21" s="468"/>
      <c r="BNC21" s="468"/>
      <c r="BND21" s="468"/>
      <c r="BNE21" s="468"/>
      <c r="BNF21" s="468"/>
      <c r="BNG21" s="468"/>
      <c r="BNH21" s="468"/>
      <c r="BNI21" s="468"/>
      <c r="BNJ21" s="468"/>
      <c r="BNK21" s="468"/>
      <c r="BNL21" s="468"/>
      <c r="BNM21" s="468"/>
      <c r="BNN21" s="468"/>
      <c r="BNO21" s="468"/>
      <c r="BNP21" s="468"/>
      <c r="BNQ21" s="468"/>
      <c r="BNR21" s="468"/>
      <c r="BNS21" s="468"/>
      <c r="BNT21" s="468"/>
      <c r="BNU21" s="468"/>
      <c r="BNV21" s="468"/>
      <c r="BNW21" s="468"/>
      <c r="BNX21" s="468"/>
      <c r="BNY21" s="468"/>
      <c r="BNZ21" s="468"/>
      <c r="BOA21" s="468"/>
      <c r="BOB21" s="468"/>
      <c r="BOC21" s="468"/>
      <c r="BOD21" s="468"/>
      <c r="BOE21" s="468"/>
      <c r="BOF21" s="468"/>
      <c r="BOG21" s="468"/>
      <c r="BOH21" s="468"/>
      <c r="BOI21" s="468"/>
      <c r="BOJ21" s="468"/>
      <c r="BOK21" s="468"/>
      <c r="BOL21" s="468"/>
      <c r="BOM21" s="468"/>
      <c r="BON21" s="468"/>
      <c r="BOO21" s="468"/>
      <c r="BOP21" s="468"/>
      <c r="BOQ21" s="468"/>
      <c r="BOR21" s="468"/>
      <c r="BOS21" s="468"/>
      <c r="BOT21" s="468"/>
      <c r="BOU21" s="468"/>
      <c r="BOV21" s="468"/>
      <c r="BOW21" s="468"/>
      <c r="BOX21" s="468"/>
      <c r="BOY21" s="468"/>
      <c r="BOZ21" s="468"/>
      <c r="BPA21" s="468"/>
      <c r="BPB21" s="468"/>
      <c r="BPC21" s="468"/>
      <c r="BPD21" s="468"/>
      <c r="BPE21" s="468"/>
      <c r="BPF21" s="468"/>
      <c r="BPG21" s="468"/>
      <c r="BPH21" s="468"/>
      <c r="BPI21" s="468"/>
      <c r="BPJ21" s="468"/>
      <c r="BPK21" s="468"/>
      <c r="BPL21" s="468"/>
      <c r="BPM21" s="468"/>
      <c r="BPN21" s="468"/>
      <c r="BPO21" s="468"/>
      <c r="BPP21" s="468"/>
      <c r="BPQ21" s="468"/>
      <c r="BPR21" s="468"/>
      <c r="BPS21" s="468"/>
      <c r="BPT21" s="468"/>
      <c r="BPU21" s="468"/>
      <c r="BPV21" s="468"/>
      <c r="BPW21" s="468"/>
      <c r="BPX21" s="468"/>
      <c r="BPY21" s="468"/>
      <c r="BPZ21" s="468"/>
      <c r="BQA21" s="468"/>
      <c r="BQB21" s="468"/>
      <c r="BQC21" s="468"/>
      <c r="BQD21" s="468"/>
      <c r="BQE21" s="468"/>
      <c r="BQF21" s="468"/>
      <c r="BQG21" s="468"/>
      <c r="BQH21" s="468"/>
      <c r="BQI21" s="468"/>
      <c r="BQJ21" s="468"/>
      <c r="BQK21" s="468"/>
      <c r="BQL21" s="468"/>
      <c r="BQM21" s="468"/>
      <c r="BQN21" s="468"/>
      <c r="BQO21" s="468"/>
      <c r="BQP21" s="468"/>
      <c r="BQQ21" s="468"/>
      <c r="BQR21" s="468"/>
      <c r="BQS21" s="468"/>
      <c r="BQT21" s="468"/>
      <c r="BQU21" s="468"/>
      <c r="BQV21" s="468"/>
      <c r="BQW21" s="468"/>
      <c r="BQX21" s="468"/>
      <c r="BQY21" s="468"/>
      <c r="BQZ21" s="468"/>
      <c r="BRA21" s="468"/>
      <c r="BRB21" s="468"/>
      <c r="BRC21" s="468"/>
      <c r="BRD21" s="468"/>
      <c r="BRE21" s="468"/>
      <c r="BRF21" s="468"/>
      <c r="BRG21" s="468"/>
      <c r="BRH21" s="468"/>
      <c r="BRI21" s="468"/>
      <c r="BRJ21" s="468"/>
      <c r="BRK21" s="468"/>
      <c r="BRL21" s="468"/>
      <c r="BRM21" s="468"/>
      <c r="BRN21" s="468"/>
      <c r="BRO21" s="468"/>
      <c r="BRP21" s="468"/>
      <c r="BRQ21" s="468"/>
      <c r="BRR21" s="468"/>
      <c r="BRS21" s="468"/>
      <c r="BRT21" s="468"/>
      <c r="BRU21" s="468"/>
      <c r="BRV21" s="468"/>
      <c r="BRW21" s="468"/>
      <c r="BRX21" s="468"/>
      <c r="BRY21" s="468"/>
      <c r="BRZ21" s="468"/>
      <c r="BSA21" s="468"/>
      <c r="BSB21" s="468"/>
      <c r="BSC21" s="468"/>
      <c r="BSD21" s="468"/>
      <c r="BSE21" s="468"/>
      <c r="BSF21" s="468"/>
      <c r="BSG21" s="468"/>
      <c r="BSH21" s="468"/>
      <c r="BSI21" s="468"/>
      <c r="BSJ21" s="468"/>
      <c r="BSK21" s="468"/>
      <c r="BSL21" s="468"/>
      <c r="BSM21" s="468"/>
      <c r="BSN21" s="468"/>
      <c r="BSO21" s="468"/>
      <c r="BSP21" s="468"/>
      <c r="BSQ21" s="468"/>
      <c r="BSR21" s="468"/>
      <c r="BSS21" s="468"/>
      <c r="BST21" s="468"/>
      <c r="BSU21" s="468"/>
      <c r="BSV21" s="468"/>
      <c r="BSW21" s="468"/>
      <c r="BSX21" s="468"/>
      <c r="BSY21" s="468"/>
      <c r="BSZ21" s="468"/>
      <c r="BTA21" s="468"/>
      <c r="BTB21" s="468"/>
      <c r="BTC21" s="468"/>
      <c r="BTD21" s="468"/>
      <c r="BTE21" s="468"/>
      <c r="BTF21" s="468"/>
      <c r="BTG21" s="468"/>
      <c r="BTH21" s="468"/>
      <c r="BTI21" s="468"/>
      <c r="BTJ21" s="468"/>
      <c r="BTK21" s="468"/>
      <c r="BTL21" s="468"/>
      <c r="BTM21" s="468"/>
      <c r="BTN21" s="468"/>
      <c r="BTO21" s="468"/>
      <c r="BTP21" s="468"/>
      <c r="BTQ21" s="468"/>
      <c r="BTR21" s="468"/>
      <c r="BTS21" s="468"/>
      <c r="BTT21" s="468"/>
      <c r="BTU21" s="468"/>
      <c r="BTV21" s="468"/>
      <c r="BTW21" s="468"/>
      <c r="BTX21" s="468"/>
      <c r="BTY21" s="468"/>
      <c r="BTZ21" s="468"/>
      <c r="BUA21" s="468"/>
      <c r="BUB21" s="468"/>
      <c r="BUC21" s="468"/>
      <c r="BUD21" s="468"/>
      <c r="BUE21" s="468"/>
      <c r="BUF21" s="468"/>
      <c r="BUG21" s="468"/>
      <c r="BUH21" s="468"/>
      <c r="BUI21" s="468"/>
      <c r="BUJ21" s="468"/>
      <c r="BUK21" s="468"/>
      <c r="BUL21" s="468"/>
      <c r="BUM21" s="468"/>
      <c r="BUN21" s="468"/>
      <c r="BUO21" s="468"/>
      <c r="BUP21" s="468"/>
      <c r="BUQ21" s="468"/>
      <c r="BUR21" s="468"/>
      <c r="BUS21" s="468"/>
      <c r="BUT21" s="468"/>
      <c r="BUU21" s="468"/>
      <c r="BUV21" s="468"/>
      <c r="BUW21" s="468"/>
      <c r="BUX21" s="468"/>
      <c r="BUY21" s="468"/>
      <c r="BUZ21" s="468"/>
      <c r="BVA21" s="468"/>
      <c r="BVB21" s="468"/>
      <c r="BVC21" s="468"/>
      <c r="BVD21" s="468"/>
      <c r="BVE21" s="468"/>
      <c r="BVF21" s="468"/>
      <c r="BVG21" s="468"/>
      <c r="BVH21" s="468"/>
      <c r="BVI21" s="468"/>
      <c r="BVJ21" s="468"/>
      <c r="BVK21" s="468"/>
      <c r="BVL21" s="468"/>
      <c r="BVM21" s="468"/>
      <c r="BVN21" s="468"/>
      <c r="BVO21" s="468"/>
      <c r="BVP21" s="468"/>
      <c r="BVQ21" s="468"/>
      <c r="BVR21" s="468"/>
      <c r="BVS21" s="468"/>
      <c r="BVT21" s="468"/>
      <c r="BVU21" s="468"/>
      <c r="BVV21" s="468"/>
      <c r="BVW21" s="468"/>
      <c r="BVX21" s="468"/>
      <c r="BVY21" s="468"/>
      <c r="BVZ21" s="468"/>
      <c r="BWA21" s="468"/>
      <c r="BWB21" s="468"/>
      <c r="BWC21" s="468"/>
      <c r="BWD21" s="468"/>
      <c r="BWE21" s="468"/>
      <c r="BWF21" s="468"/>
      <c r="BWG21" s="468"/>
      <c r="BWH21" s="468"/>
      <c r="BWI21" s="468"/>
      <c r="BWJ21" s="468"/>
      <c r="BWK21" s="468"/>
      <c r="BWL21" s="468"/>
      <c r="BWM21" s="468"/>
      <c r="BWN21" s="468"/>
      <c r="BWO21" s="468"/>
      <c r="BWP21" s="468"/>
      <c r="BWQ21" s="468"/>
      <c r="BWR21" s="468"/>
      <c r="BWS21" s="468"/>
      <c r="BWT21" s="468"/>
      <c r="BWU21" s="468"/>
      <c r="BWV21" s="468"/>
      <c r="BWW21" s="468"/>
      <c r="BWX21" s="468"/>
      <c r="BWY21" s="468"/>
      <c r="BWZ21" s="468"/>
      <c r="BXA21" s="468"/>
      <c r="BXB21" s="468"/>
      <c r="BXC21" s="468"/>
      <c r="BXD21" s="468"/>
      <c r="BXE21" s="468"/>
      <c r="BXF21" s="468"/>
      <c r="BXG21" s="468"/>
      <c r="BXH21" s="468"/>
      <c r="BXI21" s="468"/>
      <c r="BXJ21" s="468"/>
      <c r="BXK21" s="468"/>
      <c r="BXL21" s="468"/>
      <c r="BXM21" s="468"/>
      <c r="BXN21" s="468"/>
      <c r="BXO21" s="468"/>
      <c r="BXP21" s="468"/>
      <c r="BXQ21" s="468"/>
      <c r="BXR21" s="468"/>
      <c r="BXS21" s="468"/>
      <c r="BXT21" s="468"/>
      <c r="BXU21" s="468"/>
      <c r="BXV21" s="468"/>
      <c r="BXW21" s="468"/>
      <c r="BXX21" s="468"/>
      <c r="BXY21" s="468"/>
      <c r="BXZ21" s="468"/>
      <c r="BYA21" s="468"/>
      <c r="BYB21" s="468"/>
      <c r="BYC21" s="468"/>
      <c r="BYD21" s="468"/>
      <c r="BYE21" s="468"/>
      <c r="BYF21" s="468"/>
      <c r="BYG21" s="468"/>
      <c r="BYH21" s="468"/>
      <c r="BYI21" s="468"/>
      <c r="BYJ21" s="468"/>
      <c r="BYK21" s="468"/>
      <c r="BYL21" s="468"/>
      <c r="BYM21" s="468"/>
      <c r="BYN21" s="468"/>
      <c r="BYO21" s="468"/>
      <c r="BYP21" s="468"/>
      <c r="BYQ21" s="468"/>
      <c r="BYR21" s="468"/>
      <c r="BYS21" s="468"/>
      <c r="BYT21" s="468"/>
      <c r="BYU21" s="468"/>
      <c r="BYV21" s="468"/>
      <c r="BYW21" s="468"/>
      <c r="BYX21" s="468"/>
      <c r="BYY21" s="468"/>
      <c r="BYZ21" s="468"/>
      <c r="BZA21" s="468"/>
      <c r="BZB21" s="468"/>
      <c r="BZC21" s="468"/>
      <c r="BZD21" s="468"/>
      <c r="BZE21" s="468"/>
      <c r="BZF21" s="468"/>
      <c r="BZG21" s="468"/>
      <c r="BZH21" s="468"/>
      <c r="BZI21" s="468"/>
      <c r="BZJ21" s="468"/>
      <c r="BZK21" s="468"/>
      <c r="BZL21" s="468"/>
      <c r="BZM21" s="468"/>
      <c r="BZN21" s="468"/>
      <c r="BZO21" s="468"/>
      <c r="BZP21" s="468"/>
      <c r="BZQ21" s="468"/>
      <c r="BZR21" s="468"/>
      <c r="BZS21" s="468"/>
      <c r="BZT21" s="468"/>
      <c r="BZU21" s="468"/>
      <c r="BZV21" s="468"/>
      <c r="BZW21" s="468"/>
      <c r="BZX21" s="468"/>
      <c r="BZY21" s="468"/>
      <c r="BZZ21" s="468"/>
      <c r="CAA21" s="468"/>
      <c r="CAB21" s="468"/>
      <c r="CAC21" s="468"/>
      <c r="CAD21" s="468"/>
      <c r="CAE21" s="468"/>
      <c r="CAF21" s="468"/>
      <c r="CAG21" s="468"/>
      <c r="CAH21" s="468"/>
      <c r="CAI21" s="468"/>
      <c r="CAJ21" s="468"/>
      <c r="CAK21" s="468"/>
      <c r="CAL21" s="468"/>
      <c r="CAM21" s="468"/>
      <c r="CAN21" s="468"/>
      <c r="CAO21" s="468"/>
      <c r="CAP21" s="468"/>
      <c r="CAQ21" s="468"/>
      <c r="CAR21" s="468"/>
      <c r="CAS21" s="468"/>
      <c r="CAT21" s="468"/>
      <c r="CAU21" s="468"/>
      <c r="CAV21" s="468"/>
      <c r="CAW21" s="468"/>
      <c r="CAX21" s="468"/>
      <c r="CAY21" s="468"/>
      <c r="CAZ21" s="468"/>
      <c r="CBA21" s="468"/>
      <c r="CBB21" s="468"/>
      <c r="CBC21" s="468"/>
      <c r="CBD21" s="468"/>
      <c r="CBE21" s="468"/>
      <c r="CBF21" s="468"/>
      <c r="CBG21" s="468"/>
      <c r="CBH21" s="468"/>
      <c r="CBI21" s="468"/>
      <c r="CBJ21" s="468"/>
      <c r="CBK21" s="468"/>
      <c r="CBL21" s="468"/>
      <c r="CBM21" s="468"/>
      <c r="CBN21" s="468"/>
      <c r="CBO21" s="468"/>
      <c r="CBP21" s="468"/>
      <c r="CBQ21" s="468"/>
      <c r="CBR21" s="468"/>
      <c r="CBS21" s="468"/>
      <c r="CBT21" s="468"/>
      <c r="CBU21" s="468"/>
      <c r="CBV21" s="468"/>
      <c r="CBW21" s="468"/>
      <c r="CBX21" s="468"/>
      <c r="CBY21" s="468"/>
      <c r="CBZ21" s="468"/>
      <c r="CCA21" s="468"/>
      <c r="CCB21" s="468"/>
      <c r="CCC21" s="468"/>
      <c r="CCD21" s="468"/>
      <c r="CCE21" s="468"/>
      <c r="CCF21" s="468"/>
      <c r="CCG21" s="468"/>
      <c r="CCH21" s="468"/>
      <c r="CCI21" s="468"/>
      <c r="CCJ21" s="468"/>
      <c r="CCK21" s="468"/>
      <c r="CCL21" s="468"/>
      <c r="CCM21" s="468"/>
      <c r="CCN21" s="468"/>
      <c r="CCO21" s="468"/>
      <c r="CCP21" s="468"/>
      <c r="CCQ21" s="468"/>
      <c r="CCR21" s="468"/>
      <c r="CCS21" s="468"/>
      <c r="CCT21" s="468"/>
      <c r="CCU21" s="468"/>
      <c r="CCV21" s="468"/>
      <c r="CCW21" s="468"/>
      <c r="CCX21" s="468"/>
      <c r="CCY21" s="468"/>
      <c r="CCZ21" s="468"/>
      <c r="CDA21" s="468"/>
      <c r="CDB21" s="468"/>
      <c r="CDC21" s="468"/>
      <c r="CDD21" s="468"/>
      <c r="CDE21" s="468"/>
      <c r="CDF21" s="468"/>
      <c r="CDG21" s="468"/>
      <c r="CDH21" s="468"/>
      <c r="CDI21" s="468"/>
      <c r="CDJ21" s="468"/>
      <c r="CDK21" s="468"/>
      <c r="CDL21" s="468"/>
      <c r="CDM21" s="468"/>
      <c r="CDN21" s="468"/>
      <c r="CDO21" s="468"/>
      <c r="CDP21" s="468"/>
      <c r="CDQ21" s="468"/>
      <c r="CDR21" s="468"/>
      <c r="CDS21" s="468"/>
      <c r="CDT21" s="468"/>
      <c r="CDU21" s="468"/>
      <c r="CDV21" s="468"/>
      <c r="CDW21" s="468"/>
      <c r="CDX21" s="468"/>
      <c r="CDY21" s="468"/>
      <c r="CDZ21" s="468"/>
      <c r="CEA21" s="468"/>
      <c r="CEB21" s="468"/>
      <c r="CEC21" s="468"/>
      <c r="CED21" s="468"/>
      <c r="CEE21" s="468"/>
      <c r="CEF21" s="468"/>
      <c r="CEG21" s="468"/>
      <c r="CEH21" s="468"/>
      <c r="CEI21" s="468"/>
      <c r="CEJ21" s="468"/>
      <c r="CEK21" s="468"/>
      <c r="CEL21" s="468"/>
      <c r="CEM21" s="468"/>
      <c r="CEN21" s="468"/>
      <c r="CEO21" s="468"/>
      <c r="CEP21" s="468"/>
      <c r="CEQ21" s="468"/>
      <c r="CER21" s="468"/>
      <c r="CES21" s="468"/>
      <c r="CET21" s="468"/>
      <c r="CEU21" s="468"/>
      <c r="CEV21" s="468"/>
      <c r="CEW21" s="468"/>
      <c r="CEX21" s="468"/>
      <c r="CEY21" s="468"/>
      <c r="CEZ21" s="468"/>
      <c r="CFA21" s="468"/>
      <c r="CFB21" s="468"/>
      <c r="CFC21" s="468"/>
      <c r="CFD21" s="468"/>
      <c r="CFE21" s="468"/>
      <c r="CFF21" s="468"/>
      <c r="CFG21" s="468"/>
      <c r="CFH21" s="468"/>
      <c r="CFI21" s="468"/>
      <c r="CFJ21" s="468"/>
      <c r="CFK21" s="468"/>
      <c r="CFL21" s="468"/>
      <c r="CFM21" s="468"/>
      <c r="CFN21" s="468"/>
      <c r="CFO21" s="468"/>
      <c r="CFP21" s="468"/>
      <c r="CFQ21" s="468"/>
      <c r="CFR21" s="468"/>
      <c r="CFS21" s="468"/>
      <c r="CFT21" s="468"/>
      <c r="CFU21" s="468"/>
      <c r="CFV21" s="468"/>
      <c r="CFW21" s="468"/>
      <c r="CFX21" s="468"/>
      <c r="CFY21" s="468"/>
      <c r="CFZ21" s="468"/>
      <c r="CGA21" s="468"/>
      <c r="CGB21" s="468"/>
      <c r="CGC21" s="468"/>
      <c r="CGD21" s="468"/>
      <c r="CGE21" s="468"/>
      <c r="CGF21" s="468"/>
      <c r="CGG21" s="468"/>
      <c r="CGH21" s="468"/>
      <c r="CGI21" s="468"/>
      <c r="CGJ21" s="468"/>
      <c r="CGK21" s="468"/>
      <c r="CGL21" s="468"/>
      <c r="CGM21" s="468"/>
      <c r="CGN21" s="468"/>
      <c r="CGO21" s="468"/>
      <c r="CGP21" s="468"/>
      <c r="CGQ21" s="468"/>
      <c r="CGR21" s="468"/>
      <c r="CGS21" s="468"/>
      <c r="CGT21" s="468"/>
      <c r="CGU21" s="468"/>
      <c r="CGV21" s="468"/>
      <c r="CGW21" s="468"/>
      <c r="CGX21" s="468"/>
      <c r="CGY21" s="468"/>
      <c r="CGZ21" s="468"/>
      <c r="CHA21" s="468"/>
      <c r="CHB21" s="468"/>
      <c r="CHC21" s="468"/>
      <c r="CHD21" s="468"/>
      <c r="CHE21" s="468"/>
      <c r="CHF21" s="468"/>
      <c r="CHG21" s="468"/>
      <c r="CHH21" s="468"/>
      <c r="CHI21" s="468"/>
      <c r="CHJ21" s="468"/>
      <c r="CHK21" s="468"/>
      <c r="CHL21" s="468"/>
      <c r="CHM21" s="468"/>
      <c r="CHN21" s="468"/>
      <c r="CHO21" s="468"/>
      <c r="CHP21" s="468"/>
      <c r="CHQ21" s="468"/>
      <c r="CHR21" s="468"/>
      <c r="CHS21" s="468"/>
      <c r="CHT21" s="468"/>
      <c r="CHU21" s="468"/>
      <c r="CHV21" s="468"/>
      <c r="CHW21" s="468"/>
      <c r="CHX21" s="468"/>
      <c r="CHY21" s="468"/>
      <c r="CHZ21" s="468"/>
      <c r="CIA21" s="468"/>
      <c r="CIB21" s="468"/>
      <c r="CIC21" s="468"/>
      <c r="CID21" s="468"/>
      <c r="CIE21" s="468"/>
      <c r="CIF21" s="468"/>
      <c r="CIG21" s="468"/>
      <c r="CIH21" s="468"/>
      <c r="CII21" s="468"/>
      <c r="CIJ21" s="468"/>
      <c r="CIK21" s="468"/>
      <c r="CIL21" s="468"/>
      <c r="CIM21" s="468"/>
      <c r="CIN21" s="468"/>
      <c r="CIO21" s="468"/>
      <c r="CIP21" s="468"/>
      <c r="CIQ21" s="468"/>
      <c r="CIR21" s="468"/>
      <c r="CIS21" s="468"/>
      <c r="CIT21" s="468"/>
      <c r="CIU21" s="468"/>
      <c r="CIV21" s="468"/>
      <c r="CIW21" s="468"/>
      <c r="CIX21" s="468"/>
      <c r="CIY21" s="468"/>
      <c r="CIZ21" s="468"/>
      <c r="CJA21" s="468"/>
      <c r="CJB21" s="468"/>
      <c r="CJC21" s="468"/>
      <c r="CJD21" s="468"/>
      <c r="CJE21" s="468"/>
      <c r="CJF21" s="468"/>
      <c r="CJG21" s="468"/>
      <c r="CJH21" s="468"/>
      <c r="CJI21" s="468"/>
      <c r="CJJ21" s="468"/>
      <c r="CJK21" s="468"/>
      <c r="CJL21" s="468"/>
      <c r="CJM21" s="468"/>
      <c r="CJN21" s="468"/>
      <c r="CJO21" s="468"/>
      <c r="CJP21" s="468"/>
      <c r="CJQ21" s="468"/>
      <c r="CJR21" s="468"/>
      <c r="CJS21" s="468"/>
      <c r="CJT21" s="468"/>
      <c r="CJU21" s="468"/>
      <c r="CJV21" s="468"/>
      <c r="CJW21" s="468"/>
      <c r="CJX21" s="468"/>
      <c r="CJY21" s="468"/>
      <c r="CJZ21" s="468"/>
      <c r="CKA21" s="468"/>
      <c r="CKB21" s="468"/>
      <c r="CKC21" s="468"/>
      <c r="CKD21" s="468"/>
      <c r="CKE21" s="468"/>
      <c r="CKF21" s="468"/>
      <c r="CKG21" s="468"/>
      <c r="CKH21" s="468"/>
      <c r="CKI21" s="468"/>
      <c r="CKJ21" s="468"/>
      <c r="CKK21" s="468"/>
      <c r="CKL21" s="468"/>
      <c r="CKM21" s="468"/>
      <c r="CKN21" s="468"/>
      <c r="CKO21" s="468"/>
      <c r="CKP21" s="468"/>
      <c r="CKQ21" s="468"/>
      <c r="CKR21" s="468"/>
      <c r="CKS21" s="468"/>
      <c r="CKT21" s="468"/>
      <c r="CKU21" s="468"/>
      <c r="CKV21" s="468"/>
      <c r="CKW21" s="468"/>
      <c r="CKX21" s="468"/>
      <c r="CKY21" s="468"/>
      <c r="CKZ21" s="468"/>
      <c r="CLA21" s="468"/>
      <c r="CLB21" s="468"/>
      <c r="CLC21" s="468"/>
      <c r="CLD21" s="468"/>
      <c r="CLE21" s="468"/>
      <c r="CLF21" s="468"/>
      <c r="CLG21" s="468"/>
      <c r="CLH21" s="468"/>
      <c r="CLI21" s="468"/>
      <c r="CLJ21" s="468"/>
      <c r="CLK21" s="468"/>
      <c r="CLL21" s="468"/>
      <c r="CLM21" s="468"/>
      <c r="CLN21" s="468"/>
      <c r="CLO21" s="468"/>
      <c r="CLP21" s="468"/>
      <c r="CLQ21" s="468"/>
      <c r="CLR21" s="468"/>
      <c r="CLS21" s="468"/>
      <c r="CLT21" s="468"/>
      <c r="CLU21" s="468"/>
      <c r="CLV21" s="468"/>
      <c r="CLW21" s="468"/>
      <c r="CLX21" s="468"/>
      <c r="CLY21" s="468"/>
      <c r="CLZ21" s="468"/>
      <c r="CMA21" s="468"/>
      <c r="CMB21" s="468"/>
      <c r="CMC21" s="468"/>
      <c r="CMD21" s="468"/>
      <c r="CME21" s="468"/>
      <c r="CMF21" s="468"/>
      <c r="CMG21" s="468"/>
      <c r="CMH21" s="468"/>
      <c r="CMI21" s="468"/>
      <c r="CMJ21" s="468"/>
      <c r="CMK21" s="468"/>
      <c r="CML21" s="468"/>
      <c r="CMM21" s="468"/>
      <c r="CMN21" s="468"/>
      <c r="CMO21" s="468"/>
      <c r="CMP21" s="468"/>
      <c r="CMQ21" s="468"/>
      <c r="CMR21" s="468"/>
      <c r="CMS21" s="468"/>
      <c r="CMT21" s="468"/>
      <c r="CMU21" s="468"/>
      <c r="CMV21" s="468"/>
      <c r="CMW21" s="468"/>
      <c r="CMX21" s="468"/>
      <c r="CMY21" s="468"/>
      <c r="CMZ21" s="468"/>
      <c r="CNA21" s="468"/>
      <c r="CNB21" s="468"/>
      <c r="CNC21" s="468"/>
      <c r="CND21" s="468"/>
      <c r="CNE21" s="468"/>
      <c r="CNF21" s="468"/>
      <c r="CNG21" s="468"/>
      <c r="CNH21" s="468"/>
      <c r="CNI21" s="468"/>
      <c r="CNJ21" s="468"/>
      <c r="CNK21" s="468"/>
      <c r="CNL21" s="468"/>
      <c r="CNM21" s="468"/>
      <c r="CNN21" s="468"/>
      <c r="CNO21" s="468"/>
      <c r="CNP21" s="468"/>
      <c r="CNQ21" s="468"/>
      <c r="CNR21" s="468"/>
      <c r="CNS21" s="468"/>
      <c r="CNT21" s="468"/>
      <c r="CNU21" s="468"/>
      <c r="CNV21" s="468"/>
      <c r="CNW21" s="468"/>
      <c r="CNX21" s="468"/>
      <c r="CNY21" s="468"/>
      <c r="CNZ21" s="468"/>
      <c r="COA21" s="468"/>
      <c r="COB21" s="468"/>
      <c r="COC21" s="468"/>
      <c r="COD21" s="468"/>
      <c r="COE21" s="468"/>
      <c r="COF21" s="468"/>
      <c r="COG21" s="468"/>
      <c r="COH21" s="468"/>
      <c r="COI21" s="468"/>
      <c r="COJ21" s="468"/>
      <c r="COK21" s="468"/>
      <c r="COL21" s="468"/>
      <c r="COM21" s="468"/>
      <c r="CON21" s="468"/>
      <c r="COO21" s="468"/>
      <c r="COP21" s="468"/>
      <c r="COQ21" s="468"/>
      <c r="COR21" s="468"/>
      <c r="COS21" s="468"/>
      <c r="COT21" s="468"/>
      <c r="COU21" s="468"/>
      <c r="COV21" s="468"/>
      <c r="COW21" s="468"/>
      <c r="COX21" s="468"/>
      <c r="COY21" s="468"/>
      <c r="COZ21" s="468"/>
      <c r="CPA21" s="468"/>
      <c r="CPB21" s="468"/>
      <c r="CPC21" s="468"/>
      <c r="CPD21" s="468"/>
      <c r="CPE21" s="468"/>
      <c r="CPF21" s="468"/>
      <c r="CPG21" s="468"/>
      <c r="CPH21" s="468"/>
      <c r="CPI21" s="468"/>
      <c r="CPJ21" s="468"/>
      <c r="CPK21" s="468"/>
      <c r="CPL21" s="468"/>
      <c r="CPM21" s="468"/>
      <c r="CPN21" s="468"/>
      <c r="CPO21" s="468"/>
      <c r="CPP21" s="468"/>
      <c r="CPQ21" s="468"/>
      <c r="CPR21" s="468"/>
      <c r="CPS21" s="468"/>
      <c r="CPT21" s="468"/>
      <c r="CPU21" s="468"/>
      <c r="CPV21" s="468"/>
      <c r="CPW21" s="468"/>
      <c r="CPX21" s="468"/>
      <c r="CPY21" s="468"/>
      <c r="CPZ21" s="468"/>
      <c r="CQA21" s="468"/>
      <c r="CQB21" s="468"/>
      <c r="CQC21" s="468"/>
      <c r="CQD21" s="468"/>
      <c r="CQE21" s="468"/>
      <c r="CQF21" s="468"/>
      <c r="CQG21" s="468"/>
      <c r="CQH21" s="468"/>
      <c r="CQI21" s="468"/>
      <c r="CQJ21" s="468"/>
      <c r="CQK21" s="468"/>
      <c r="CQL21" s="468"/>
      <c r="CQM21" s="468"/>
      <c r="CQN21" s="468"/>
      <c r="CQO21" s="468"/>
      <c r="CQP21" s="468"/>
      <c r="CQQ21" s="468"/>
      <c r="CQR21" s="468"/>
      <c r="CQS21" s="468"/>
      <c r="CQT21" s="468"/>
      <c r="CQU21" s="468"/>
      <c r="CQV21" s="468"/>
      <c r="CQW21" s="468"/>
      <c r="CQX21" s="468"/>
      <c r="CQY21" s="468"/>
      <c r="CQZ21" s="468"/>
      <c r="CRA21" s="468"/>
      <c r="CRB21" s="468"/>
      <c r="CRC21" s="468"/>
      <c r="CRD21" s="468"/>
      <c r="CRE21" s="468"/>
      <c r="CRF21" s="468"/>
      <c r="CRG21" s="468"/>
      <c r="CRH21" s="468"/>
      <c r="CRI21" s="468"/>
      <c r="CRJ21" s="468"/>
      <c r="CRK21" s="468"/>
      <c r="CRL21" s="468"/>
      <c r="CRM21" s="468"/>
      <c r="CRN21" s="468"/>
      <c r="CRO21" s="468"/>
      <c r="CRP21" s="468"/>
      <c r="CRQ21" s="468"/>
      <c r="CRR21" s="468"/>
      <c r="CRS21" s="468"/>
      <c r="CRT21" s="468"/>
      <c r="CRU21" s="468"/>
      <c r="CRV21" s="468"/>
      <c r="CRW21" s="468"/>
      <c r="CRX21" s="468"/>
      <c r="CRY21" s="468"/>
      <c r="CRZ21" s="468"/>
      <c r="CSA21" s="468"/>
      <c r="CSB21" s="468"/>
      <c r="CSC21" s="468"/>
      <c r="CSD21" s="468"/>
      <c r="CSE21" s="468"/>
      <c r="CSF21" s="468"/>
      <c r="CSG21" s="468"/>
      <c r="CSH21" s="468"/>
      <c r="CSI21" s="468"/>
      <c r="CSJ21" s="468"/>
      <c r="CSK21" s="468"/>
      <c r="CSL21" s="468"/>
      <c r="CSM21" s="468"/>
      <c r="CSN21" s="468"/>
      <c r="CSO21" s="468"/>
      <c r="CSP21" s="468"/>
      <c r="CSQ21" s="468"/>
      <c r="CSR21" s="468"/>
      <c r="CSS21" s="468"/>
      <c r="CST21" s="468"/>
      <c r="CSU21" s="468"/>
      <c r="CSV21" s="468"/>
      <c r="CSW21" s="468"/>
      <c r="CSX21" s="468"/>
      <c r="CSY21" s="468"/>
      <c r="CSZ21" s="468"/>
      <c r="CTA21" s="468"/>
      <c r="CTB21" s="468"/>
      <c r="CTC21" s="468"/>
      <c r="CTD21" s="468"/>
      <c r="CTE21" s="468"/>
      <c r="CTF21" s="468"/>
      <c r="CTG21" s="468"/>
      <c r="CTH21" s="468"/>
      <c r="CTI21" s="468"/>
      <c r="CTJ21" s="468"/>
      <c r="CTK21" s="468"/>
      <c r="CTL21" s="468"/>
      <c r="CTM21" s="468"/>
      <c r="CTN21" s="468"/>
      <c r="CTO21" s="468"/>
      <c r="CTP21" s="468"/>
      <c r="CTQ21" s="468"/>
      <c r="CTR21" s="468"/>
      <c r="CTS21" s="468"/>
      <c r="CTT21" s="468"/>
      <c r="CTU21" s="468"/>
      <c r="CTV21" s="468"/>
      <c r="CTW21" s="468"/>
      <c r="CTX21" s="468"/>
      <c r="CTY21" s="468"/>
      <c r="CTZ21" s="468"/>
      <c r="CUA21" s="468"/>
      <c r="CUB21" s="468"/>
      <c r="CUC21" s="468"/>
      <c r="CUD21" s="468"/>
      <c r="CUE21" s="468"/>
      <c r="CUF21" s="468"/>
      <c r="CUG21" s="468"/>
      <c r="CUH21" s="468"/>
      <c r="CUI21" s="468"/>
      <c r="CUJ21" s="468"/>
      <c r="CUK21" s="468"/>
      <c r="CUL21" s="468"/>
      <c r="CUM21" s="468"/>
      <c r="CUN21" s="468"/>
      <c r="CUO21" s="468"/>
      <c r="CUP21" s="468"/>
      <c r="CUQ21" s="468"/>
      <c r="CUR21" s="468"/>
      <c r="CUS21" s="468"/>
      <c r="CUT21" s="468"/>
      <c r="CUU21" s="468"/>
      <c r="CUV21" s="468"/>
      <c r="CUW21" s="468"/>
      <c r="CUX21" s="468"/>
      <c r="CUY21" s="468"/>
      <c r="CUZ21" s="468"/>
      <c r="CVA21" s="468"/>
      <c r="CVB21" s="468"/>
      <c r="CVC21" s="468"/>
      <c r="CVD21" s="468"/>
      <c r="CVE21" s="468"/>
      <c r="CVF21" s="468"/>
      <c r="CVG21" s="468"/>
      <c r="CVH21" s="468"/>
      <c r="CVI21" s="468"/>
      <c r="CVJ21" s="468"/>
      <c r="CVK21" s="468"/>
      <c r="CVL21" s="468"/>
      <c r="CVM21" s="468"/>
      <c r="CVN21" s="468"/>
      <c r="CVO21" s="468"/>
      <c r="CVP21" s="468"/>
      <c r="CVQ21" s="468"/>
      <c r="CVR21" s="468"/>
      <c r="CVS21" s="468"/>
      <c r="CVT21" s="468"/>
      <c r="CVU21" s="468"/>
      <c r="CVV21" s="468"/>
      <c r="CVW21" s="468"/>
      <c r="CVX21" s="468"/>
      <c r="CVY21" s="468"/>
      <c r="CVZ21" s="468"/>
      <c r="CWA21" s="468"/>
      <c r="CWB21" s="468"/>
      <c r="CWC21" s="468"/>
      <c r="CWD21" s="468"/>
      <c r="CWE21" s="468"/>
      <c r="CWF21" s="468"/>
      <c r="CWG21" s="468"/>
      <c r="CWH21" s="468"/>
      <c r="CWI21" s="468"/>
      <c r="CWJ21" s="468"/>
      <c r="CWK21" s="468"/>
      <c r="CWL21" s="468"/>
      <c r="CWM21" s="468"/>
      <c r="CWN21" s="468"/>
      <c r="CWO21" s="468"/>
      <c r="CWP21" s="468"/>
      <c r="CWQ21" s="468"/>
      <c r="CWR21" s="468"/>
      <c r="CWS21" s="468"/>
      <c r="CWT21" s="468"/>
      <c r="CWU21" s="468"/>
      <c r="CWV21" s="468"/>
      <c r="CWW21" s="468"/>
      <c r="CWX21" s="468"/>
      <c r="CWY21" s="468"/>
      <c r="CWZ21" s="468"/>
      <c r="CXA21" s="468"/>
      <c r="CXB21" s="468"/>
      <c r="CXC21" s="468"/>
      <c r="CXD21" s="468"/>
      <c r="CXE21" s="468"/>
      <c r="CXF21" s="468"/>
      <c r="CXG21" s="468"/>
      <c r="CXH21" s="468"/>
      <c r="CXI21" s="468"/>
      <c r="CXJ21" s="468"/>
      <c r="CXK21" s="468"/>
      <c r="CXL21" s="468"/>
      <c r="CXM21" s="468"/>
      <c r="CXN21" s="468"/>
      <c r="CXO21" s="468"/>
      <c r="CXP21" s="468"/>
      <c r="CXQ21" s="468"/>
      <c r="CXR21" s="468"/>
      <c r="CXS21" s="468"/>
      <c r="CXT21" s="468"/>
      <c r="CXU21" s="468"/>
      <c r="CXV21" s="468"/>
      <c r="CXW21" s="468"/>
      <c r="CXX21" s="468"/>
      <c r="CXY21" s="468"/>
      <c r="CXZ21" s="468"/>
      <c r="CYA21" s="468"/>
      <c r="CYB21" s="468"/>
      <c r="CYC21" s="468"/>
      <c r="CYD21" s="468"/>
      <c r="CYE21" s="468"/>
      <c r="CYF21" s="468"/>
      <c r="CYG21" s="468"/>
      <c r="CYH21" s="468"/>
      <c r="CYI21" s="468"/>
      <c r="CYJ21" s="468"/>
      <c r="CYK21" s="468"/>
      <c r="CYL21" s="468"/>
      <c r="CYM21" s="468"/>
      <c r="CYN21" s="468"/>
      <c r="CYO21" s="468"/>
      <c r="CYP21" s="468"/>
      <c r="CYQ21" s="468"/>
      <c r="CYR21" s="468"/>
      <c r="CYS21" s="468"/>
      <c r="CYT21" s="468"/>
      <c r="CYU21" s="468"/>
      <c r="CYV21" s="468"/>
      <c r="CYW21" s="468"/>
      <c r="CYX21" s="468"/>
      <c r="CYY21" s="468"/>
      <c r="CYZ21" s="468"/>
      <c r="CZA21" s="468"/>
      <c r="CZB21" s="468"/>
      <c r="CZC21" s="468"/>
      <c r="CZD21" s="468"/>
      <c r="CZE21" s="468"/>
      <c r="CZF21" s="468"/>
      <c r="CZG21" s="468"/>
      <c r="CZH21" s="468"/>
      <c r="CZI21" s="468"/>
      <c r="CZJ21" s="468"/>
      <c r="CZK21" s="468"/>
      <c r="CZL21" s="468"/>
      <c r="CZM21" s="468"/>
      <c r="CZN21" s="468"/>
      <c r="CZO21" s="468"/>
      <c r="CZP21" s="468"/>
      <c r="CZQ21" s="468"/>
      <c r="CZR21" s="468"/>
      <c r="CZS21" s="468"/>
      <c r="CZT21" s="468"/>
      <c r="CZU21" s="468"/>
      <c r="CZV21" s="468"/>
      <c r="CZW21" s="468"/>
      <c r="CZX21" s="468"/>
      <c r="CZY21" s="468"/>
      <c r="CZZ21" s="468"/>
      <c r="DAA21" s="468"/>
      <c r="DAB21" s="468"/>
      <c r="DAC21" s="468"/>
      <c r="DAD21" s="468"/>
      <c r="DAE21" s="468"/>
      <c r="DAF21" s="468"/>
      <c r="DAG21" s="468"/>
      <c r="DAH21" s="468"/>
      <c r="DAI21" s="468"/>
      <c r="DAJ21" s="468"/>
      <c r="DAK21" s="468"/>
      <c r="DAL21" s="468"/>
      <c r="DAM21" s="468"/>
      <c r="DAN21" s="468"/>
      <c r="DAO21" s="468"/>
      <c r="DAP21" s="468"/>
      <c r="DAQ21" s="468"/>
      <c r="DAR21" s="468"/>
      <c r="DAS21" s="468"/>
      <c r="DAT21" s="468"/>
      <c r="DAU21" s="468"/>
      <c r="DAV21" s="468"/>
      <c r="DAW21" s="468"/>
      <c r="DAX21" s="468"/>
      <c r="DAY21" s="468"/>
      <c r="DAZ21" s="468"/>
      <c r="DBA21" s="468"/>
      <c r="DBB21" s="468"/>
      <c r="DBC21" s="468"/>
      <c r="DBD21" s="468"/>
      <c r="DBE21" s="468"/>
      <c r="DBF21" s="468"/>
      <c r="DBG21" s="468"/>
      <c r="DBH21" s="468"/>
      <c r="DBI21" s="468"/>
      <c r="DBJ21" s="468"/>
      <c r="DBK21" s="468"/>
      <c r="DBL21" s="468"/>
      <c r="DBM21" s="468"/>
      <c r="DBN21" s="468"/>
      <c r="DBO21" s="468"/>
      <c r="DBP21" s="468"/>
      <c r="DBQ21" s="468"/>
      <c r="DBR21" s="468"/>
      <c r="DBS21" s="468"/>
      <c r="DBT21" s="468"/>
      <c r="DBU21" s="468"/>
      <c r="DBV21" s="468"/>
      <c r="DBW21" s="468"/>
      <c r="DBX21" s="468"/>
      <c r="DBY21" s="468"/>
      <c r="DBZ21" s="468"/>
      <c r="DCA21" s="468"/>
      <c r="DCB21" s="468"/>
      <c r="DCC21" s="468"/>
      <c r="DCD21" s="468"/>
      <c r="DCE21" s="468"/>
      <c r="DCF21" s="468"/>
      <c r="DCG21" s="468"/>
      <c r="DCH21" s="468"/>
      <c r="DCI21" s="468"/>
      <c r="DCJ21" s="468"/>
      <c r="DCK21" s="468"/>
      <c r="DCL21" s="468"/>
      <c r="DCM21" s="468"/>
      <c r="DCN21" s="468"/>
      <c r="DCO21" s="468"/>
      <c r="DCP21" s="468"/>
      <c r="DCQ21" s="468"/>
      <c r="DCR21" s="468"/>
      <c r="DCS21" s="468"/>
      <c r="DCT21" s="468"/>
      <c r="DCU21" s="468"/>
      <c r="DCV21" s="468"/>
      <c r="DCW21" s="468"/>
      <c r="DCX21" s="468"/>
      <c r="DCY21" s="468"/>
      <c r="DCZ21" s="468"/>
      <c r="DDA21" s="468"/>
      <c r="DDB21" s="468"/>
      <c r="DDC21" s="468"/>
      <c r="DDD21" s="468"/>
      <c r="DDE21" s="468"/>
      <c r="DDF21" s="468"/>
      <c r="DDG21" s="468"/>
      <c r="DDH21" s="468"/>
      <c r="DDI21" s="468"/>
      <c r="DDJ21" s="468"/>
      <c r="DDK21" s="468"/>
      <c r="DDL21" s="468"/>
      <c r="DDM21" s="468"/>
      <c r="DDN21" s="468"/>
      <c r="DDO21" s="468"/>
      <c r="DDP21" s="468"/>
      <c r="DDQ21" s="468"/>
      <c r="DDR21" s="468"/>
      <c r="DDS21" s="468"/>
      <c r="DDT21" s="468"/>
      <c r="DDU21" s="468"/>
      <c r="DDV21" s="468"/>
      <c r="DDW21" s="468"/>
      <c r="DDX21" s="468"/>
      <c r="DDY21" s="468"/>
      <c r="DDZ21" s="468"/>
      <c r="DEA21" s="468"/>
      <c r="DEB21" s="468"/>
      <c r="DEC21" s="468"/>
      <c r="DED21" s="468"/>
      <c r="DEE21" s="468"/>
      <c r="DEF21" s="468"/>
      <c r="DEG21" s="468"/>
      <c r="DEH21" s="468"/>
      <c r="DEI21" s="468"/>
      <c r="DEJ21" s="468"/>
      <c r="DEK21" s="468"/>
      <c r="DEL21" s="468"/>
      <c r="DEM21" s="468"/>
      <c r="DEN21" s="468"/>
      <c r="DEO21" s="468"/>
      <c r="DEP21" s="468"/>
      <c r="DEQ21" s="468"/>
      <c r="DER21" s="468"/>
      <c r="DES21" s="468"/>
      <c r="DET21" s="468"/>
      <c r="DEU21" s="468"/>
      <c r="DEV21" s="468"/>
      <c r="DEW21" s="468"/>
      <c r="DEX21" s="468"/>
      <c r="DEY21" s="468"/>
      <c r="DEZ21" s="468"/>
      <c r="DFA21" s="468"/>
      <c r="DFB21" s="468"/>
      <c r="DFC21" s="468"/>
      <c r="DFD21" s="468"/>
      <c r="DFE21" s="468"/>
      <c r="DFF21" s="468"/>
      <c r="DFG21" s="468"/>
      <c r="DFH21" s="468"/>
      <c r="DFI21" s="468"/>
      <c r="DFJ21" s="468"/>
      <c r="DFK21" s="468"/>
      <c r="DFL21" s="468"/>
      <c r="DFM21" s="468"/>
      <c r="DFN21" s="468"/>
      <c r="DFO21" s="468"/>
      <c r="DFP21" s="468"/>
      <c r="DFQ21" s="468"/>
      <c r="DFR21" s="468"/>
      <c r="DFS21" s="468"/>
      <c r="DFT21" s="468"/>
      <c r="DFU21" s="468"/>
      <c r="DFV21" s="468"/>
      <c r="DFW21" s="468"/>
      <c r="DFX21" s="468"/>
      <c r="DFY21" s="468"/>
      <c r="DFZ21" s="468"/>
      <c r="DGA21" s="468"/>
      <c r="DGB21" s="468"/>
      <c r="DGC21" s="468"/>
      <c r="DGD21" s="468"/>
      <c r="DGE21" s="468"/>
      <c r="DGF21" s="468"/>
      <c r="DGG21" s="468"/>
      <c r="DGH21" s="468"/>
      <c r="DGI21" s="468"/>
      <c r="DGJ21" s="468"/>
      <c r="DGK21" s="468"/>
      <c r="DGL21" s="468"/>
      <c r="DGM21" s="468"/>
      <c r="DGN21" s="468"/>
      <c r="DGO21" s="468"/>
      <c r="DGP21" s="468"/>
      <c r="DGQ21" s="468"/>
      <c r="DGR21" s="468"/>
      <c r="DGS21" s="468"/>
      <c r="DGT21" s="468"/>
      <c r="DGU21" s="468"/>
      <c r="DGV21" s="468"/>
      <c r="DGW21" s="468"/>
      <c r="DGX21" s="468"/>
      <c r="DGY21" s="468"/>
      <c r="DGZ21" s="468"/>
      <c r="DHA21" s="468"/>
      <c r="DHB21" s="468"/>
      <c r="DHC21" s="468"/>
      <c r="DHD21" s="468"/>
      <c r="DHE21" s="468"/>
      <c r="DHF21" s="468"/>
      <c r="DHG21" s="468"/>
      <c r="DHH21" s="468"/>
      <c r="DHI21" s="468"/>
      <c r="DHJ21" s="468"/>
      <c r="DHK21" s="468"/>
      <c r="DHL21" s="468"/>
      <c r="DHM21" s="468"/>
      <c r="DHN21" s="468"/>
      <c r="DHO21" s="468"/>
      <c r="DHP21" s="468"/>
      <c r="DHQ21" s="468"/>
      <c r="DHR21" s="468"/>
      <c r="DHS21" s="468"/>
      <c r="DHT21" s="468"/>
      <c r="DHU21" s="468"/>
      <c r="DHV21" s="468"/>
      <c r="DHW21" s="468"/>
      <c r="DHX21" s="468"/>
      <c r="DHY21" s="468"/>
      <c r="DHZ21" s="468"/>
      <c r="DIA21" s="468"/>
      <c r="DIB21" s="468"/>
      <c r="DIC21" s="468"/>
      <c r="DID21" s="468"/>
      <c r="DIE21" s="468"/>
      <c r="DIF21" s="468"/>
      <c r="DIG21" s="468"/>
      <c r="DIH21" s="468"/>
      <c r="DII21" s="468"/>
      <c r="DIJ21" s="468"/>
      <c r="DIK21" s="468"/>
      <c r="DIL21" s="468"/>
      <c r="DIM21" s="468"/>
      <c r="DIN21" s="468"/>
      <c r="DIO21" s="468"/>
      <c r="DIP21" s="468"/>
      <c r="DIQ21" s="468"/>
      <c r="DIR21" s="468"/>
      <c r="DIS21" s="468"/>
      <c r="DIT21" s="468"/>
      <c r="DIU21" s="468"/>
      <c r="DIV21" s="468"/>
      <c r="DIW21" s="468"/>
      <c r="DIX21" s="468"/>
      <c r="DIY21" s="468"/>
      <c r="DIZ21" s="468"/>
      <c r="DJA21" s="468"/>
      <c r="DJB21" s="468"/>
      <c r="DJC21" s="468"/>
      <c r="DJD21" s="468"/>
      <c r="DJE21" s="468"/>
      <c r="DJF21" s="468"/>
      <c r="DJG21" s="468"/>
      <c r="DJH21" s="468"/>
      <c r="DJI21" s="468"/>
      <c r="DJJ21" s="468"/>
      <c r="DJK21" s="468"/>
      <c r="DJL21" s="468"/>
      <c r="DJM21" s="468"/>
      <c r="DJN21" s="468"/>
      <c r="DJO21" s="468"/>
      <c r="DJP21" s="468"/>
      <c r="DJQ21" s="468"/>
      <c r="DJR21" s="468"/>
      <c r="DJS21" s="468"/>
      <c r="DJT21" s="468"/>
      <c r="DJU21" s="468"/>
      <c r="DJV21" s="468"/>
      <c r="DJW21" s="468"/>
      <c r="DJX21" s="468"/>
      <c r="DJY21" s="468"/>
      <c r="DJZ21" s="468"/>
      <c r="DKA21" s="468"/>
      <c r="DKB21" s="468"/>
      <c r="DKC21" s="468"/>
      <c r="DKD21" s="468"/>
      <c r="DKE21" s="468"/>
      <c r="DKF21" s="468"/>
      <c r="DKG21" s="468"/>
      <c r="DKH21" s="468"/>
      <c r="DKI21" s="468"/>
      <c r="DKJ21" s="468"/>
      <c r="DKK21" s="468"/>
      <c r="DKL21" s="468"/>
      <c r="DKM21" s="468"/>
      <c r="DKN21" s="468"/>
      <c r="DKO21" s="468"/>
      <c r="DKP21" s="468"/>
      <c r="DKQ21" s="468"/>
      <c r="DKR21" s="468"/>
      <c r="DKS21" s="468"/>
      <c r="DKT21" s="468"/>
      <c r="DKU21" s="468"/>
      <c r="DKV21" s="468"/>
      <c r="DKW21" s="468"/>
      <c r="DKX21" s="468"/>
      <c r="DKY21" s="468"/>
      <c r="DKZ21" s="468"/>
      <c r="DLA21" s="468"/>
      <c r="DLB21" s="468"/>
      <c r="DLC21" s="468"/>
      <c r="DLD21" s="468"/>
      <c r="DLE21" s="468"/>
      <c r="DLF21" s="468"/>
      <c r="DLG21" s="468"/>
      <c r="DLH21" s="468"/>
      <c r="DLI21" s="468"/>
      <c r="DLJ21" s="468"/>
      <c r="DLK21" s="468"/>
      <c r="DLL21" s="468"/>
      <c r="DLM21" s="468"/>
      <c r="DLN21" s="468"/>
      <c r="DLO21" s="468"/>
      <c r="DLP21" s="468"/>
      <c r="DLQ21" s="468"/>
      <c r="DLR21" s="468"/>
      <c r="DLS21" s="468"/>
      <c r="DLT21" s="468"/>
      <c r="DLU21" s="468"/>
      <c r="DLV21" s="468"/>
      <c r="DLW21" s="468"/>
      <c r="DLX21" s="468"/>
      <c r="DLY21" s="468"/>
      <c r="DLZ21" s="468"/>
      <c r="DMA21" s="468"/>
      <c r="DMB21" s="468"/>
      <c r="DMC21" s="468"/>
      <c r="DMD21" s="468"/>
      <c r="DME21" s="468"/>
      <c r="DMF21" s="468"/>
      <c r="DMG21" s="468"/>
      <c r="DMH21" s="468"/>
      <c r="DMI21" s="468"/>
      <c r="DMJ21" s="468"/>
      <c r="DMK21" s="468"/>
      <c r="DML21" s="468"/>
      <c r="DMM21" s="468"/>
      <c r="DMN21" s="468"/>
      <c r="DMO21" s="468"/>
      <c r="DMP21" s="468"/>
      <c r="DMQ21" s="468"/>
      <c r="DMR21" s="468"/>
      <c r="DMS21" s="468"/>
      <c r="DMT21" s="468"/>
      <c r="DMU21" s="468"/>
      <c r="DMV21" s="468"/>
      <c r="DMW21" s="468"/>
      <c r="DMX21" s="468"/>
      <c r="DMY21" s="468"/>
      <c r="DMZ21" s="468"/>
      <c r="DNA21" s="468"/>
      <c r="DNB21" s="468"/>
      <c r="DNC21" s="468"/>
      <c r="DND21" s="468"/>
      <c r="DNE21" s="468"/>
      <c r="DNF21" s="468"/>
      <c r="DNG21" s="468"/>
      <c r="DNH21" s="468"/>
      <c r="DNI21" s="468"/>
      <c r="DNJ21" s="468"/>
      <c r="DNK21" s="468"/>
      <c r="DNL21" s="468"/>
      <c r="DNM21" s="468"/>
      <c r="DNN21" s="468"/>
      <c r="DNO21" s="468"/>
      <c r="DNP21" s="468"/>
      <c r="DNQ21" s="468"/>
      <c r="DNR21" s="468"/>
      <c r="DNS21" s="468"/>
      <c r="DNT21" s="468"/>
      <c r="DNU21" s="468"/>
      <c r="DNV21" s="468"/>
      <c r="DNW21" s="468"/>
      <c r="DNX21" s="468"/>
      <c r="DNY21" s="468"/>
      <c r="DNZ21" s="468"/>
      <c r="DOA21" s="468"/>
      <c r="DOB21" s="468"/>
      <c r="DOC21" s="468"/>
      <c r="DOD21" s="468"/>
      <c r="DOE21" s="468"/>
      <c r="DOF21" s="468"/>
      <c r="DOG21" s="468"/>
      <c r="DOH21" s="468"/>
      <c r="DOI21" s="468"/>
      <c r="DOJ21" s="468"/>
      <c r="DOK21" s="468"/>
      <c r="DOL21" s="468"/>
      <c r="DOM21" s="468"/>
      <c r="DON21" s="468"/>
      <c r="DOO21" s="468"/>
      <c r="DOP21" s="468"/>
      <c r="DOQ21" s="468"/>
      <c r="DOR21" s="468"/>
      <c r="DOS21" s="468"/>
      <c r="DOT21" s="468"/>
      <c r="DOU21" s="468"/>
      <c r="DOV21" s="468"/>
      <c r="DOW21" s="468"/>
      <c r="DOX21" s="468"/>
      <c r="DOY21" s="468"/>
      <c r="DOZ21" s="468"/>
      <c r="DPA21" s="468"/>
      <c r="DPB21" s="468"/>
      <c r="DPC21" s="468"/>
      <c r="DPD21" s="468"/>
      <c r="DPE21" s="468"/>
      <c r="DPF21" s="468"/>
      <c r="DPG21" s="468"/>
      <c r="DPH21" s="468"/>
      <c r="DPI21" s="468"/>
      <c r="DPJ21" s="468"/>
      <c r="DPK21" s="468"/>
      <c r="DPL21" s="468"/>
      <c r="DPM21" s="468"/>
      <c r="DPN21" s="468"/>
      <c r="DPO21" s="468"/>
      <c r="DPP21" s="468"/>
      <c r="DPQ21" s="468"/>
      <c r="DPR21" s="468"/>
      <c r="DPS21" s="468"/>
      <c r="DPT21" s="468"/>
      <c r="DPU21" s="468"/>
      <c r="DPV21" s="468"/>
      <c r="DPW21" s="468"/>
      <c r="DPX21" s="468"/>
      <c r="DPY21" s="468"/>
      <c r="DPZ21" s="468"/>
      <c r="DQA21" s="468"/>
      <c r="DQB21" s="468"/>
      <c r="DQC21" s="468"/>
      <c r="DQD21" s="468"/>
      <c r="DQE21" s="468"/>
      <c r="DQF21" s="468"/>
      <c r="DQG21" s="468"/>
      <c r="DQH21" s="468"/>
      <c r="DQI21" s="468"/>
      <c r="DQJ21" s="468"/>
      <c r="DQK21" s="468"/>
      <c r="DQL21" s="468"/>
      <c r="DQM21" s="468"/>
      <c r="DQN21" s="468"/>
      <c r="DQO21" s="468"/>
      <c r="DQP21" s="468"/>
      <c r="DQQ21" s="468"/>
      <c r="DQR21" s="468"/>
      <c r="DQS21" s="468"/>
      <c r="DQT21" s="468"/>
      <c r="DQU21" s="468"/>
      <c r="DQV21" s="468"/>
      <c r="DQW21" s="468"/>
      <c r="DQX21" s="468"/>
      <c r="DQY21" s="468"/>
      <c r="DQZ21" s="468"/>
      <c r="DRA21" s="468"/>
      <c r="DRB21" s="468"/>
      <c r="DRC21" s="468"/>
      <c r="DRD21" s="468"/>
      <c r="DRE21" s="468"/>
      <c r="DRF21" s="468"/>
      <c r="DRG21" s="468"/>
      <c r="DRH21" s="468"/>
      <c r="DRI21" s="468"/>
      <c r="DRJ21" s="468"/>
      <c r="DRK21" s="468"/>
      <c r="DRL21" s="468"/>
      <c r="DRM21" s="468"/>
      <c r="DRN21" s="468"/>
      <c r="DRO21" s="468"/>
      <c r="DRP21" s="468"/>
      <c r="DRQ21" s="468"/>
      <c r="DRR21" s="468"/>
      <c r="DRS21" s="468"/>
      <c r="DRT21" s="468"/>
      <c r="DRU21" s="468"/>
      <c r="DRV21" s="468"/>
      <c r="DRW21" s="468"/>
      <c r="DRX21" s="468"/>
      <c r="DRY21" s="468"/>
      <c r="DRZ21" s="468"/>
      <c r="DSA21" s="468"/>
      <c r="DSB21" s="468"/>
      <c r="DSC21" s="468"/>
      <c r="DSD21" s="468"/>
      <c r="DSE21" s="468"/>
      <c r="DSF21" s="468"/>
      <c r="DSG21" s="468"/>
      <c r="DSH21" s="468"/>
      <c r="DSI21" s="468"/>
      <c r="DSJ21" s="468"/>
      <c r="DSK21" s="468"/>
      <c r="DSL21" s="468"/>
      <c r="DSM21" s="468"/>
      <c r="DSN21" s="468"/>
      <c r="DSO21" s="468"/>
      <c r="DSP21" s="468"/>
      <c r="DSQ21" s="468"/>
      <c r="DSR21" s="468"/>
      <c r="DSS21" s="468"/>
      <c r="DST21" s="468"/>
      <c r="DSU21" s="468"/>
      <c r="DSV21" s="468"/>
      <c r="DSW21" s="468"/>
      <c r="DSX21" s="468"/>
      <c r="DSY21" s="468"/>
      <c r="DSZ21" s="468"/>
      <c r="DTA21" s="468"/>
      <c r="DTB21" s="468"/>
      <c r="DTC21" s="468"/>
      <c r="DTD21" s="468"/>
      <c r="DTE21" s="468"/>
      <c r="DTF21" s="468"/>
      <c r="DTG21" s="468"/>
      <c r="DTH21" s="468"/>
      <c r="DTI21" s="468"/>
      <c r="DTJ21" s="468"/>
      <c r="DTK21" s="468"/>
      <c r="DTL21" s="468"/>
      <c r="DTM21" s="468"/>
      <c r="DTN21" s="468"/>
      <c r="DTO21" s="468"/>
      <c r="DTP21" s="468"/>
      <c r="DTQ21" s="468"/>
      <c r="DTR21" s="468"/>
      <c r="DTS21" s="468"/>
      <c r="DTT21" s="468"/>
      <c r="DTU21" s="468"/>
      <c r="DTV21" s="468"/>
      <c r="DTW21" s="468"/>
      <c r="DTX21" s="468"/>
      <c r="DTY21" s="468"/>
      <c r="DTZ21" s="468"/>
      <c r="DUA21" s="468"/>
      <c r="DUB21" s="468"/>
      <c r="DUC21" s="468"/>
      <c r="DUD21" s="468"/>
      <c r="DUE21" s="468"/>
      <c r="DUF21" s="468"/>
      <c r="DUG21" s="468"/>
      <c r="DUH21" s="468"/>
      <c r="DUI21" s="468"/>
      <c r="DUJ21" s="468"/>
      <c r="DUK21" s="468"/>
      <c r="DUL21" s="468"/>
      <c r="DUM21" s="468"/>
      <c r="DUN21" s="468"/>
      <c r="DUO21" s="468"/>
      <c r="DUP21" s="468"/>
      <c r="DUQ21" s="468"/>
      <c r="DUR21" s="468"/>
      <c r="DUS21" s="468"/>
      <c r="DUT21" s="468"/>
      <c r="DUU21" s="468"/>
      <c r="DUV21" s="468"/>
      <c r="DUW21" s="468"/>
      <c r="DUX21" s="468"/>
      <c r="DUY21" s="468"/>
      <c r="DUZ21" s="468"/>
      <c r="DVA21" s="468"/>
      <c r="DVB21" s="468"/>
      <c r="DVC21" s="468"/>
      <c r="DVD21" s="468"/>
      <c r="DVE21" s="468"/>
      <c r="DVF21" s="468"/>
      <c r="DVG21" s="468"/>
      <c r="DVH21" s="468"/>
      <c r="DVI21" s="468"/>
      <c r="DVJ21" s="468"/>
      <c r="DVK21" s="468"/>
      <c r="DVL21" s="468"/>
      <c r="DVM21" s="468"/>
      <c r="DVN21" s="468"/>
      <c r="DVO21" s="468"/>
      <c r="DVP21" s="468"/>
      <c r="DVQ21" s="468"/>
      <c r="DVR21" s="468"/>
      <c r="DVS21" s="468"/>
      <c r="DVT21" s="468"/>
      <c r="DVU21" s="468"/>
      <c r="DVV21" s="468"/>
      <c r="DVW21" s="468"/>
      <c r="DVX21" s="468"/>
      <c r="DVY21" s="468"/>
      <c r="DVZ21" s="468"/>
      <c r="DWA21" s="468"/>
      <c r="DWB21" s="468"/>
      <c r="DWC21" s="468"/>
      <c r="DWD21" s="468"/>
      <c r="DWE21" s="468"/>
      <c r="DWF21" s="468"/>
      <c r="DWG21" s="468"/>
      <c r="DWH21" s="468"/>
      <c r="DWI21" s="468"/>
      <c r="DWJ21" s="468"/>
      <c r="DWK21" s="468"/>
      <c r="DWL21" s="468"/>
      <c r="DWM21" s="468"/>
      <c r="DWN21" s="468"/>
      <c r="DWO21" s="468"/>
      <c r="DWP21" s="468"/>
      <c r="DWQ21" s="468"/>
      <c r="DWR21" s="468"/>
      <c r="DWS21" s="468"/>
      <c r="DWT21" s="468"/>
      <c r="DWU21" s="468"/>
      <c r="DWV21" s="468"/>
      <c r="DWW21" s="468"/>
      <c r="DWX21" s="468"/>
      <c r="DWY21" s="468"/>
      <c r="DWZ21" s="468"/>
      <c r="DXA21" s="468"/>
      <c r="DXB21" s="468"/>
      <c r="DXC21" s="468"/>
      <c r="DXD21" s="468"/>
      <c r="DXE21" s="468"/>
      <c r="DXF21" s="468"/>
      <c r="DXG21" s="468"/>
      <c r="DXH21" s="468"/>
      <c r="DXI21" s="468"/>
      <c r="DXJ21" s="468"/>
      <c r="DXK21" s="468"/>
      <c r="DXL21" s="468"/>
      <c r="DXM21" s="468"/>
      <c r="DXN21" s="468"/>
      <c r="DXO21" s="468"/>
      <c r="DXP21" s="468"/>
      <c r="DXQ21" s="468"/>
      <c r="DXR21" s="468"/>
      <c r="DXS21" s="468"/>
      <c r="DXT21" s="468"/>
      <c r="DXU21" s="468"/>
      <c r="DXV21" s="468"/>
      <c r="DXW21" s="468"/>
      <c r="DXX21" s="468"/>
      <c r="DXY21" s="468"/>
      <c r="DXZ21" s="468"/>
      <c r="DYA21" s="468"/>
      <c r="DYB21" s="468"/>
      <c r="DYC21" s="468"/>
      <c r="DYD21" s="468"/>
      <c r="DYE21" s="468"/>
      <c r="DYF21" s="468"/>
      <c r="DYG21" s="468"/>
      <c r="DYH21" s="468"/>
      <c r="DYI21" s="468"/>
      <c r="DYJ21" s="468"/>
      <c r="DYK21" s="468"/>
      <c r="DYL21" s="468"/>
      <c r="DYM21" s="468"/>
      <c r="DYN21" s="468"/>
      <c r="DYO21" s="468"/>
      <c r="DYP21" s="468"/>
      <c r="DYQ21" s="468"/>
      <c r="DYR21" s="468"/>
      <c r="DYS21" s="468"/>
      <c r="DYT21" s="468"/>
      <c r="DYU21" s="468"/>
      <c r="DYV21" s="468"/>
      <c r="DYW21" s="468"/>
      <c r="DYX21" s="468"/>
      <c r="DYY21" s="468"/>
      <c r="DYZ21" s="468"/>
      <c r="DZA21" s="468"/>
      <c r="DZB21" s="468"/>
      <c r="DZC21" s="468"/>
      <c r="DZD21" s="468"/>
      <c r="DZE21" s="468"/>
      <c r="DZF21" s="468"/>
      <c r="DZG21" s="468"/>
      <c r="DZH21" s="468"/>
      <c r="DZI21" s="468"/>
      <c r="DZJ21" s="468"/>
      <c r="DZK21" s="468"/>
      <c r="DZL21" s="468"/>
      <c r="DZM21" s="468"/>
      <c r="DZN21" s="468"/>
      <c r="DZO21" s="468"/>
      <c r="DZP21" s="468"/>
      <c r="DZQ21" s="468"/>
      <c r="DZR21" s="468"/>
      <c r="DZS21" s="468"/>
      <c r="DZT21" s="468"/>
      <c r="DZU21" s="468"/>
      <c r="DZV21" s="468"/>
      <c r="DZW21" s="468"/>
      <c r="DZX21" s="468"/>
      <c r="DZY21" s="468"/>
      <c r="DZZ21" s="468"/>
      <c r="EAA21" s="468"/>
      <c r="EAB21" s="468"/>
      <c r="EAC21" s="468"/>
      <c r="EAD21" s="468"/>
      <c r="EAE21" s="468"/>
      <c r="EAF21" s="468"/>
      <c r="EAG21" s="468"/>
      <c r="EAH21" s="468"/>
      <c r="EAI21" s="468"/>
      <c r="EAJ21" s="468"/>
      <c r="EAK21" s="468"/>
      <c r="EAL21" s="468"/>
      <c r="EAM21" s="468"/>
      <c r="EAN21" s="468"/>
      <c r="EAO21" s="468"/>
      <c r="EAP21" s="468"/>
      <c r="EAQ21" s="468"/>
      <c r="EAR21" s="468"/>
      <c r="EAS21" s="468"/>
      <c r="EAT21" s="468"/>
      <c r="EAU21" s="468"/>
      <c r="EAV21" s="468"/>
      <c r="EAW21" s="468"/>
      <c r="EAX21" s="468"/>
      <c r="EAY21" s="468"/>
      <c r="EAZ21" s="468"/>
      <c r="EBA21" s="468"/>
      <c r="EBB21" s="468"/>
      <c r="EBC21" s="468"/>
      <c r="EBD21" s="468"/>
      <c r="EBE21" s="468"/>
      <c r="EBF21" s="468"/>
      <c r="EBG21" s="468"/>
      <c r="EBH21" s="468"/>
      <c r="EBI21" s="468"/>
      <c r="EBJ21" s="468"/>
      <c r="EBK21" s="468"/>
      <c r="EBL21" s="468"/>
      <c r="EBM21" s="468"/>
      <c r="EBN21" s="468"/>
      <c r="EBO21" s="468"/>
      <c r="EBP21" s="468"/>
      <c r="EBQ21" s="468"/>
      <c r="EBR21" s="468"/>
      <c r="EBS21" s="468"/>
      <c r="EBT21" s="468"/>
      <c r="EBU21" s="468"/>
      <c r="EBV21" s="468"/>
      <c r="EBW21" s="468"/>
      <c r="EBX21" s="468"/>
      <c r="EBY21" s="468"/>
      <c r="EBZ21" s="468"/>
      <c r="ECA21" s="468"/>
      <c r="ECB21" s="468"/>
      <c r="ECC21" s="468"/>
      <c r="ECD21" s="468"/>
      <c r="ECE21" s="468"/>
      <c r="ECF21" s="468"/>
      <c r="ECG21" s="468"/>
      <c r="ECH21" s="468"/>
      <c r="ECI21" s="468"/>
      <c r="ECJ21" s="468"/>
      <c r="ECK21" s="468"/>
      <c r="ECL21" s="468"/>
      <c r="ECM21" s="468"/>
      <c r="ECN21" s="468"/>
      <c r="ECO21" s="468"/>
      <c r="ECP21" s="468"/>
      <c r="ECQ21" s="468"/>
      <c r="ECR21" s="468"/>
      <c r="ECS21" s="468"/>
      <c r="ECT21" s="468"/>
      <c r="ECU21" s="468"/>
      <c r="ECV21" s="468"/>
      <c r="ECW21" s="468"/>
      <c r="ECX21" s="468"/>
      <c r="ECY21" s="468"/>
      <c r="ECZ21" s="468"/>
      <c r="EDA21" s="468"/>
      <c r="EDB21" s="468"/>
      <c r="EDC21" s="468"/>
      <c r="EDD21" s="468"/>
      <c r="EDE21" s="468"/>
      <c r="EDF21" s="468"/>
      <c r="EDG21" s="468"/>
      <c r="EDH21" s="468"/>
      <c r="EDI21" s="468"/>
      <c r="EDJ21" s="468"/>
      <c r="EDK21" s="468"/>
      <c r="EDL21" s="468"/>
      <c r="EDM21" s="468"/>
      <c r="EDN21" s="468"/>
      <c r="EDO21" s="468"/>
      <c r="EDP21" s="468"/>
      <c r="EDQ21" s="468"/>
      <c r="EDR21" s="468"/>
      <c r="EDS21" s="468"/>
      <c r="EDT21" s="468"/>
      <c r="EDU21" s="468"/>
      <c r="EDV21" s="468"/>
      <c r="EDW21" s="468"/>
      <c r="EDX21" s="468"/>
      <c r="EDY21" s="468"/>
      <c r="EDZ21" s="468"/>
      <c r="EEA21" s="468"/>
      <c r="EEB21" s="468"/>
      <c r="EEC21" s="468"/>
      <c r="EED21" s="468"/>
      <c r="EEE21" s="468"/>
      <c r="EEF21" s="468"/>
      <c r="EEG21" s="468"/>
      <c r="EEH21" s="468"/>
      <c r="EEI21" s="468"/>
      <c r="EEJ21" s="468"/>
      <c r="EEK21" s="468"/>
      <c r="EEL21" s="468"/>
      <c r="EEM21" s="468"/>
      <c r="EEN21" s="468"/>
      <c r="EEO21" s="468"/>
      <c r="EEP21" s="468"/>
      <c r="EEQ21" s="468"/>
      <c r="EER21" s="468"/>
      <c r="EES21" s="468"/>
      <c r="EET21" s="468"/>
      <c r="EEU21" s="468"/>
      <c r="EEV21" s="468"/>
      <c r="EEW21" s="468"/>
      <c r="EEX21" s="468"/>
      <c r="EEY21" s="468"/>
      <c r="EEZ21" s="468"/>
      <c r="EFA21" s="468"/>
      <c r="EFB21" s="468"/>
      <c r="EFC21" s="468"/>
      <c r="EFD21" s="468"/>
      <c r="EFE21" s="468"/>
      <c r="EFF21" s="468"/>
      <c r="EFG21" s="468"/>
      <c r="EFH21" s="468"/>
      <c r="EFI21" s="468"/>
      <c r="EFJ21" s="468"/>
      <c r="EFK21" s="468"/>
      <c r="EFL21" s="468"/>
      <c r="EFM21" s="468"/>
      <c r="EFN21" s="468"/>
      <c r="EFO21" s="468"/>
      <c r="EFP21" s="468"/>
      <c r="EFQ21" s="468"/>
      <c r="EFR21" s="468"/>
      <c r="EFS21" s="468"/>
      <c r="EFT21" s="468"/>
      <c r="EFU21" s="468"/>
      <c r="EFV21" s="468"/>
      <c r="EFW21" s="468"/>
      <c r="EFX21" s="468"/>
      <c r="EFY21" s="468"/>
      <c r="EFZ21" s="468"/>
      <c r="EGA21" s="468"/>
      <c r="EGB21" s="468"/>
      <c r="EGC21" s="468"/>
      <c r="EGD21" s="468"/>
      <c r="EGE21" s="468"/>
      <c r="EGF21" s="468"/>
      <c r="EGG21" s="468"/>
      <c r="EGH21" s="468"/>
      <c r="EGI21" s="468"/>
      <c r="EGJ21" s="468"/>
      <c r="EGK21" s="468"/>
      <c r="EGL21" s="468"/>
      <c r="EGM21" s="468"/>
      <c r="EGN21" s="468"/>
      <c r="EGO21" s="468"/>
      <c r="EGP21" s="468"/>
      <c r="EGQ21" s="468"/>
      <c r="EGR21" s="468"/>
      <c r="EGS21" s="468"/>
      <c r="EGT21" s="468"/>
      <c r="EGU21" s="468"/>
      <c r="EGV21" s="468"/>
      <c r="EGW21" s="468"/>
      <c r="EGX21" s="468"/>
      <c r="EGY21" s="468"/>
      <c r="EGZ21" s="468"/>
      <c r="EHA21" s="468"/>
      <c r="EHB21" s="468"/>
      <c r="EHC21" s="468"/>
      <c r="EHD21" s="468"/>
      <c r="EHE21" s="468"/>
      <c r="EHF21" s="468"/>
      <c r="EHG21" s="468"/>
      <c r="EHH21" s="468"/>
      <c r="EHI21" s="468"/>
      <c r="EHJ21" s="468"/>
      <c r="EHK21" s="468"/>
      <c r="EHL21" s="468"/>
      <c r="EHM21" s="468"/>
      <c r="EHN21" s="468"/>
      <c r="EHO21" s="468"/>
      <c r="EHP21" s="468"/>
      <c r="EHQ21" s="468"/>
      <c r="EHR21" s="468"/>
      <c r="EHS21" s="468"/>
      <c r="EHT21" s="468"/>
      <c r="EHU21" s="468"/>
      <c r="EHV21" s="468"/>
      <c r="EHW21" s="468"/>
      <c r="EHX21" s="468"/>
      <c r="EHY21" s="468"/>
      <c r="EHZ21" s="468"/>
      <c r="EIA21" s="468"/>
      <c r="EIB21" s="468"/>
      <c r="EIC21" s="468"/>
      <c r="EID21" s="468"/>
      <c r="EIE21" s="468"/>
      <c r="EIF21" s="468"/>
      <c r="EIG21" s="468"/>
      <c r="EIH21" s="468"/>
      <c r="EII21" s="468"/>
      <c r="EIJ21" s="468"/>
      <c r="EIK21" s="468"/>
      <c r="EIL21" s="468"/>
      <c r="EIM21" s="468"/>
      <c r="EIN21" s="468"/>
      <c r="EIO21" s="468"/>
      <c r="EIP21" s="468"/>
      <c r="EIQ21" s="468"/>
      <c r="EIR21" s="468"/>
      <c r="EIS21" s="468"/>
      <c r="EIT21" s="468"/>
      <c r="EIU21" s="468"/>
      <c r="EIV21" s="468"/>
      <c r="EIW21" s="468"/>
      <c r="EIX21" s="468"/>
      <c r="EIY21" s="468"/>
      <c r="EIZ21" s="468"/>
      <c r="EJA21" s="468"/>
      <c r="EJB21" s="468"/>
      <c r="EJC21" s="468"/>
      <c r="EJD21" s="468"/>
      <c r="EJE21" s="468"/>
      <c r="EJF21" s="468"/>
      <c r="EJG21" s="468"/>
      <c r="EJH21" s="468"/>
      <c r="EJI21" s="468"/>
      <c r="EJJ21" s="468"/>
      <c r="EJK21" s="468"/>
      <c r="EJL21" s="468"/>
      <c r="EJM21" s="468"/>
      <c r="EJN21" s="468"/>
      <c r="EJO21" s="468"/>
      <c r="EJP21" s="468"/>
      <c r="EJQ21" s="468"/>
      <c r="EJR21" s="468"/>
      <c r="EJS21" s="468"/>
      <c r="EJT21" s="468"/>
      <c r="EJU21" s="468"/>
      <c r="EJV21" s="468"/>
      <c r="EJW21" s="468"/>
      <c r="EJX21" s="468"/>
      <c r="EJY21" s="468"/>
      <c r="EJZ21" s="468"/>
      <c r="EKA21" s="468"/>
      <c r="EKB21" s="468"/>
      <c r="EKC21" s="468"/>
      <c r="EKD21" s="468"/>
      <c r="EKE21" s="468"/>
      <c r="EKF21" s="468"/>
      <c r="EKG21" s="468"/>
      <c r="EKH21" s="468"/>
      <c r="EKI21" s="468"/>
      <c r="EKJ21" s="468"/>
      <c r="EKK21" s="468"/>
      <c r="EKL21" s="468"/>
      <c r="EKM21" s="468"/>
      <c r="EKN21" s="468"/>
      <c r="EKO21" s="468"/>
      <c r="EKP21" s="468"/>
      <c r="EKQ21" s="468"/>
      <c r="EKR21" s="468"/>
      <c r="EKS21" s="468"/>
      <c r="EKT21" s="468"/>
      <c r="EKU21" s="468"/>
      <c r="EKV21" s="468"/>
      <c r="EKW21" s="468"/>
      <c r="EKX21" s="468"/>
      <c r="EKY21" s="468"/>
      <c r="EKZ21" s="468"/>
      <c r="ELA21" s="468"/>
      <c r="ELB21" s="468"/>
      <c r="ELC21" s="468"/>
      <c r="ELD21" s="468"/>
      <c r="ELE21" s="468"/>
      <c r="ELF21" s="468"/>
      <c r="ELG21" s="468"/>
      <c r="ELH21" s="468"/>
      <c r="ELI21" s="468"/>
      <c r="ELJ21" s="468"/>
      <c r="ELK21" s="468"/>
      <c r="ELL21" s="468"/>
      <c r="ELM21" s="468"/>
      <c r="ELN21" s="468"/>
      <c r="ELO21" s="468"/>
      <c r="ELP21" s="468"/>
      <c r="ELQ21" s="468"/>
      <c r="ELR21" s="468"/>
      <c r="ELS21" s="468"/>
      <c r="ELT21" s="468"/>
      <c r="ELU21" s="468"/>
      <c r="ELV21" s="468"/>
      <c r="ELW21" s="468"/>
      <c r="ELX21" s="468"/>
      <c r="ELY21" s="468"/>
      <c r="ELZ21" s="468"/>
      <c r="EMA21" s="468"/>
      <c r="EMB21" s="468"/>
      <c r="EMC21" s="468"/>
      <c r="EMD21" s="468"/>
      <c r="EME21" s="468"/>
      <c r="EMF21" s="468"/>
      <c r="EMG21" s="468"/>
      <c r="EMH21" s="468"/>
      <c r="EMI21" s="468"/>
      <c r="EMJ21" s="468"/>
      <c r="EMK21" s="468"/>
      <c r="EML21" s="468"/>
      <c r="EMM21" s="468"/>
      <c r="EMN21" s="468"/>
      <c r="EMO21" s="468"/>
      <c r="EMP21" s="468"/>
      <c r="EMQ21" s="468"/>
      <c r="EMR21" s="468"/>
      <c r="EMS21" s="468"/>
      <c r="EMT21" s="468"/>
      <c r="EMU21" s="468"/>
      <c r="EMV21" s="468"/>
      <c r="EMW21" s="468"/>
      <c r="EMX21" s="468"/>
      <c r="EMY21" s="468"/>
      <c r="EMZ21" s="468"/>
      <c r="ENA21" s="468"/>
      <c r="ENB21" s="468"/>
      <c r="ENC21" s="468"/>
      <c r="END21" s="468"/>
      <c r="ENE21" s="468"/>
      <c r="ENF21" s="468"/>
      <c r="ENG21" s="468"/>
      <c r="ENH21" s="468"/>
      <c r="ENI21" s="468"/>
      <c r="ENJ21" s="468"/>
      <c r="ENK21" s="468"/>
      <c r="ENL21" s="468"/>
      <c r="ENM21" s="468"/>
      <c r="ENN21" s="468"/>
      <c r="ENO21" s="468"/>
      <c r="ENP21" s="468"/>
      <c r="ENQ21" s="468"/>
      <c r="ENR21" s="468"/>
      <c r="ENS21" s="468"/>
      <c r="ENT21" s="468"/>
      <c r="ENU21" s="468"/>
      <c r="ENV21" s="468"/>
      <c r="ENW21" s="468"/>
      <c r="ENX21" s="468"/>
      <c r="ENY21" s="468"/>
      <c r="ENZ21" s="468"/>
      <c r="EOA21" s="468"/>
      <c r="EOB21" s="468"/>
      <c r="EOC21" s="468"/>
      <c r="EOD21" s="468"/>
      <c r="EOE21" s="468"/>
      <c r="EOF21" s="468"/>
      <c r="EOG21" s="468"/>
      <c r="EOH21" s="468"/>
      <c r="EOI21" s="468"/>
      <c r="EOJ21" s="468"/>
      <c r="EOK21" s="468"/>
      <c r="EOL21" s="468"/>
      <c r="EOM21" s="468"/>
      <c r="EON21" s="468"/>
      <c r="EOO21" s="468"/>
      <c r="EOP21" s="468"/>
      <c r="EOQ21" s="468"/>
      <c r="EOR21" s="468"/>
      <c r="EOS21" s="468"/>
      <c r="EOT21" s="468"/>
      <c r="EOU21" s="468"/>
      <c r="EOV21" s="468"/>
      <c r="EOW21" s="468"/>
      <c r="EOX21" s="468"/>
      <c r="EOY21" s="468"/>
      <c r="EOZ21" s="468"/>
      <c r="EPA21" s="468"/>
      <c r="EPB21" s="468"/>
      <c r="EPC21" s="468"/>
      <c r="EPD21" s="468"/>
      <c r="EPE21" s="468"/>
      <c r="EPF21" s="468"/>
      <c r="EPG21" s="468"/>
      <c r="EPH21" s="468"/>
      <c r="EPI21" s="468"/>
      <c r="EPJ21" s="468"/>
      <c r="EPK21" s="468"/>
      <c r="EPL21" s="468"/>
      <c r="EPM21" s="468"/>
      <c r="EPN21" s="468"/>
      <c r="EPO21" s="468"/>
      <c r="EPP21" s="468"/>
      <c r="EPQ21" s="468"/>
      <c r="EPR21" s="468"/>
      <c r="EPS21" s="468"/>
      <c r="EPT21" s="468"/>
      <c r="EPU21" s="468"/>
      <c r="EPV21" s="468"/>
      <c r="EPW21" s="468"/>
      <c r="EPX21" s="468"/>
      <c r="EPY21" s="468"/>
      <c r="EPZ21" s="468"/>
      <c r="EQA21" s="468"/>
      <c r="EQB21" s="468"/>
      <c r="EQC21" s="468"/>
      <c r="EQD21" s="468"/>
      <c r="EQE21" s="468"/>
      <c r="EQF21" s="468"/>
      <c r="EQG21" s="468"/>
      <c r="EQH21" s="468"/>
      <c r="EQI21" s="468"/>
      <c r="EQJ21" s="468"/>
      <c r="EQK21" s="468"/>
      <c r="EQL21" s="468"/>
      <c r="EQM21" s="468"/>
      <c r="EQN21" s="468"/>
      <c r="EQO21" s="468"/>
      <c r="EQP21" s="468"/>
      <c r="EQQ21" s="468"/>
      <c r="EQR21" s="468"/>
      <c r="EQS21" s="468"/>
      <c r="EQT21" s="468"/>
      <c r="EQU21" s="468"/>
      <c r="EQV21" s="468"/>
      <c r="EQW21" s="468"/>
      <c r="EQX21" s="468"/>
      <c r="EQY21" s="468"/>
      <c r="EQZ21" s="468"/>
      <c r="ERA21" s="468"/>
      <c r="ERB21" s="468"/>
      <c r="ERC21" s="468"/>
      <c r="ERD21" s="468"/>
      <c r="ERE21" s="468"/>
      <c r="ERF21" s="468"/>
      <c r="ERG21" s="468"/>
      <c r="ERH21" s="468"/>
      <c r="ERI21" s="468"/>
      <c r="ERJ21" s="468"/>
      <c r="ERK21" s="468"/>
      <c r="ERL21" s="468"/>
      <c r="ERM21" s="468"/>
      <c r="ERN21" s="468"/>
      <c r="ERO21" s="468"/>
      <c r="ERP21" s="468"/>
      <c r="ERQ21" s="468"/>
      <c r="ERR21" s="468"/>
      <c r="ERS21" s="468"/>
      <c r="ERT21" s="468"/>
      <c r="ERU21" s="468"/>
      <c r="ERV21" s="468"/>
      <c r="ERW21" s="468"/>
      <c r="ERX21" s="468"/>
      <c r="ERY21" s="468"/>
      <c r="ERZ21" s="468"/>
      <c r="ESA21" s="468"/>
      <c r="ESB21" s="468"/>
      <c r="ESC21" s="468"/>
      <c r="ESD21" s="468"/>
      <c r="ESE21" s="468"/>
      <c r="ESF21" s="468"/>
      <c r="ESG21" s="468"/>
      <c r="ESH21" s="468"/>
      <c r="ESI21" s="468"/>
      <c r="ESJ21" s="468"/>
      <c r="ESK21" s="468"/>
      <c r="ESL21" s="468"/>
      <c r="ESM21" s="468"/>
      <c r="ESN21" s="468"/>
      <c r="ESO21" s="468"/>
      <c r="ESP21" s="468"/>
      <c r="ESQ21" s="468"/>
      <c r="ESR21" s="468"/>
      <c r="ESS21" s="468"/>
      <c r="EST21" s="468"/>
      <c r="ESU21" s="468"/>
      <c r="ESV21" s="468"/>
      <c r="ESW21" s="468"/>
      <c r="ESX21" s="468"/>
      <c r="ESY21" s="468"/>
      <c r="ESZ21" s="468"/>
      <c r="ETA21" s="468"/>
      <c r="ETB21" s="468"/>
      <c r="ETC21" s="468"/>
      <c r="ETD21" s="468"/>
      <c r="ETE21" s="468"/>
      <c r="ETF21" s="468"/>
      <c r="ETG21" s="468"/>
      <c r="ETH21" s="468"/>
      <c r="ETI21" s="468"/>
      <c r="ETJ21" s="468"/>
      <c r="ETK21" s="468"/>
      <c r="ETL21" s="468"/>
      <c r="ETM21" s="468"/>
      <c r="ETN21" s="468"/>
      <c r="ETO21" s="468"/>
      <c r="ETP21" s="468"/>
      <c r="ETQ21" s="468"/>
      <c r="ETR21" s="468"/>
      <c r="ETS21" s="468"/>
      <c r="ETT21" s="468"/>
      <c r="ETU21" s="468"/>
      <c r="ETV21" s="468"/>
      <c r="ETW21" s="468"/>
      <c r="ETX21" s="468"/>
      <c r="ETY21" s="468"/>
      <c r="ETZ21" s="468"/>
      <c r="EUA21" s="468"/>
      <c r="EUB21" s="468"/>
      <c r="EUC21" s="468"/>
      <c r="EUD21" s="468"/>
      <c r="EUE21" s="468"/>
      <c r="EUF21" s="468"/>
      <c r="EUG21" s="468"/>
      <c r="EUH21" s="468"/>
      <c r="EUI21" s="468"/>
      <c r="EUJ21" s="468"/>
      <c r="EUK21" s="468"/>
      <c r="EUL21" s="468"/>
      <c r="EUM21" s="468"/>
      <c r="EUN21" s="468"/>
      <c r="EUO21" s="468"/>
      <c r="EUP21" s="468"/>
      <c r="EUQ21" s="468"/>
      <c r="EUR21" s="468"/>
      <c r="EUS21" s="468"/>
      <c r="EUT21" s="468"/>
      <c r="EUU21" s="468"/>
      <c r="EUV21" s="468"/>
      <c r="EUW21" s="468"/>
      <c r="EUX21" s="468"/>
      <c r="EUY21" s="468"/>
      <c r="EUZ21" s="468"/>
      <c r="EVA21" s="468"/>
      <c r="EVB21" s="468"/>
      <c r="EVC21" s="468"/>
      <c r="EVD21" s="468"/>
      <c r="EVE21" s="468"/>
      <c r="EVF21" s="468"/>
      <c r="EVG21" s="468"/>
      <c r="EVH21" s="468"/>
      <c r="EVI21" s="468"/>
      <c r="EVJ21" s="468"/>
      <c r="EVK21" s="468"/>
      <c r="EVL21" s="468"/>
      <c r="EVM21" s="468"/>
      <c r="EVN21" s="468"/>
      <c r="EVO21" s="468"/>
      <c r="EVP21" s="468"/>
      <c r="EVQ21" s="468"/>
      <c r="EVR21" s="468"/>
      <c r="EVS21" s="468"/>
      <c r="EVT21" s="468"/>
      <c r="EVU21" s="468"/>
      <c r="EVV21" s="468"/>
      <c r="EVW21" s="468"/>
      <c r="EVX21" s="468"/>
      <c r="EVY21" s="468"/>
      <c r="EVZ21" s="468"/>
      <c r="EWA21" s="468"/>
      <c r="EWB21" s="468"/>
      <c r="EWC21" s="468"/>
      <c r="EWD21" s="468"/>
      <c r="EWE21" s="468"/>
      <c r="EWF21" s="468"/>
      <c r="EWG21" s="468"/>
      <c r="EWH21" s="468"/>
      <c r="EWI21" s="468"/>
      <c r="EWJ21" s="468"/>
      <c r="EWK21" s="468"/>
      <c r="EWL21" s="468"/>
      <c r="EWM21" s="468"/>
      <c r="EWN21" s="468"/>
      <c r="EWO21" s="468"/>
      <c r="EWP21" s="468"/>
      <c r="EWQ21" s="468"/>
      <c r="EWR21" s="468"/>
      <c r="EWS21" s="468"/>
      <c r="EWT21" s="468"/>
      <c r="EWU21" s="468"/>
      <c r="EWV21" s="468"/>
      <c r="EWW21" s="468"/>
      <c r="EWX21" s="468"/>
      <c r="EWY21" s="468"/>
      <c r="EWZ21" s="468"/>
      <c r="EXA21" s="468"/>
      <c r="EXB21" s="468"/>
      <c r="EXC21" s="468"/>
      <c r="EXD21" s="468"/>
      <c r="EXE21" s="468"/>
      <c r="EXF21" s="468"/>
      <c r="EXG21" s="468"/>
      <c r="EXH21" s="468"/>
      <c r="EXI21" s="468"/>
      <c r="EXJ21" s="468"/>
      <c r="EXK21" s="468"/>
      <c r="EXL21" s="468"/>
      <c r="EXM21" s="468"/>
      <c r="EXN21" s="468"/>
      <c r="EXO21" s="468"/>
      <c r="EXP21" s="468"/>
      <c r="EXQ21" s="468"/>
      <c r="EXR21" s="468"/>
      <c r="EXS21" s="468"/>
      <c r="EXT21" s="468"/>
      <c r="EXU21" s="468"/>
      <c r="EXV21" s="468"/>
      <c r="EXW21" s="468"/>
      <c r="EXX21" s="468"/>
      <c r="EXY21" s="468"/>
      <c r="EXZ21" s="468"/>
      <c r="EYA21" s="468"/>
      <c r="EYB21" s="468"/>
      <c r="EYC21" s="468"/>
      <c r="EYD21" s="468"/>
      <c r="EYE21" s="468"/>
      <c r="EYF21" s="468"/>
      <c r="EYG21" s="468"/>
      <c r="EYH21" s="468"/>
      <c r="EYI21" s="468"/>
      <c r="EYJ21" s="468"/>
      <c r="EYK21" s="468"/>
      <c r="EYL21" s="468"/>
      <c r="EYM21" s="468"/>
      <c r="EYN21" s="468"/>
      <c r="EYO21" s="468"/>
      <c r="EYP21" s="468"/>
      <c r="EYQ21" s="468"/>
      <c r="EYR21" s="468"/>
      <c r="EYS21" s="468"/>
      <c r="EYT21" s="468"/>
      <c r="EYU21" s="468"/>
      <c r="EYV21" s="468"/>
      <c r="EYW21" s="468"/>
      <c r="EYX21" s="468"/>
      <c r="EYY21" s="468"/>
      <c r="EYZ21" s="468"/>
      <c r="EZA21" s="468"/>
      <c r="EZB21" s="468"/>
      <c r="EZC21" s="468"/>
      <c r="EZD21" s="468"/>
      <c r="EZE21" s="468"/>
      <c r="EZF21" s="468"/>
      <c r="EZG21" s="468"/>
      <c r="EZH21" s="468"/>
      <c r="EZI21" s="468"/>
      <c r="EZJ21" s="468"/>
      <c r="EZK21" s="468"/>
      <c r="EZL21" s="468"/>
      <c r="EZM21" s="468"/>
      <c r="EZN21" s="468"/>
      <c r="EZO21" s="468"/>
      <c r="EZP21" s="468"/>
      <c r="EZQ21" s="468"/>
      <c r="EZR21" s="468"/>
      <c r="EZS21" s="468"/>
      <c r="EZT21" s="468"/>
      <c r="EZU21" s="468"/>
      <c r="EZV21" s="468"/>
      <c r="EZW21" s="468"/>
      <c r="EZX21" s="468"/>
      <c r="EZY21" s="468"/>
      <c r="EZZ21" s="468"/>
      <c r="FAA21" s="468"/>
      <c r="FAB21" s="468"/>
      <c r="FAC21" s="468"/>
      <c r="FAD21" s="468"/>
      <c r="FAE21" s="468"/>
      <c r="FAF21" s="468"/>
      <c r="FAG21" s="468"/>
      <c r="FAH21" s="468"/>
      <c r="FAI21" s="468"/>
      <c r="FAJ21" s="468"/>
      <c r="FAK21" s="468"/>
      <c r="FAL21" s="468"/>
      <c r="FAM21" s="468"/>
      <c r="FAN21" s="468"/>
      <c r="FAO21" s="468"/>
      <c r="FAP21" s="468"/>
      <c r="FAQ21" s="468"/>
      <c r="FAR21" s="468"/>
      <c r="FAS21" s="468"/>
      <c r="FAT21" s="468"/>
      <c r="FAU21" s="468"/>
      <c r="FAV21" s="468"/>
      <c r="FAW21" s="468"/>
      <c r="FAX21" s="468"/>
      <c r="FAY21" s="468"/>
      <c r="FAZ21" s="468"/>
      <c r="FBA21" s="468"/>
      <c r="FBB21" s="468"/>
      <c r="FBC21" s="468"/>
      <c r="FBD21" s="468"/>
      <c r="FBE21" s="468"/>
      <c r="FBF21" s="468"/>
      <c r="FBG21" s="468"/>
      <c r="FBH21" s="468"/>
      <c r="FBI21" s="468"/>
      <c r="FBJ21" s="468"/>
      <c r="FBK21" s="468"/>
      <c r="FBL21" s="468"/>
      <c r="FBM21" s="468"/>
      <c r="FBN21" s="468"/>
      <c r="FBO21" s="468"/>
      <c r="FBP21" s="468"/>
      <c r="FBQ21" s="468"/>
      <c r="FBR21" s="468"/>
      <c r="FBS21" s="468"/>
      <c r="FBT21" s="468"/>
      <c r="FBU21" s="468"/>
      <c r="FBV21" s="468"/>
      <c r="FBW21" s="468"/>
      <c r="FBX21" s="468"/>
      <c r="FBY21" s="468"/>
      <c r="FBZ21" s="468"/>
      <c r="FCA21" s="468"/>
      <c r="FCB21" s="468"/>
      <c r="FCC21" s="468"/>
      <c r="FCD21" s="468"/>
      <c r="FCE21" s="468"/>
      <c r="FCF21" s="468"/>
      <c r="FCG21" s="468"/>
      <c r="FCH21" s="468"/>
      <c r="FCI21" s="468"/>
      <c r="FCJ21" s="468"/>
      <c r="FCK21" s="468"/>
      <c r="FCL21" s="468"/>
      <c r="FCM21" s="468"/>
      <c r="FCN21" s="468"/>
      <c r="FCO21" s="468"/>
      <c r="FCP21" s="468"/>
      <c r="FCQ21" s="468"/>
      <c r="FCR21" s="468"/>
      <c r="FCS21" s="468"/>
      <c r="FCT21" s="468"/>
      <c r="FCU21" s="468"/>
      <c r="FCV21" s="468"/>
      <c r="FCW21" s="468"/>
      <c r="FCX21" s="468"/>
      <c r="FCY21" s="468"/>
      <c r="FCZ21" s="468"/>
      <c r="FDA21" s="468"/>
      <c r="FDB21" s="468"/>
      <c r="FDC21" s="468"/>
      <c r="FDD21" s="468"/>
      <c r="FDE21" s="468"/>
      <c r="FDF21" s="468"/>
      <c r="FDG21" s="468"/>
      <c r="FDH21" s="468"/>
      <c r="FDI21" s="468"/>
      <c r="FDJ21" s="468"/>
      <c r="FDK21" s="468"/>
      <c r="FDL21" s="468"/>
      <c r="FDM21" s="468"/>
      <c r="FDN21" s="468"/>
      <c r="FDO21" s="468"/>
      <c r="FDP21" s="468"/>
      <c r="FDQ21" s="468"/>
      <c r="FDR21" s="468"/>
      <c r="FDS21" s="468"/>
      <c r="FDT21" s="468"/>
      <c r="FDU21" s="468"/>
      <c r="FDV21" s="468"/>
      <c r="FDW21" s="468"/>
      <c r="FDX21" s="468"/>
      <c r="FDY21" s="468"/>
      <c r="FDZ21" s="468"/>
      <c r="FEA21" s="468"/>
      <c r="FEB21" s="468"/>
      <c r="FEC21" s="468"/>
      <c r="FED21" s="468"/>
      <c r="FEE21" s="468"/>
      <c r="FEF21" s="468"/>
      <c r="FEG21" s="468"/>
      <c r="FEH21" s="468"/>
      <c r="FEI21" s="468"/>
      <c r="FEJ21" s="468"/>
      <c r="FEK21" s="468"/>
      <c r="FEL21" s="468"/>
      <c r="FEM21" s="468"/>
      <c r="FEN21" s="468"/>
      <c r="FEO21" s="468"/>
      <c r="FEP21" s="468"/>
      <c r="FEQ21" s="468"/>
      <c r="FER21" s="468"/>
      <c r="FES21" s="468"/>
      <c r="FET21" s="468"/>
      <c r="FEU21" s="468"/>
      <c r="FEV21" s="468"/>
      <c r="FEW21" s="468"/>
      <c r="FEX21" s="468"/>
      <c r="FEY21" s="468"/>
      <c r="FEZ21" s="468"/>
      <c r="FFA21" s="468"/>
      <c r="FFB21" s="468"/>
      <c r="FFC21" s="468"/>
      <c r="FFD21" s="468"/>
      <c r="FFE21" s="468"/>
      <c r="FFF21" s="468"/>
      <c r="FFG21" s="468"/>
      <c r="FFH21" s="468"/>
      <c r="FFI21" s="468"/>
      <c r="FFJ21" s="468"/>
      <c r="FFK21" s="468"/>
      <c r="FFL21" s="468"/>
      <c r="FFM21" s="468"/>
      <c r="FFN21" s="468"/>
      <c r="FFO21" s="468"/>
      <c r="FFP21" s="468"/>
      <c r="FFQ21" s="468"/>
      <c r="FFR21" s="468"/>
      <c r="FFS21" s="468"/>
      <c r="FFT21" s="468"/>
      <c r="FFU21" s="468"/>
      <c r="FFV21" s="468"/>
      <c r="FFW21" s="468"/>
      <c r="FFX21" s="468"/>
      <c r="FFY21" s="468"/>
      <c r="FFZ21" s="468"/>
      <c r="FGA21" s="468"/>
      <c r="FGB21" s="468"/>
      <c r="FGC21" s="468"/>
      <c r="FGD21" s="468"/>
      <c r="FGE21" s="468"/>
      <c r="FGF21" s="468"/>
      <c r="FGG21" s="468"/>
      <c r="FGH21" s="468"/>
      <c r="FGI21" s="468"/>
      <c r="FGJ21" s="468"/>
      <c r="FGK21" s="468"/>
      <c r="FGL21" s="468"/>
      <c r="FGM21" s="468"/>
      <c r="FGN21" s="468"/>
      <c r="FGO21" s="468"/>
      <c r="FGP21" s="468"/>
      <c r="FGQ21" s="468"/>
      <c r="FGR21" s="468"/>
      <c r="FGS21" s="468"/>
      <c r="FGT21" s="468"/>
      <c r="FGU21" s="468"/>
      <c r="FGV21" s="468"/>
      <c r="FGW21" s="468"/>
      <c r="FGX21" s="468"/>
      <c r="FGY21" s="468"/>
      <c r="FGZ21" s="468"/>
      <c r="FHA21" s="468"/>
      <c r="FHB21" s="468"/>
      <c r="FHC21" s="468"/>
      <c r="FHD21" s="468"/>
      <c r="FHE21" s="468"/>
      <c r="FHF21" s="468"/>
      <c r="FHG21" s="468"/>
      <c r="FHH21" s="468"/>
      <c r="FHI21" s="468"/>
      <c r="FHJ21" s="468"/>
      <c r="FHK21" s="468"/>
      <c r="FHL21" s="468"/>
      <c r="FHM21" s="468"/>
      <c r="FHN21" s="468"/>
      <c r="FHO21" s="468"/>
      <c r="FHP21" s="468"/>
      <c r="FHQ21" s="468"/>
      <c r="FHR21" s="468"/>
      <c r="FHS21" s="468"/>
      <c r="FHT21" s="468"/>
      <c r="FHU21" s="468"/>
      <c r="FHV21" s="468"/>
      <c r="FHW21" s="468"/>
      <c r="FHX21" s="468"/>
      <c r="FHY21" s="468"/>
      <c r="FHZ21" s="468"/>
      <c r="FIA21" s="468"/>
      <c r="FIB21" s="468"/>
      <c r="FIC21" s="468"/>
      <c r="FID21" s="468"/>
      <c r="FIE21" s="468"/>
      <c r="FIF21" s="468"/>
      <c r="FIG21" s="468"/>
      <c r="FIH21" s="468"/>
      <c r="FII21" s="468"/>
      <c r="FIJ21" s="468"/>
      <c r="FIK21" s="468"/>
      <c r="FIL21" s="468"/>
      <c r="FIM21" s="468"/>
      <c r="FIN21" s="468"/>
      <c r="FIO21" s="468"/>
      <c r="FIP21" s="468"/>
      <c r="FIQ21" s="468"/>
      <c r="FIR21" s="468"/>
      <c r="FIS21" s="468"/>
      <c r="FIT21" s="468"/>
      <c r="FIU21" s="468"/>
      <c r="FIV21" s="468"/>
      <c r="FIW21" s="468"/>
      <c r="FIX21" s="468"/>
      <c r="FIY21" s="468"/>
      <c r="FIZ21" s="468"/>
      <c r="FJA21" s="468"/>
      <c r="FJB21" s="468"/>
      <c r="FJC21" s="468"/>
      <c r="FJD21" s="468"/>
      <c r="FJE21" s="468"/>
      <c r="FJF21" s="468"/>
      <c r="FJG21" s="468"/>
      <c r="FJH21" s="468"/>
      <c r="FJI21" s="468"/>
      <c r="FJJ21" s="468"/>
      <c r="FJK21" s="468"/>
      <c r="FJL21" s="468"/>
      <c r="FJM21" s="468"/>
      <c r="FJN21" s="468"/>
      <c r="FJO21" s="468"/>
      <c r="FJP21" s="468"/>
      <c r="FJQ21" s="468"/>
      <c r="FJR21" s="468"/>
      <c r="FJS21" s="468"/>
      <c r="FJT21" s="468"/>
      <c r="FJU21" s="468"/>
      <c r="FJV21" s="468"/>
      <c r="FJW21" s="468"/>
      <c r="FJX21" s="468"/>
      <c r="FJY21" s="468"/>
      <c r="FJZ21" s="468"/>
      <c r="FKA21" s="468"/>
      <c r="FKB21" s="468"/>
      <c r="FKC21" s="468"/>
      <c r="FKD21" s="468"/>
      <c r="FKE21" s="468"/>
      <c r="FKF21" s="468"/>
      <c r="FKG21" s="468"/>
      <c r="FKH21" s="468"/>
      <c r="FKI21" s="468"/>
      <c r="FKJ21" s="468"/>
      <c r="FKK21" s="468"/>
      <c r="FKL21" s="468"/>
      <c r="FKM21" s="468"/>
      <c r="FKN21" s="468"/>
      <c r="FKO21" s="468"/>
      <c r="FKP21" s="468"/>
      <c r="FKQ21" s="468"/>
      <c r="FKR21" s="468"/>
      <c r="FKS21" s="468"/>
      <c r="FKT21" s="468"/>
      <c r="FKU21" s="468"/>
      <c r="FKV21" s="468"/>
      <c r="FKW21" s="468"/>
      <c r="FKX21" s="468"/>
      <c r="FKY21" s="468"/>
      <c r="FKZ21" s="468"/>
      <c r="FLA21" s="468"/>
      <c r="FLB21" s="468"/>
      <c r="FLC21" s="468"/>
      <c r="FLD21" s="468"/>
      <c r="FLE21" s="468"/>
      <c r="FLF21" s="468"/>
      <c r="FLG21" s="468"/>
      <c r="FLH21" s="468"/>
      <c r="FLI21" s="468"/>
      <c r="FLJ21" s="468"/>
      <c r="FLK21" s="468"/>
      <c r="FLL21" s="468"/>
      <c r="FLM21" s="468"/>
      <c r="FLN21" s="468"/>
      <c r="FLO21" s="468"/>
      <c r="FLP21" s="468"/>
      <c r="FLQ21" s="468"/>
      <c r="FLR21" s="468"/>
      <c r="FLS21" s="468"/>
      <c r="FLT21" s="468"/>
      <c r="FLU21" s="468"/>
      <c r="FLV21" s="468"/>
      <c r="FLW21" s="468"/>
      <c r="FLX21" s="468"/>
      <c r="FLY21" s="468"/>
      <c r="FLZ21" s="468"/>
      <c r="FMA21" s="468"/>
      <c r="FMB21" s="468"/>
      <c r="FMC21" s="468"/>
      <c r="FMD21" s="468"/>
      <c r="FME21" s="468"/>
      <c r="FMF21" s="468"/>
      <c r="FMG21" s="468"/>
      <c r="FMH21" s="468"/>
      <c r="FMI21" s="468"/>
      <c r="FMJ21" s="468"/>
      <c r="FMK21" s="468"/>
      <c r="FML21" s="468"/>
      <c r="FMM21" s="468"/>
      <c r="FMN21" s="468"/>
      <c r="FMO21" s="468"/>
      <c r="FMP21" s="468"/>
      <c r="FMQ21" s="468"/>
      <c r="FMR21" s="468"/>
      <c r="FMS21" s="468"/>
      <c r="FMT21" s="468"/>
      <c r="FMU21" s="468"/>
      <c r="FMV21" s="468"/>
      <c r="FMW21" s="468"/>
      <c r="FMX21" s="468"/>
      <c r="FMY21" s="468"/>
      <c r="FMZ21" s="468"/>
      <c r="FNA21" s="468"/>
      <c r="FNB21" s="468"/>
      <c r="FNC21" s="468"/>
      <c r="FND21" s="468"/>
      <c r="FNE21" s="468"/>
      <c r="FNF21" s="468"/>
      <c r="FNG21" s="468"/>
      <c r="FNH21" s="468"/>
      <c r="FNI21" s="468"/>
      <c r="FNJ21" s="468"/>
      <c r="FNK21" s="468"/>
      <c r="FNL21" s="468"/>
      <c r="FNM21" s="468"/>
      <c r="FNN21" s="468"/>
      <c r="FNO21" s="468"/>
      <c r="FNP21" s="468"/>
      <c r="FNQ21" s="468"/>
      <c r="FNR21" s="468"/>
      <c r="FNS21" s="468"/>
      <c r="FNT21" s="468"/>
      <c r="FNU21" s="468"/>
      <c r="FNV21" s="468"/>
      <c r="FNW21" s="468"/>
      <c r="FNX21" s="468"/>
      <c r="FNY21" s="468"/>
      <c r="FNZ21" s="468"/>
      <c r="FOA21" s="468"/>
      <c r="FOB21" s="468"/>
      <c r="FOC21" s="468"/>
      <c r="FOD21" s="468"/>
      <c r="FOE21" s="468"/>
      <c r="FOF21" s="468"/>
      <c r="FOG21" s="468"/>
      <c r="FOH21" s="468"/>
      <c r="FOI21" s="468"/>
      <c r="FOJ21" s="468"/>
      <c r="FOK21" s="468"/>
      <c r="FOL21" s="468"/>
      <c r="FOM21" s="468"/>
      <c r="FON21" s="468"/>
      <c r="FOO21" s="468"/>
      <c r="FOP21" s="468"/>
      <c r="FOQ21" s="468"/>
      <c r="FOR21" s="468"/>
      <c r="FOS21" s="468"/>
      <c r="FOT21" s="468"/>
      <c r="FOU21" s="468"/>
      <c r="FOV21" s="468"/>
      <c r="FOW21" s="468"/>
      <c r="FOX21" s="468"/>
      <c r="FOY21" s="468"/>
      <c r="FOZ21" s="468"/>
      <c r="FPA21" s="468"/>
      <c r="FPB21" s="468"/>
      <c r="FPC21" s="468"/>
      <c r="FPD21" s="468"/>
      <c r="FPE21" s="468"/>
      <c r="FPF21" s="468"/>
      <c r="FPG21" s="468"/>
      <c r="FPH21" s="468"/>
      <c r="FPI21" s="468"/>
      <c r="FPJ21" s="468"/>
      <c r="FPK21" s="468"/>
      <c r="FPL21" s="468"/>
      <c r="FPM21" s="468"/>
      <c r="FPN21" s="468"/>
      <c r="FPO21" s="468"/>
      <c r="FPP21" s="468"/>
      <c r="FPQ21" s="468"/>
      <c r="FPR21" s="468"/>
      <c r="FPS21" s="468"/>
      <c r="FPT21" s="468"/>
      <c r="FPU21" s="468"/>
      <c r="FPV21" s="468"/>
      <c r="FPW21" s="468"/>
      <c r="FPX21" s="468"/>
      <c r="FPY21" s="468"/>
      <c r="FPZ21" s="468"/>
      <c r="FQA21" s="468"/>
      <c r="FQB21" s="468"/>
      <c r="FQC21" s="468"/>
      <c r="FQD21" s="468"/>
      <c r="FQE21" s="468"/>
      <c r="FQF21" s="468"/>
      <c r="FQG21" s="468"/>
      <c r="FQH21" s="468"/>
      <c r="FQI21" s="468"/>
      <c r="FQJ21" s="468"/>
      <c r="FQK21" s="468"/>
      <c r="FQL21" s="468"/>
      <c r="FQM21" s="468"/>
      <c r="FQN21" s="468"/>
      <c r="FQO21" s="468"/>
      <c r="FQP21" s="468"/>
      <c r="FQQ21" s="468"/>
      <c r="FQR21" s="468"/>
      <c r="FQS21" s="468"/>
      <c r="FQT21" s="468"/>
      <c r="FQU21" s="468"/>
      <c r="FQV21" s="468"/>
      <c r="FQW21" s="468"/>
      <c r="FQX21" s="468"/>
      <c r="FQY21" s="468"/>
      <c r="FQZ21" s="468"/>
      <c r="FRA21" s="468"/>
      <c r="FRB21" s="468"/>
      <c r="FRC21" s="468"/>
      <c r="FRD21" s="468"/>
      <c r="FRE21" s="468"/>
      <c r="FRF21" s="468"/>
      <c r="FRG21" s="468"/>
      <c r="FRH21" s="468"/>
      <c r="FRI21" s="468"/>
      <c r="FRJ21" s="468"/>
      <c r="FRK21" s="468"/>
      <c r="FRL21" s="468"/>
      <c r="FRM21" s="468"/>
      <c r="FRN21" s="468"/>
      <c r="FRO21" s="468"/>
      <c r="FRP21" s="468"/>
      <c r="FRQ21" s="468"/>
      <c r="FRR21" s="468"/>
      <c r="FRS21" s="468"/>
      <c r="FRT21" s="468"/>
      <c r="FRU21" s="468"/>
      <c r="FRV21" s="468"/>
      <c r="FRW21" s="468"/>
      <c r="FRX21" s="468"/>
      <c r="FRY21" s="468"/>
      <c r="FRZ21" s="468"/>
      <c r="FSA21" s="468"/>
      <c r="FSB21" s="468"/>
      <c r="FSC21" s="468"/>
      <c r="FSD21" s="468"/>
      <c r="FSE21" s="468"/>
      <c r="FSF21" s="468"/>
      <c r="FSG21" s="468"/>
      <c r="FSH21" s="468"/>
      <c r="FSI21" s="468"/>
      <c r="FSJ21" s="468"/>
      <c r="FSK21" s="468"/>
      <c r="FSL21" s="468"/>
      <c r="FSM21" s="468"/>
      <c r="FSN21" s="468"/>
      <c r="FSO21" s="468"/>
      <c r="FSP21" s="468"/>
      <c r="FSQ21" s="468"/>
      <c r="FSR21" s="468"/>
      <c r="FSS21" s="468"/>
      <c r="FST21" s="468"/>
      <c r="FSU21" s="468"/>
      <c r="FSV21" s="468"/>
      <c r="FSW21" s="468"/>
      <c r="FSX21" s="468"/>
      <c r="FSY21" s="468"/>
      <c r="FSZ21" s="468"/>
      <c r="FTA21" s="468"/>
      <c r="FTB21" s="468"/>
      <c r="FTC21" s="468"/>
      <c r="FTD21" s="468"/>
      <c r="FTE21" s="468"/>
      <c r="FTF21" s="468"/>
      <c r="FTG21" s="468"/>
      <c r="FTH21" s="468"/>
      <c r="FTI21" s="468"/>
      <c r="FTJ21" s="468"/>
      <c r="FTK21" s="468"/>
      <c r="FTL21" s="468"/>
      <c r="FTM21" s="468"/>
      <c r="FTN21" s="468"/>
      <c r="FTO21" s="468"/>
      <c r="FTP21" s="468"/>
      <c r="FTQ21" s="468"/>
      <c r="FTR21" s="468"/>
      <c r="FTS21" s="468"/>
      <c r="FTT21" s="468"/>
      <c r="FTU21" s="468"/>
      <c r="FTV21" s="468"/>
      <c r="FTW21" s="468"/>
      <c r="FTX21" s="468"/>
      <c r="FTY21" s="468"/>
      <c r="FTZ21" s="468"/>
      <c r="FUA21" s="468"/>
      <c r="FUB21" s="468"/>
      <c r="FUC21" s="468"/>
      <c r="FUD21" s="468"/>
      <c r="FUE21" s="468"/>
      <c r="FUF21" s="468"/>
      <c r="FUG21" s="468"/>
      <c r="FUH21" s="468"/>
      <c r="FUI21" s="468"/>
      <c r="FUJ21" s="468"/>
      <c r="FUK21" s="468"/>
      <c r="FUL21" s="468"/>
      <c r="FUM21" s="468"/>
      <c r="FUN21" s="468"/>
      <c r="FUO21" s="468"/>
      <c r="FUP21" s="468"/>
      <c r="FUQ21" s="468"/>
      <c r="FUR21" s="468"/>
      <c r="FUS21" s="468"/>
      <c r="FUT21" s="468"/>
      <c r="FUU21" s="468"/>
      <c r="FUV21" s="468"/>
      <c r="FUW21" s="468"/>
      <c r="FUX21" s="468"/>
      <c r="FUY21" s="468"/>
      <c r="FUZ21" s="468"/>
      <c r="FVA21" s="468"/>
      <c r="FVB21" s="468"/>
      <c r="FVC21" s="468"/>
      <c r="FVD21" s="468"/>
      <c r="FVE21" s="468"/>
      <c r="FVF21" s="468"/>
      <c r="FVG21" s="468"/>
      <c r="FVH21" s="468"/>
      <c r="FVI21" s="468"/>
      <c r="FVJ21" s="468"/>
      <c r="FVK21" s="468"/>
      <c r="FVL21" s="468"/>
      <c r="FVM21" s="468"/>
      <c r="FVN21" s="468"/>
      <c r="FVO21" s="468"/>
      <c r="FVP21" s="468"/>
      <c r="FVQ21" s="468"/>
      <c r="FVR21" s="468"/>
      <c r="FVS21" s="468"/>
      <c r="FVT21" s="468"/>
      <c r="FVU21" s="468"/>
      <c r="FVV21" s="468"/>
      <c r="FVW21" s="468"/>
      <c r="FVX21" s="468"/>
      <c r="FVY21" s="468"/>
      <c r="FVZ21" s="468"/>
      <c r="FWA21" s="468"/>
      <c r="FWB21" s="468"/>
      <c r="FWC21" s="468"/>
      <c r="FWD21" s="468"/>
      <c r="FWE21" s="468"/>
      <c r="FWF21" s="468"/>
      <c r="FWG21" s="468"/>
      <c r="FWH21" s="468"/>
      <c r="FWI21" s="468"/>
      <c r="FWJ21" s="468"/>
      <c r="FWK21" s="468"/>
      <c r="FWL21" s="468"/>
      <c r="FWM21" s="468"/>
      <c r="FWN21" s="468"/>
      <c r="FWO21" s="468"/>
      <c r="FWP21" s="468"/>
      <c r="FWQ21" s="468"/>
      <c r="FWR21" s="468"/>
      <c r="FWS21" s="468"/>
      <c r="FWT21" s="468"/>
      <c r="FWU21" s="468"/>
      <c r="FWV21" s="468"/>
      <c r="FWW21" s="468"/>
      <c r="FWX21" s="468"/>
      <c r="FWY21" s="468"/>
      <c r="FWZ21" s="468"/>
      <c r="FXA21" s="468"/>
      <c r="FXB21" s="468"/>
      <c r="FXC21" s="468"/>
      <c r="FXD21" s="468"/>
      <c r="FXE21" s="468"/>
      <c r="FXF21" s="468"/>
      <c r="FXG21" s="468"/>
      <c r="FXH21" s="468"/>
      <c r="FXI21" s="468"/>
      <c r="FXJ21" s="468"/>
      <c r="FXK21" s="468"/>
      <c r="FXL21" s="468"/>
      <c r="FXM21" s="468"/>
      <c r="FXN21" s="468"/>
      <c r="FXO21" s="468"/>
      <c r="FXP21" s="468"/>
      <c r="FXQ21" s="468"/>
      <c r="FXR21" s="468"/>
      <c r="FXS21" s="468"/>
      <c r="FXT21" s="468"/>
      <c r="FXU21" s="468"/>
      <c r="FXV21" s="468"/>
      <c r="FXW21" s="468"/>
      <c r="FXX21" s="468"/>
      <c r="FXY21" s="468"/>
      <c r="FXZ21" s="468"/>
      <c r="FYA21" s="468"/>
      <c r="FYB21" s="468"/>
      <c r="FYC21" s="468"/>
      <c r="FYD21" s="468"/>
      <c r="FYE21" s="468"/>
      <c r="FYF21" s="468"/>
      <c r="FYG21" s="468"/>
      <c r="FYH21" s="468"/>
      <c r="FYI21" s="468"/>
      <c r="FYJ21" s="468"/>
      <c r="FYK21" s="468"/>
      <c r="FYL21" s="468"/>
      <c r="FYM21" s="468"/>
      <c r="FYN21" s="468"/>
      <c r="FYO21" s="468"/>
      <c r="FYP21" s="468"/>
      <c r="FYQ21" s="468"/>
      <c r="FYR21" s="468"/>
      <c r="FYS21" s="468"/>
      <c r="FYT21" s="468"/>
      <c r="FYU21" s="468"/>
      <c r="FYV21" s="468"/>
      <c r="FYW21" s="468"/>
      <c r="FYX21" s="468"/>
      <c r="FYY21" s="468"/>
      <c r="FYZ21" s="468"/>
      <c r="FZA21" s="468"/>
      <c r="FZB21" s="468"/>
      <c r="FZC21" s="468"/>
      <c r="FZD21" s="468"/>
      <c r="FZE21" s="468"/>
      <c r="FZF21" s="468"/>
      <c r="FZG21" s="468"/>
      <c r="FZH21" s="468"/>
      <c r="FZI21" s="468"/>
      <c r="FZJ21" s="468"/>
      <c r="FZK21" s="468"/>
      <c r="FZL21" s="468"/>
      <c r="FZM21" s="468"/>
      <c r="FZN21" s="468"/>
      <c r="FZO21" s="468"/>
      <c r="FZP21" s="468"/>
      <c r="FZQ21" s="468"/>
      <c r="FZR21" s="468"/>
      <c r="FZS21" s="468"/>
      <c r="FZT21" s="468"/>
      <c r="FZU21" s="468"/>
      <c r="FZV21" s="468"/>
      <c r="FZW21" s="468"/>
      <c r="FZX21" s="468"/>
      <c r="FZY21" s="468"/>
      <c r="FZZ21" s="468"/>
      <c r="GAA21" s="468"/>
      <c r="GAB21" s="468"/>
      <c r="GAC21" s="468"/>
      <c r="GAD21" s="468"/>
      <c r="GAE21" s="468"/>
      <c r="GAF21" s="468"/>
      <c r="GAG21" s="468"/>
      <c r="GAH21" s="468"/>
      <c r="GAI21" s="468"/>
      <c r="GAJ21" s="468"/>
      <c r="GAK21" s="468"/>
      <c r="GAL21" s="468"/>
      <c r="GAM21" s="468"/>
      <c r="GAN21" s="468"/>
      <c r="GAO21" s="468"/>
      <c r="GAP21" s="468"/>
      <c r="GAQ21" s="468"/>
      <c r="GAR21" s="468"/>
      <c r="GAS21" s="468"/>
      <c r="GAT21" s="468"/>
      <c r="GAU21" s="468"/>
      <c r="GAV21" s="468"/>
      <c r="GAW21" s="468"/>
      <c r="GAX21" s="468"/>
      <c r="GAY21" s="468"/>
      <c r="GAZ21" s="468"/>
      <c r="GBA21" s="468"/>
      <c r="GBB21" s="468"/>
      <c r="GBC21" s="468"/>
      <c r="GBD21" s="468"/>
      <c r="GBE21" s="468"/>
      <c r="GBF21" s="468"/>
      <c r="GBG21" s="468"/>
      <c r="GBH21" s="468"/>
      <c r="GBI21" s="468"/>
      <c r="GBJ21" s="468"/>
      <c r="GBK21" s="468"/>
      <c r="GBL21" s="468"/>
      <c r="GBM21" s="468"/>
      <c r="GBN21" s="468"/>
      <c r="GBO21" s="468"/>
      <c r="GBP21" s="468"/>
      <c r="GBQ21" s="468"/>
      <c r="GBR21" s="468"/>
      <c r="GBS21" s="468"/>
      <c r="GBT21" s="468"/>
      <c r="GBU21" s="468"/>
      <c r="GBV21" s="468"/>
      <c r="GBW21" s="468"/>
      <c r="GBX21" s="468"/>
      <c r="GBY21" s="468"/>
      <c r="GBZ21" s="468"/>
      <c r="GCA21" s="468"/>
      <c r="GCB21" s="468"/>
      <c r="GCC21" s="468"/>
      <c r="GCD21" s="468"/>
      <c r="GCE21" s="468"/>
      <c r="GCF21" s="468"/>
      <c r="GCG21" s="468"/>
      <c r="GCH21" s="468"/>
      <c r="GCI21" s="468"/>
      <c r="GCJ21" s="468"/>
      <c r="GCK21" s="468"/>
      <c r="GCL21" s="468"/>
      <c r="GCM21" s="468"/>
      <c r="GCN21" s="468"/>
      <c r="GCO21" s="468"/>
      <c r="GCP21" s="468"/>
      <c r="GCQ21" s="468"/>
      <c r="GCR21" s="468"/>
      <c r="GCS21" s="468"/>
      <c r="GCT21" s="468"/>
      <c r="GCU21" s="468"/>
      <c r="GCV21" s="468"/>
      <c r="GCW21" s="468"/>
      <c r="GCX21" s="468"/>
      <c r="GCY21" s="468"/>
      <c r="GCZ21" s="468"/>
      <c r="GDA21" s="468"/>
      <c r="GDB21" s="468"/>
      <c r="GDC21" s="468"/>
      <c r="GDD21" s="468"/>
      <c r="GDE21" s="468"/>
      <c r="GDF21" s="468"/>
      <c r="GDG21" s="468"/>
      <c r="GDH21" s="468"/>
      <c r="GDI21" s="468"/>
      <c r="GDJ21" s="468"/>
      <c r="GDK21" s="468"/>
      <c r="GDL21" s="468"/>
      <c r="GDM21" s="468"/>
      <c r="GDN21" s="468"/>
      <c r="GDO21" s="468"/>
      <c r="GDP21" s="468"/>
      <c r="GDQ21" s="468"/>
      <c r="GDR21" s="468"/>
      <c r="GDS21" s="468"/>
      <c r="GDT21" s="468"/>
      <c r="GDU21" s="468"/>
      <c r="GDV21" s="468"/>
      <c r="GDW21" s="468"/>
      <c r="GDX21" s="468"/>
      <c r="GDY21" s="468"/>
      <c r="GDZ21" s="468"/>
      <c r="GEA21" s="468"/>
      <c r="GEB21" s="468"/>
      <c r="GEC21" s="468"/>
      <c r="GED21" s="468"/>
      <c r="GEE21" s="468"/>
      <c r="GEF21" s="468"/>
      <c r="GEG21" s="468"/>
      <c r="GEH21" s="468"/>
      <c r="GEI21" s="468"/>
      <c r="GEJ21" s="468"/>
      <c r="GEK21" s="468"/>
      <c r="GEL21" s="468"/>
      <c r="GEM21" s="468"/>
      <c r="GEN21" s="468"/>
      <c r="GEO21" s="468"/>
      <c r="GEP21" s="468"/>
      <c r="GEQ21" s="468"/>
      <c r="GER21" s="468"/>
      <c r="GES21" s="468"/>
      <c r="GET21" s="468"/>
      <c r="GEU21" s="468"/>
      <c r="GEV21" s="468"/>
      <c r="GEW21" s="468"/>
      <c r="GEX21" s="468"/>
      <c r="GEY21" s="468"/>
      <c r="GEZ21" s="468"/>
      <c r="GFA21" s="468"/>
      <c r="GFB21" s="468"/>
      <c r="GFC21" s="468"/>
      <c r="GFD21" s="468"/>
      <c r="GFE21" s="468"/>
      <c r="GFF21" s="468"/>
      <c r="GFG21" s="468"/>
      <c r="GFH21" s="468"/>
      <c r="GFI21" s="468"/>
      <c r="GFJ21" s="468"/>
      <c r="GFK21" s="468"/>
      <c r="GFL21" s="468"/>
      <c r="GFM21" s="468"/>
      <c r="GFN21" s="468"/>
      <c r="GFO21" s="468"/>
      <c r="GFP21" s="468"/>
      <c r="GFQ21" s="468"/>
      <c r="GFR21" s="468"/>
      <c r="GFS21" s="468"/>
      <c r="GFT21" s="468"/>
      <c r="GFU21" s="468"/>
      <c r="GFV21" s="468"/>
      <c r="GFW21" s="468"/>
      <c r="GFX21" s="468"/>
      <c r="GFY21" s="468"/>
      <c r="GFZ21" s="468"/>
      <c r="GGA21" s="468"/>
      <c r="GGB21" s="468"/>
      <c r="GGC21" s="468"/>
      <c r="GGD21" s="468"/>
      <c r="GGE21" s="468"/>
      <c r="GGF21" s="468"/>
      <c r="GGG21" s="468"/>
      <c r="GGH21" s="468"/>
      <c r="GGI21" s="468"/>
      <c r="GGJ21" s="468"/>
      <c r="GGK21" s="468"/>
      <c r="GGL21" s="468"/>
      <c r="GGM21" s="468"/>
      <c r="GGN21" s="468"/>
      <c r="GGO21" s="468"/>
      <c r="GGP21" s="468"/>
      <c r="GGQ21" s="468"/>
      <c r="GGR21" s="468"/>
      <c r="GGS21" s="468"/>
      <c r="GGT21" s="468"/>
      <c r="GGU21" s="468"/>
      <c r="GGV21" s="468"/>
      <c r="GGW21" s="468"/>
      <c r="GGX21" s="468"/>
      <c r="GGY21" s="468"/>
      <c r="GGZ21" s="468"/>
      <c r="GHA21" s="468"/>
      <c r="GHB21" s="468"/>
      <c r="GHC21" s="468"/>
      <c r="GHD21" s="468"/>
      <c r="GHE21" s="468"/>
      <c r="GHF21" s="468"/>
      <c r="GHG21" s="468"/>
      <c r="GHH21" s="468"/>
      <c r="GHI21" s="468"/>
      <c r="GHJ21" s="468"/>
      <c r="GHK21" s="468"/>
      <c r="GHL21" s="468"/>
      <c r="GHM21" s="468"/>
      <c r="GHN21" s="468"/>
      <c r="GHO21" s="468"/>
      <c r="GHP21" s="468"/>
      <c r="GHQ21" s="468"/>
      <c r="GHR21" s="468"/>
      <c r="GHS21" s="468"/>
      <c r="GHT21" s="468"/>
      <c r="GHU21" s="468"/>
      <c r="GHV21" s="468"/>
      <c r="GHW21" s="468"/>
      <c r="GHX21" s="468"/>
      <c r="GHY21" s="468"/>
      <c r="GHZ21" s="468"/>
      <c r="GIA21" s="468"/>
      <c r="GIB21" s="468"/>
      <c r="GIC21" s="468"/>
      <c r="GID21" s="468"/>
      <c r="GIE21" s="468"/>
      <c r="GIF21" s="468"/>
      <c r="GIG21" s="468"/>
      <c r="GIH21" s="468"/>
      <c r="GII21" s="468"/>
      <c r="GIJ21" s="468"/>
      <c r="GIK21" s="468"/>
      <c r="GIL21" s="468"/>
      <c r="GIM21" s="468"/>
      <c r="GIN21" s="468"/>
      <c r="GIO21" s="468"/>
      <c r="GIP21" s="468"/>
      <c r="GIQ21" s="468"/>
      <c r="GIR21" s="468"/>
      <c r="GIS21" s="468"/>
      <c r="GIT21" s="468"/>
      <c r="GIU21" s="468"/>
      <c r="GIV21" s="468"/>
      <c r="GIW21" s="468"/>
      <c r="GIX21" s="468"/>
      <c r="GIY21" s="468"/>
      <c r="GIZ21" s="468"/>
      <c r="GJA21" s="468"/>
      <c r="GJB21" s="468"/>
      <c r="GJC21" s="468"/>
      <c r="GJD21" s="468"/>
      <c r="GJE21" s="468"/>
      <c r="GJF21" s="468"/>
      <c r="GJG21" s="468"/>
      <c r="GJH21" s="468"/>
      <c r="GJI21" s="468"/>
      <c r="GJJ21" s="468"/>
      <c r="GJK21" s="468"/>
      <c r="GJL21" s="468"/>
      <c r="GJM21" s="468"/>
      <c r="GJN21" s="468"/>
      <c r="GJO21" s="468"/>
      <c r="GJP21" s="468"/>
      <c r="GJQ21" s="468"/>
      <c r="GJR21" s="468"/>
      <c r="GJS21" s="468"/>
      <c r="GJT21" s="468"/>
      <c r="GJU21" s="468"/>
      <c r="GJV21" s="468"/>
      <c r="GJW21" s="468"/>
      <c r="GJX21" s="468"/>
      <c r="GJY21" s="468"/>
      <c r="GJZ21" s="468"/>
      <c r="GKA21" s="468"/>
      <c r="GKB21" s="468"/>
      <c r="GKC21" s="468"/>
      <c r="GKD21" s="468"/>
      <c r="GKE21" s="468"/>
      <c r="GKF21" s="468"/>
      <c r="GKG21" s="468"/>
      <c r="GKH21" s="468"/>
      <c r="GKI21" s="468"/>
      <c r="GKJ21" s="468"/>
      <c r="GKK21" s="468"/>
      <c r="GKL21" s="468"/>
      <c r="GKM21" s="468"/>
      <c r="GKN21" s="468"/>
      <c r="GKO21" s="468"/>
      <c r="GKP21" s="468"/>
      <c r="GKQ21" s="468"/>
      <c r="GKR21" s="468"/>
      <c r="GKS21" s="468"/>
      <c r="GKT21" s="468"/>
      <c r="GKU21" s="468"/>
      <c r="GKV21" s="468"/>
      <c r="GKW21" s="468"/>
      <c r="GKX21" s="468"/>
      <c r="GKY21" s="468"/>
      <c r="GKZ21" s="468"/>
      <c r="GLA21" s="468"/>
      <c r="GLB21" s="468"/>
      <c r="GLC21" s="468"/>
      <c r="GLD21" s="468"/>
      <c r="GLE21" s="468"/>
      <c r="GLF21" s="468"/>
      <c r="GLG21" s="468"/>
      <c r="GLH21" s="468"/>
      <c r="GLI21" s="468"/>
      <c r="GLJ21" s="468"/>
      <c r="GLK21" s="468"/>
      <c r="GLL21" s="468"/>
      <c r="GLM21" s="468"/>
      <c r="GLN21" s="468"/>
      <c r="GLO21" s="468"/>
      <c r="GLP21" s="468"/>
      <c r="GLQ21" s="468"/>
      <c r="GLR21" s="468"/>
      <c r="GLS21" s="468"/>
      <c r="GLT21" s="468"/>
      <c r="GLU21" s="468"/>
      <c r="GLV21" s="468"/>
      <c r="GLW21" s="468"/>
      <c r="GLX21" s="468"/>
      <c r="GLY21" s="468"/>
      <c r="GLZ21" s="468"/>
      <c r="GMA21" s="468"/>
      <c r="GMB21" s="468"/>
      <c r="GMC21" s="468"/>
      <c r="GMD21" s="468"/>
      <c r="GME21" s="468"/>
      <c r="GMF21" s="468"/>
      <c r="GMG21" s="468"/>
      <c r="GMH21" s="468"/>
      <c r="GMI21" s="468"/>
      <c r="GMJ21" s="468"/>
      <c r="GMK21" s="468"/>
      <c r="GML21" s="468"/>
      <c r="GMM21" s="468"/>
      <c r="GMN21" s="468"/>
      <c r="GMO21" s="468"/>
      <c r="GMP21" s="468"/>
      <c r="GMQ21" s="468"/>
      <c r="GMR21" s="468"/>
      <c r="GMS21" s="468"/>
      <c r="GMT21" s="468"/>
      <c r="GMU21" s="468"/>
      <c r="GMV21" s="468"/>
      <c r="GMW21" s="468"/>
      <c r="GMX21" s="468"/>
      <c r="GMY21" s="468"/>
      <c r="GMZ21" s="468"/>
      <c r="GNA21" s="468"/>
      <c r="GNB21" s="468"/>
      <c r="GNC21" s="468"/>
      <c r="GND21" s="468"/>
      <c r="GNE21" s="468"/>
      <c r="GNF21" s="468"/>
      <c r="GNG21" s="468"/>
      <c r="GNH21" s="468"/>
      <c r="GNI21" s="468"/>
      <c r="GNJ21" s="468"/>
      <c r="GNK21" s="468"/>
      <c r="GNL21" s="468"/>
      <c r="GNM21" s="468"/>
      <c r="GNN21" s="468"/>
      <c r="GNO21" s="468"/>
      <c r="GNP21" s="468"/>
      <c r="GNQ21" s="468"/>
      <c r="GNR21" s="468"/>
      <c r="GNS21" s="468"/>
      <c r="GNT21" s="468"/>
      <c r="GNU21" s="468"/>
      <c r="GNV21" s="468"/>
      <c r="GNW21" s="468"/>
      <c r="GNX21" s="468"/>
      <c r="GNY21" s="468"/>
      <c r="GNZ21" s="468"/>
      <c r="GOA21" s="468"/>
      <c r="GOB21" s="468"/>
      <c r="GOC21" s="468"/>
      <c r="GOD21" s="468"/>
      <c r="GOE21" s="468"/>
      <c r="GOF21" s="468"/>
      <c r="GOG21" s="468"/>
      <c r="GOH21" s="468"/>
      <c r="GOI21" s="468"/>
      <c r="GOJ21" s="468"/>
      <c r="GOK21" s="468"/>
      <c r="GOL21" s="468"/>
      <c r="GOM21" s="468"/>
      <c r="GON21" s="468"/>
      <c r="GOO21" s="468"/>
      <c r="GOP21" s="468"/>
      <c r="GOQ21" s="468"/>
      <c r="GOR21" s="468"/>
      <c r="GOS21" s="468"/>
      <c r="GOT21" s="468"/>
      <c r="GOU21" s="468"/>
      <c r="GOV21" s="468"/>
      <c r="GOW21" s="468"/>
      <c r="GOX21" s="468"/>
      <c r="GOY21" s="468"/>
      <c r="GOZ21" s="468"/>
      <c r="GPA21" s="468"/>
      <c r="GPB21" s="468"/>
      <c r="GPC21" s="468"/>
      <c r="GPD21" s="468"/>
      <c r="GPE21" s="468"/>
      <c r="GPF21" s="468"/>
      <c r="GPG21" s="468"/>
      <c r="GPH21" s="468"/>
      <c r="GPI21" s="468"/>
      <c r="GPJ21" s="468"/>
      <c r="GPK21" s="468"/>
      <c r="GPL21" s="468"/>
      <c r="GPM21" s="468"/>
      <c r="GPN21" s="468"/>
      <c r="GPO21" s="468"/>
      <c r="GPP21" s="468"/>
      <c r="GPQ21" s="468"/>
      <c r="GPR21" s="468"/>
      <c r="GPS21" s="468"/>
      <c r="GPT21" s="468"/>
      <c r="GPU21" s="468"/>
      <c r="GPV21" s="468"/>
      <c r="GPW21" s="468"/>
      <c r="GPX21" s="468"/>
      <c r="GPY21" s="468"/>
      <c r="GPZ21" s="468"/>
      <c r="GQA21" s="468"/>
      <c r="GQB21" s="468"/>
      <c r="GQC21" s="468"/>
      <c r="GQD21" s="468"/>
      <c r="GQE21" s="468"/>
      <c r="GQF21" s="468"/>
      <c r="GQG21" s="468"/>
      <c r="GQH21" s="468"/>
      <c r="GQI21" s="468"/>
      <c r="GQJ21" s="468"/>
      <c r="GQK21" s="468"/>
      <c r="GQL21" s="468"/>
      <c r="GQM21" s="468"/>
      <c r="GQN21" s="468"/>
      <c r="GQO21" s="468"/>
      <c r="GQP21" s="468"/>
      <c r="GQQ21" s="468"/>
      <c r="GQR21" s="468"/>
      <c r="GQS21" s="468"/>
      <c r="GQT21" s="468"/>
      <c r="GQU21" s="468"/>
      <c r="GQV21" s="468"/>
      <c r="GQW21" s="468"/>
      <c r="GQX21" s="468"/>
      <c r="GQY21" s="468"/>
      <c r="GQZ21" s="468"/>
      <c r="GRA21" s="468"/>
      <c r="GRB21" s="468"/>
      <c r="GRC21" s="468"/>
      <c r="GRD21" s="468"/>
      <c r="GRE21" s="468"/>
      <c r="GRF21" s="468"/>
      <c r="GRG21" s="468"/>
      <c r="GRH21" s="468"/>
      <c r="GRI21" s="468"/>
      <c r="GRJ21" s="468"/>
      <c r="GRK21" s="468"/>
      <c r="GRL21" s="468"/>
      <c r="GRM21" s="468"/>
      <c r="GRN21" s="468"/>
      <c r="GRO21" s="468"/>
      <c r="GRP21" s="468"/>
      <c r="GRQ21" s="468"/>
      <c r="GRR21" s="468"/>
      <c r="GRS21" s="468"/>
      <c r="GRT21" s="468"/>
      <c r="GRU21" s="468"/>
      <c r="GRV21" s="468"/>
      <c r="GRW21" s="468"/>
      <c r="GRX21" s="468"/>
      <c r="GRY21" s="468"/>
      <c r="GRZ21" s="468"/>
      <c r="GSA21" s="468"/>
      <c r="GSB21" s="468"/>
      <c r="GSC21" s="468"/>
      <c r="GSD21" s="468"/>
      <c r="GSE21" s="468"/>
      <c r="GSF21" s="468"/>
      <c r="GSG21" s="468"/>
      <c r="GSH21" s="468"/>
      <c r="GSI21" s="468"/>
      <c r="GSJ21" s="468"/>
      <c r="GSK21" s="468"/>
      <c r="GSL21" s="468"/>
      <c r="GSM21" s="468"/>
      <c r="GSN21" s="468"/>
      <c r="GSO21" s="468"/>
      <c r="GSP21" s="468"/>
      <c r="GSQ21" s="468"/>
      <c r="GSR21" s="468"/>
      <c r="GSS21" s="468"/>
      <c r="GST21" s="468"/>
      <c r="GSU21" s="468"/>
      <c r="GSV21" s="468"/>
      <c r="GSW21" s="468"/>
      <c r="GSX21" s="468"/>
      <c r="GSY21" s="468"/>
      <c r="GSZ21" s="468"/>
      <c r="GTA21" s="468"/>
      <c r="GTB21" s="468"/>
      <c r="GTC21" s="468"/>
      <c r="GTD21" s="468"/>
      <c r="GTE21" s="468"/>
      <c r="GTF21" s="468"/>
      <c r="GTG21" s="468"/>
      <c r="GTH21" s="468"/>
      <c r="GTI21" s="468"/>
      <c r="GTJ21" s="468"/>
      <c r="GTK21" s="468"/>
      <c r="GTL21" s="468"/>
      <c r="GTM21" s="468"/>
      <c r="GTN21" s="468"/>
      <c r="GTO21" s="468"/>
      <c r="GTP21" s="468"/>
      <c r="GTQ21" s="468"/>
      <c r="GTR21" s="468"/>
      <c r="GTS21" s="468"/>
      <c r="GTT21" s="468"/>
      <c r="GTU21" s="468"/>
      <c r="GTV21" s="468"/>
      <c r="GTW21" s="468"/>
      <c r="GTX21" s="468"/>
      <c r="GTY21" s="468"/>
      <c r="GTZ21" s="468"/>
      <c r="GUA21" s="468"/>
      <c r="GUB21" s="468"/>
      <c r="GUC21" s="468"/>
      <c r="GUD21" s="468"/>
      <c r="GUE21" s="468"/>
      <c r="GUF21" s="468"/>
      <c r="GUG21" s="468"/>
      <c r="GUH21" s="468"/>
      <c r="GUI21" s="468"/>
      <c r="GUJ21" s="468"/>
      <c r="GUK21" s="468"/>
      <c r="GUL21" s="468"/>
      <c r="GUM21" s="468"/>
      <c r="GUN21" s="468"/>
      <c r="GUO21" s="468"/>
      <c r="GUP21" s="468"/>
      <c r="GUQ21" s="468"/>
      <c r="GUR21" s="468"/>
      <c r="GUS21" s="468"/>
      <c r="GUT21" s="468"/>
      <c r="GUU21" s="468"/>
      <c r="GUV21" s="468"/>
      <c r="GUW21" s="468"/>
      <c r="GUX21" s="468"/>
      <c r="GUY21" s="468"/>
      <c r="GUZ21" s="468"/>
      <c r="GVA21" s="468"/>
      <c r="GVB21" s="468"/>
      <c r="GVC21" s="468"/>
      <c r="GVD21" s="468"/>
      <c r="GVE21" s="468"/>
      <c r="GVF21" s="468"/>
      <c r="GVG21" s="468"/>
      <c r="GVH21" s="468"/>
      <c r="GVI21" s="468"/>
      <c r="GVJ21" s="468"/>
      <c r="GVK21" s="468"/>
      <c r="GVL21" s="468"/>
      <c r="GVM21" s="468"/>
      <c r="GVN21" s="468"/>
      <c r="GVO21" s="468"/>
      <c r="GVP21" s="468"/>
      <c r="GVQ21" s="468"/>
      <c r="GVR21" s="468"/>
      <c r="GVS21" s="468"/>
      <c r="GVT21" s="468"/>
      <c r="GVU21" s="468"/>
      <c r="GVV21" s="468"/>
      <c r="GVW21" s="468"/>
      <c r="GVX21" s="468"/>
      <c r="GVY21" s="468"/>
      <c r="GVZ21" s="468"/>
      <c r="GWA21" s="468"/>
      <c r="GWB21" s="468"/>
      <c r="GWC21" s="468"/>
      <c r="GWD21" s="468"/>
      <c r="GWE21" s="468"/>
      <c r="GWF21" s="468"/>
      <c r="GWG21" s="468"/>
      <c r="GWH21" s="468"/>
      <c r="GWI21" s="468"/>
      <c r="GWJ21" s="468"/>
      <c r="GWK21" s="468"/>
      <c r="GWL21" s="468"/>
      <c r="GWM21" s="468"/>
      <c r="GWN21" s="468"/>
      <c r="GWO21" s="468"/>
      <c r="GWP21" s="468"/>
      <c r="GWQ21" s="468"/>
      <c r="GWR21" s="468"/>
      <c r="GWS21" s="468"/>
      <c r="GWT21" s="468"/>
      <c r="GWU21" s="468"/>
      <c r="GWV21" s="468"/>
      <c r="GWW21" s="468"/>
      <c r="GWX21" s="468"/>
      <c r="GWY21" s="468"/>
      <c r="GWZ21" s="468"/>
      <c r="GXA21" s="468"/>
      <c r="GXB21" s="468"/>
      <c r="GXC21" s="468"/>
      <c r="GXD21" s="468"/>
      <c r="GXE21" s="468"/>
      <c r="GXF21" s="468"/>
      <c r="GXG21" s="468"/>
      <c r="GXH21" s="468"/>
      <c r="GXI21" s="468"/>
      <c r="GXJ21" s="468"/>
      <c r="GXK21" s="468"/>
      <c r="GXL21" s="468"/>
      <c r="GXM21" s="468"/>
      <c r="GXN21" s="468"/>
      <c r="GXO21" s="468"/>
      <c r="GXP21" s="468"/>
      <c r="GXQ21" s="468"/>
      <c r="GXR21" s="468"/>
      <c r="GXS21" s="468"/>
      <c r="GXT21" s="468"/>
      <c r="GXU21" s="468"/>
      <c r="GXV21" s="468"/>
      <c r="GXW21" s="468"/>
      <c r="GXX21" s="468"/>
      <c r="GXY21" s="468"/>
      <c r="GXZ21" s="468"/>
      <c r="GYA21" s="468"/>
      <c r="GYB21" s="468"/>
      <c r="GYC21" s="468"/>
      <c r="GYD21" s="468"/>
      <c r="GYE21" s="468"/>
      <c r="GYF21" s="468"/>
      <c r="GYG21" s="468"/>
      <c r="GYH21" s="468"/>
      <c r="GYI21" s="468"/>
      <c r="GYJ21" s="468"/>
      <c r="GYK21" s="468"/>
      <c r="GYL21" s="468"/>
      <c r="GYM21" s="468"/>
      <c r="GYN21" s="468"/>
      <c r="GYO21" s="468"/>
      <c r="GYP21" s="468"/>
      <c r="GYQ21" s="468"/>
      <c r="GYR21" s="468"/>
      <c r="GYS21" s="468"/>
      <c r="GYT21" s="468"/>
      <c r="GYU21" s="468"/>
      <c r="GYV21" s="468"/>
      <c r="GYW21" s="468"/>
      <c r="GYX21" s="468"/>
      <c r="GYY21" s="468"/>
      <c r="GYZ21" s="468"/>
      <c r="GZA21" s="468"/>
      <c r="GZB21" s="468"/>
      <c r="GZC21" s="468"/>
      <c r="GZD21" s="468"/>
      <c r="GZE21" s="468"/>
      <c r="GZF21" s="468"/>
      <c r="GZG21" s="468"/>
      <c r="GZH21" s="468"/>
      <c r="GZI21" s="468"/>
      <c r="GZJ21" s="468"/>
      <c r="GZK21" s="468"/>
      <c r="GZL21" s="468"/>
      <c r="GZM21" s="468"/>
      <c r="GZN21" s="468"/>
      <c r="GZO21" s="468"/>
      <c r="GZP21" s="468"/>
      <c r="GZQ21" s="468"/>
      <c r="GZR21" s="468"/>
      <c r="GZS21" s="468"/>
      <c r="GZT21" s="468"/>
      <c r="GZU21" s="468"/>
      <c r="GZV21" s="468"/>
      <c r="GZW21" s="468"/>
      <c r="GZX21" s="468"/>
      <c r="GZY21" s="468"/>
      <c r="GZZ21" s="468"/>
      <c r="HAA21" s="468"/>
      <c r="HAB21" s="468"/>
      <c r="HAC21" s="468"/>
      <c r="HAD21" s="468"/>
      <c r="HAE21" s="468"/>
      <c r="HAF21" s="468"/>
      <c r="HAG21" s="468"/>
      <c r="HAH21" s="468"/>
      <c r="HAI21" s="468"/>
      <c r="HAJ21" s="468"/>
      <c r="HAK21" s="468"/>
      <c r="HAL21" s="468"/>
      <c r="HAM21" s="468"/>
      <c r="HAN21" s="468"/>
      <c r="HAO21" s="468"/>
      <c r="HAP21" s="468"/>
      <c r="HAQ21" s="468"/>
      <c r="HAR21" s="468"/>
      <c r="HAS21" s="468"/>
      <c r="HAT21" s="468"/>
      <c r="HAU21" s="468"/>
      <c r="HAV21" s="468"/>
      <c r="HAW21" s="468"/>
      <c r="HAX21" s="468"/>
      <c r="HAY21" s="468"/>
      <c r="HAZ21" s="468"/>
      <c r="HBA21" s="468"/>
      <c r="HBB21" s="468"/>
      <c r="HBC21" s="468"/>
      <c r="HBD21" s="468"/>
      <c r="HBE21" s="468"/>
      <c r="HBF21" s="468"/>
      <c r="HBG21" s="468"/>
      <c r="HBH21" s="468"/>
      <c r="HBI21" s="468"/>
      <c r="HBJ21" s="468"/>
      <c r="HBK21" s="468"/>
      <c r="HBL21" s="468"/>
      <c r="HBM21" s="468"/>
      <c r="HBN21" s="468"/>
      <c r="HBO21" s="468"/>
      <c r="HBP21" s="468"/>
      <c r="HBQ21" s="468"/>
      <c r="HBR21" s="468"/>
      <c r="HBS21" s="468"/>
      <c r="HBT21" s="468"/>
      <c r="HBU21" s="468"/>
      <c r="HBV21" s="468"/>
      <c r="HBW21" s="468"/>
      <c r="HBX21" s="468"/>
      <c r="HBY21" s="468"/>
      <c r="HBZ21" s="468"/>
      <c r="HCA21" s="468"/>
      <c r="HCB21" s="468"/>
      <c r="HCC21" s="468"/>
      <c r="HCD21" s="468"/>
      <c r="HCE21" s="468"/>
      <c r="HCF21" s="468"/>
      <c r="HCG21" s="468"/>
      <c r="HCH21" s="468"/>
      <c r="HCI21" s="468"/>
      <c r="HCJ21" s="468"/>
      <c r="HCK21" s="468"/>
      <c r="HCL21" s="468"/>
      <c r="HCM21" s="468"/>
      <c r="HCN21" s="468"/>
      <c r="HCO21" s="468"/>
      <c r="HCP21" s="468"/>
      <c r="HCQ21" s="468"/>
      <c r="HCR21" s="468"/>
      <c r="HCS21" s="468"/>
      <c r="HCT21" s="468"/>
      <c r="HCU21" s="468"/>
      <c r="HCV21" s="468"/>
      <c r="HCW21" s="468"/>
      <c r="HCX21" s="468"/>
      <c r="HCY21" s="468"/>
      <c r="HCZ21" s="468"/>
      <c r="HDA21" s="468"/>
      <c r="HDB21" s="468"/>
      <c r="HDC21" s="468"/>
      <c r="HDD21" s="468"/>
      <c r="HDE21" s="468"/>
      <c r="HDF21" s="468"/>
      <c r="HDG21" s="468"/>
      <c r="HDH21" s="468"/>
      <c r="HDI21" s="468"/>
      <c r="HDJ21" s="468"/>
      <c r="HDK21" s="468"/>
      <c r="HDL21" s="468"/>
      <c r="HDM21" s="468"/>
      <c r="HDN21" s="468"/>
      <c r="HDO21" s="468"/>
      <c r="HDP21" s="468"/>
      <c r="HDQ21" s="468"/>
      <c r="HDR21" s="468"/>
      <c r="HDS21" s="468"/>
      <c r="HDT21" s="468"/>
      <c r="HDU21" s="468"/>
      <c r="HDV21" s="468"/>
      <c r="HDW21" s="468"/>
      <c r="HDX21" s="468"/>
      <c r="HDY21" s="468"/>
      <c r="HDZ21" s="468"/>
      <c r="HEA21" s="468"/>
      <c r="HEB21" s="468"/>
      <c r="HEC21" s="468"/>
      <c r="HED21" s="468"/>
      <c r="HEE21" s="468"/>
      <c r="HEF21" s="468"/>
      <c r="HEG21" s="468"/>
      <c r="HEH21" s="468"/>
      <c r="HEI21" s="468"/>
      <c r="HEJ21" s="468"/>
      <c r="HEK21" s="468"/>
      <c r="HEL21" s="468"/>
      <c r="HEM21" s="468"/>
      <c r="HEN21" s="468"/>
      <c r="HEO21" s="468"/>
      <c r="HEP21" s="468"/>
      <c r="HEQ21" s="468"/>
      <c r="HER21" s="468"/>
      <c r="HES21" s="468"/>
      <c r="HET21" s="468"/>
      <c r="HEU21" s="468"/>
      <c r="HEV21" s="468"/>
      <c r="HEW21" s="468"/>
      <c r="HEX21" s="468"/>
      <c r="HEY21" s="468"/>
      <c r="HEZ21" s="468"/>
      <c r="HFA21" s="468"/>
      <c r="HFB21" s="468"/>
      <c r="HFC21" s="468"/>
      <c r="HFD21" s="468"/>
      <c r="HFE21" s="468"/>
      <c r="HFF21" s="468"/>
      <c r="HFG21" s="468"/>
      <c r="HFH21" s="468"/>
      <c r="HFI21" s="468"/>
      <c r="HFJ21" s="468"/>
      <c r="HFK21" s="468"/>
      <c r="HFL21" s="468"/>
      <c r="HFM21" s="468"/>
      <c r="HFN21" s="468"/>
      <c r="HFO21" s="468"/>
      <c r="HFP21" s="468"/>
      <c r="HFQ21" s="468"/>
      <c r="HFR21" s="468"/>
      <c r="HFS21" s="468"/>
      <c r="HFT21" s="468"/>
      <c r="HFU21" s="468"/>
      <c r="HFV21" s="468"/>
      <c r="HFW21" s="468"/>
      <c r="HFX21" s="468"/>
      <c r="HFY21" s="468"/>
      <c r="HFZ21" s="468"/>
      <c r="HGA21" s="468"/>
      <c r="HGB21" s="468"/>
      <c r="HGC21" s="468"/>
      <c r="HGD21" s="468"/>
      <c r="HGE21" s="468"/>
      <c r="HGF21" s="468"/>
      <c r="HGG21" s="468"/>
      <c r="HGH21" s="468"/>
      <c r="HGI21" s="468"/>
      <c r="HGJ21" s="468"/>
      <c r="HGK21" s="468"/>
      <c r="HGL21" s="468"/>
      <c r="HGM21" s="468"/>
      <c r="HGN21" s="468"/>
      <c r="HGO21" s="468"/>
      <c r="HGP21" s="468"/>
      <c r="HGQ21" s="468"/>
      <c r="HGR21" s="468"/>
      <c r="HGS21" s="468"/>
      <c r="HGT21" s="468"/>
      <c r="HGU21" s="468"/>
      <c r="HGV21" s="468"/>
      <c r="HGW21" s="468"/>
      <c r="HGX21" s="468"/>
      <c r="HGY21" s="468"/>
      <c r="HGZ21" s="468"/>
      <c r="HHA21" s="468"/>
      <c r="HHB21" s="468"/>
      <c r="HHC21" s="468"/>
      <c r="HHD21" s="468"/>
      <c r="HHE21" s="468"/>
      <c r="HHF21" s="468"/>
      <c r="HHG21" s="468"/>
      <c r="HHH21" s="468"/>
      <c r="HHI21" s="468"/>
      <c r="HHJ21" s="468"/>
      <c r="HHK21" s="468"/>
      <c r="HHL21" s="468"/>
      <c r="HHM21" s="468"/>
      <c r="HHN21" s="468"/>
      <c r="HHO21" s="468"/>
      <c r="HHP21" s="468"/>
      <c r="HHQ21" s="468"/>
      <c r="HHR21" s="468"/>
      <c r="HHS21" s="468"/>
      <c r="HHT21" s="468"/>
      <c r="HHU21" s="468"/>
      <c r="HHV21" s="468"/>
      <c r="HHW21" s="468"/>
      <c r="HHX21" s="468"/>
      <c r="HHY21" s="468"/>
      <c r="HHZ21" s="468"/>
      <c r="HIA21" s="468"/>
      <c r="HIB21" s="468"/>
      <c r="HIC21" s="468"/>
      <c r="HID21" s="468"/>
      <c r="HIE21" s="468"/>
      <c r="HIF21" s="468"/>
      <c r="HIG21" s="468"/>
      <c r="HIH21" s="468"/>
      <c r="HII21" s="468"/>
      <c r="HIJ21" s="468"/>
      <c r="HIK21" s="468"/>
      <c r="HIL21" s="468"/>
      <c r="HIM21" s="468"/>
      <c r="HIN21" s="468"/>
      <c r="HIO21" s="468"/>
      <c r="HIP21" s="468"/>
      <c r="HIQ21" s="468"/>
      <c r="HIR21" s="468"/>
      <c r="HIS21" s="468"/>
      <c r="HIT21" s="468"/>
      <c r="HIU21" s="468"/>
      <c r="HIV21" s="468"/>
      <c r="HIW21" s="468"/>
      <c r="HIX21" s="468"/>
      <c r="HIY21" s="468"/>
      <c r="HIZ21" s="468"/>
      <c r="HJA21" s="468"/>
      <c r="HJB21" s="468"/>
      <c r="HJC21" s="468"/>
      <c r="HJD21" s="468"/>
      <c r="HJE21" s="468"/>
      <c r="HJF21" s="468"/>
      <c r="HJG21" s="468"/>
      <c r="HJH21" s="468"/>
      <c r="HJI21" s="468"/>
      <c r="HJJ21" s="468"/>
      <c r="HJK21" s="468"/>
      <c r="HJL21" s="468"/>
      <c r="HJM21" s="468"/>
      <c r="HJN21" s="468"/>
      <c r="HJO21" s="468"/>
      <c r="HJP21" s="468"/>
      <c r="HJQ21" s="468"/>
      <c r="HJR21" s="468"/>
      <c r="HJS21" s="468"/>
      <c r="HJT21" s="468"/>
      <c r="HJU21" s="468"/>
      <c r="HJV21" s="468"/>
      <c r="HJW21" s="468"/>
      <c r="HJX21" s="468"/>
      <c r="HJY21" s="468"/>
      <c r="HJZ21" s="468"/>
      <c r="HKA21" s="468"/>
      <c r="HKB21" s="468"/>
      <c r="HKC21" s="468"/>
      <c r="HKD21" s="468"/>
      <c r="HKE21" s="468"/>
      <c r="HKF21" s="468"/>
      <c r="HKG21" s="468"/>
      <c r="HKH21" s="468"/>
      <c r="HKI21" s="468"/>
      <c r="HKJ21" s="468"/>
      <c r="HKK21" s="468"/>
      <c r="HKL21" s="468"/>
      <c r="HKM21" s="468"/>
      <c r="HKN21" s="468"/>
      <c r="HKO21" s="468"/>
      <c r="HKP21" s="468"/>
      <c r="HKQ21" s="468"/>
      <c r="HKR21" s="468"/>
      <c r="HKS21" s="468"/>
      <c r="HKT21" s="468"/>
      <c r="HKU21" s="468"/>
      <c r="HKV21" s="468"/>
      <c r="HKW21" s="468"/>
      <c r="HKX21" s="468"/>
      <c r="HKY21" s="468"/>
      <c r="HKZ21" s="468"/>
      <c r="HLA21" s="468"/>
      <c r="HLB21" s="468"/>
      <c r="HLC21" s="468"/>
      <c r="HLD21" s="468"/>
      <c r="HLE21" s="468"/>
      <c r="HLF21" s="468"/>
      <c r="HLG21" s="468"/>
      <c r="HLH21" s="468"/>
      <c r="HLI21" s="468"/>
      <c r="HLJ21" s="468"/>
      <c r="HLK21" s="468"/>
      <c r="HLL21" s="468"/>
      <c r="HLM21" s="468"/>
      <c r="HLN21" s="468"/>
      <c r="HLO21" s="468"/>
      <c r="HLP21" s="468"/>
      <c r="HLQ21" s="468"/>
      <c r="HLR21" s="468"/>
      <c r="HLS21" s="468"/>
      <c r="HLT21" s="468"/>
      <c r="HLU21" s="468"/>
      <c r="HLV21" s="468"/>
      <c r="HLW21" s="468"/>
      <c r="HLX21" s="468"/>
      <c r="HLY21" s="468"/>
      <c r="HLZ21" s="468"/>
      <c r="HMA21" s="468"/>
      <c r="HMB21" s="468"/>
      <c r="HMC21" s="468"/>
      <c r="HMD21" s="468"/>
      <c r="HME21" s="468"/>
      <c r="HMF21" s="468"/>
      <c r="HMG21" s="468"/>
      <c r="HMH21" s="468"/>
      <c r="HMI21" s="468"/>
      <c r="HMJ21" s="468"/>
      <c r="HMK21" s="468"/>
      <c r="HML21" s="468"/>
      <c r="HMM21" s="468"/>
      <c r="HMN21" s="468"/>
      <c r="HMO21" s="468"/>
      <c r="HMP21" s="468"/>
      <c r="HMQ21" s="468"/>
      <c r="HMR21" s="468"/>
      <c r="HMS21" s="468"/>
      <c r="HMT21" s="468"/>
      <c r="HMU21" s="468"/>
      <c r="HMV21" s="468"/>
      <c r="HMW21" s="468"/>
      <c r="HMX21" s="468"/>
      <c r="HMY21" s="468"/>
      <c r="HMZ21" s="468"/>
      <c r="HNA21" s="468"/>
      <c r="HNB21" s="468"/>
      <c r="HNC21" s="468"/>
      <c r="HND21" s="468"/>
      <c r="HNE21" s="468"/>
      <c r="HNF21" s="468"/>
      <c r="HNG21" s="468"/>
      <c r="HNH21" s="468"/>
      <c r="HNI21" s="468"/>
      <c r="HNJ21" s="468"/>
      <c r="HNK21" s="468"/>
      <c r="HNL21" s="468"/>
      <c r="HNM21" s="468"/>
      <c r="HNN21" s="468"/>
      <c r="HNO21" s="468"/>
      <c r="HNP21" s="468"/>
      <c r="HNQ21" s="468"/>
      <c r="HNR21" s="468"/>
      <c r="HNS21" s="468"/>
      <c r="HNT21" s="468"/>
      <c r="HNU21" s="468"/>
      <c r="HNV21" s="468"/>
      <c r="HNW21" s="468"/>
      <c r="HNX21" s="468"/>
      <c r="HNY21" s="468"/>
      <c r="HNZ21" s="468"/>
      <c r="HOA21" s="468"/>
      <c r="HOB21" s="468"/>
      <c r="HOC21" s="468"/>
      <c r="HOD21" s="468"/>
      <c r="HOE21" s="468"/>
      <c r="HOF21" s="468"/>
      <c r="HOG21" s="468"/>
      <c r="HOH21" s="468"/>
      <c r="HOI21" s="468"/>
      <c r="HOJ21" s="468"/>
      <c r="HOK21" s="468"/>
      <c r="HOL21" s="468"/>
      <c r="HOM21" s="468"/>
      <c r="HON21" s="468"/>
      <c r="HOO21" s="468"/>
      <c r="HOP21" s="468"/>
      <c r="HOQ21" s="468"/>
      <c r="HOR21" s="468"/>
      <c r="HOS21" s="468"/>
      <c r="HOT21" s="468"/>
      <c r="HOU21" s="468"/>
      <c r="HOV21" s="468"/>
      <c r="HOW21" s="468"/>
      <c r="HOX21" s="468"/>
      <c r="HOY21" s="468"/>
      <c r="HOZ21" s="468"/>
      <c r="HPA21" s="468"/>
      <c r="HPB21" s="468"/>
      <c r="HPC21" s="468"/>
      <c r="HPD21" s="468"/>
      <c r="HPE21" s="468"/>
      <c r="HPF21" s="468"/>
      <c r="HPG21" s="468"/>
      <c r="HPH21" s="468"/>
      <c r="HPI21" s="468"/>
      <c r="HPJ21" s="468"/>
      <c r="HPK21" s="468"/>
      <c r="HPL21" s="468"/>
      <c r="HPM21" s="468"/>
      <c r="HPN21" s="468"/>
      <c r="HPO21" s="468"/>
      <c r="HPP21" s="468"/>
      <c r="HPQ21" s="468"/>
      <c r="HPR21" s="468"/>
      <c r="HPS21" s="468"/>
      <c r="HPT21" s="468"/>
      <c r="HPU21" s="468"/>
      <c r="HPV21" s="468"/>
      <c r="HPW21" s="468"/>
      <c r="HPX21" s="468"/>
      <c r="HPY21" s="468"/>
      <c r="HPZ21" s="468"/>
      <c r="HQA21" s="468"/>
      <c r="HQB21" s="468"/>
      <c r="HQC21" s="468"/>
      <c r="HQD21" s="468"/>
      <c r="HQE21" s="468"/>
      <c r="HQF21" s="468"/>
      <c r="HQG21" s="468"/>
      <c r="HQH21" s="468"/>
      <c r="HQI21" s="468"/>
      <c r="HQJ21" s="468"/>
      <c r="HQK21" s="468"/>
      <c r="HQL21" s="468"/>
      <c r="HQM21" s="468"/>
      <c r="HQN21" s="468"/>
      <c r="HQO21" s="468"/>
      <c r="HQP21" s="468"/>
      <c r="HQQ21" s="468"/>
      <c r="HQR21" s="468"/>
      <c r="HQS21" s="468"/>
      <c r="HQT21" s="468"/>
      <c r="HQU21" s="468"/>
      <c r="HQV21" s="468"/>
      <c r="HQW21" s="468"/>
      <c r="HQX21" s="468"/>
      <c r="HQY21" s="468"/>
      <c r="HQZ21" s="468"/>
      <c r="HRA21" s="468"/>
      <c r="HRB21" s="468"/>
      <c r="HRC21" s="468"/>
      <c r="HRD21" s="468"/>
      <c r="HRE21" s="468"/>
      <c r="HRF21" s="468"/>
      <c r="HRG21" s="468"/>
      <c r="HRH21" s="468"/>
      <c r="HRI21" s="468"/>
      <c r="HRJ21" s="468"/>
      <c r="HRK21" s="468"/>
      <c r="HRL21" s="468"/>
      <c r="HRM21" s="468"/>
      <c r="HRN21" s="468"/>
      <c r="HRO21" s="468"/>
      <c r="HRP21" s="468"/>
      <c r="HRQ21" s="468"/>
      <c r="HRR21" s="468"/>
      <c r="HRS21" s="468"/>
      <c r="HRT21" s="468"/>
      <c r="HRU21" s="468"/>
      <c r="HRV21" s="468"/>
      <c r="HRW21" s="468"/>
      <c r="HRX21" s="468"/>
      <c r="HRY21" s="468"/>
      <c r="HRZ21" s="468"/>
      <c r="HSA21" s="468"/>
      <c r="HSB21" s="468"/>
      <c r="HSC21" s="468"/>
      <c r="HSD21" s="468"/>
      <c r="HSE21" s="468"/>
      <c r="HSF21" s="468"/>
      <c r="HSG21" s="468"/>
      <c r="HSH21" s="468"/>
      <c r="HSI21" s="468"/>
      <c r="HSJ21" s="468"/>
      <c r="HSK21" s="468"/>
      <c r="HSL21" s="468"/>
      <c r="HSM21" s="468"/>
      <c r="HSN21" s="468"/>
      <c r="HSO21" s="468"/>
      <c r="HSP21" s="468"/>
      <c r="HSQ21" s="468"/>
      <c r="HSR21" s="468"/>
      <c r="HSS21" s="468"/>
      <c r="HST21" s="468"/>
      <c r="HSU21" s="468"/>
      <c r="HSV21" s="468"/>
      <c r="HSW21" s="468"/>
      <c r="HSX21" s="468"/>
      <c r="HSY21" s="468"/>
      <c r="HSZ21" s="468"/>
      <c r="HTA21" s="468"/>
      <c r="HTB21" s="468"/>
      <c r="HTC21" s="468"/>
      <c r="HTD21" s="468"/>
      <c r="HTE21" s="468"/>
      <c r="HTF21" s="468"/>
      <c r="HTG21" s="468"/>
      <c r="HTH21" s="468"/>
      <c r="HTI21" s="468"/>
      <c r="HTJ21" s="468"/>
      <c r="HTK21" s="468"/>
      <c r="HTL21" s="468"/>
      <c r="HTM21" s="468"/>
      <c r="HTN21" s="468"/>
      <c r="HTO21" s="468"/>
      <c r="HTP21" s="468"/>
      <c r="HTQ21" s="468"/>
      <c r="HTR21" s="468"/>
      <c r="HTS21" s="468"/>
      <c r="HTT21" s="468"/>
      <c r="HTU21" s="468"/>
      <c r="HTV21" s="468"/>
      <c r="HTW21" s="468"/>
      <c r="HTX21" s="468"/>
      <c r="HTY21" s="468"/>
      <c r="HTZ21" s="468"/>
      <c r="HUA21" s="468"/>
      <c r="HUB21" s="468"/>
      <c r="HUC21" s="468"/>
      <c r="HUD21" s="468"/>
      <c r="HUE21" s="468"/>
      <c r="HUF21" s="468"/>
      <c r="HUG21" s="468"/>
      <c r="HUH21" s="468"/>
      <c r="HUI21" s="468"/>
      <c r="HUJ21" s="468"/>
      <c r="HUK21" s="468"/>
      <c r="HUL21" s="468"/>
      <c r="HUM21" s="468"/>
      <c r="HUN21" s="468"/>
      <c r="HUO21" s="468"/>
      <c r="HUP21" s="468"/>
      <c r="HUQ21" s="468"/>
      <c r="HUR21" s="468"/>
      <c r="HUS21" s="468"/>
      <c r="HUT21" s="468"/>
      <c r="HUU21" s="468"/>
      <c r="HUV21" s="468"/>
      <c r="HUW21" s="468"/>
      <c r="HUX21" s="468"/>
      <c r="HUY21" s="468"/>
      <c r="HUZ21" s="468"/>
      <c r="HVA21" s="468"/>
      <c r="HVB21" s="468"/>
      <c r="HVC21" s="468"/>
      <c r="HVD21" s="468"/>
      <c r="HVE21" s="468"/>
      <c r="HVF21" s="468"/>
      <c r="HVG21" s="468"/>
      <c r="HVH21" s="468"/>
      <c r="HVI21" s="468"/>
      <c r="HVJ21" s="468"/>
      <c r="HVK21" s="468"/>
      <c r="HVL21" s="468"/>
      <c r="HVM21" s="468"/>
      <c r="HVN21" s="468"/>
      <c r="HVO21" s="468"/>
      <c r="HVP21" s="468"/>
      <c r="HVQ21" s="468"/>
      <c r="HVR21" s="468"/>
      <c r="HVS21" s="468"/>
      <c r="HVT21" s="468"/>
      <c r="HVU21" s="468"/>
      <c r="HVV21" s="468"/>
      <c r="HVW21" s="468"/>
      <c r="HVX21" s="468"/>
      <c r="HVY21" s="468"/>
      <c r="HVZ21" s="468"/>
      <c r="HWA21" s="468"/>
      <c r="HWB21" s="468"/>
      <c r="HWC21" s="468"/>
      <c r="HWD21" s="468"/>
      <c r="HWE21" s="468"/>
      <c r="HWF21" s="468"/>
      <c r="HWG21" s="468"/>
      <c r="HWH21" s="468"/>
      <c r="HWI21" s="468"/>
      <c r="HWJ21" s="468"/>
      <c r="HWK21" s="468"/>
      <c r="HWL21" s="468"/>
      <c r="HWM21" s="468"/>
      <c r="HWN21" s="468"/>
      <c r="HWO21" s="468"/>
      <c r="HWP21" s="468"/>
      <c r="HWQ21" s="468"/>
      <c r="HWR21" s="468"/>
      <c r="HWS21" s="468"/>
      <c r="HWT21" s="468"/>
      <c r="HWU21" s="468"/>
      <c r="HWV21" s="468"/>
      <c r="HWW21" s="468"/>
      <c r="HWX21" s="468"/>
      <c r="HWY21" s="468"/>
      <c r="HWZ21" s="468"/>
      <c r="HXA21" s="468"/>
      <c r="HXB21" s="468"/>
      <c r="HXC21" s="468"/>
      <c r="HXD21" s="468"/>
      <c r="HXE21" s="468"/>
      <c r="HXF21" s="468"/>
      <c r="HXG21" s="468"/>
      <c r="HXH21" s="468"/>
      <c r="HXI21" s="468"/>
      <c r="HXJ21" s="468"/>
      <c r="HXK21" s="468"/>
      <c r="HXL21" s="468"/>
      <c r="HXM21" s="468"/>
      <c r="HXN21" s="468"/>
      <c r="HXO21" s="468"/>
      <c r="HXP21" s="468"/>
      <c r="HXQ21" s="468"/>
      <c r="HXR21" s="468"/>
      <c r="HXS21" s="468"/>
      <c r="HXT21" s="468"/>
      <c r="HXU21" s="468"/>
      <c r="HXV21" s="468"/>
      <c r="HXW21" s="468"/>
      <c r="HXX21" s="468"/>
      <c r="HXY21" s="468"/>
      <c r="HXZ21" s="468"/>
      <c r="HYA21" s="468"/>
      <c r="HYB21" s="468"/>
      <c r="HYC21" s="468"/>
      <c r="HYD21" s="468"/>
      <c r="HYE21" s="468"/>
      <c r="HYF21" s="468"/>
      <c r="HYG21" s="468"/>
      <c r="HYH21" s="468"/>
      <c r="HYI21" s="468"/>
      <c r="HYJ21" s="468"/>
      <c r="HYK21" s="468"/>
      <c r="HYL21" s="468"/>
      <c r="HYM21" s="468"/>
      <c r="HYN21" s="468"/>
      <c r="HYO21" s="468"/>
      <c r="HYP21" s="468"/>
      <c r="HYQ21" s="468"/>
      <c r="HYR21" s="468"/>
      <c r="HYS21" s="468"/>
      <c r="HYT21" s="468"/>
      <c r="HYU21" s="468"/>
      <c r="HYV21" s="468"/>
      <c r="HYW21" s="468"/>
      <c r="HYX21" s="468"/>
      <c r="HYY21" s="468"/>
      <c r="HYZ21" s="468"/>
      <c r="HZA21" s="468"/>
      <c r="HZB21" s="468"/>
      <c r="HZC21" s="468"/>
      <c r="HZD21" s="468"/>
      <c r="HZE21" s="468"/>
      <c r="HZF21" s="468"/>
      <c r="HZG21" s="468"/>
      <c r="HZH21" s="468"/>
      <c r="HZI21" s="468"/>
      <c r="HZJ21" s="468"/>
      <c r="HZK21" s="468"/>
      <c r="HZL21" s="468"/>
      <c r="HZM21" s="468"/>
      <c r="HZN21" s="468"/>
      <c r="HZO21" s="468"/>
      <c r="HZP21" s="468"/>
      <c r="HZQ21" s="468"/>
      <c r="HZR21" s="468"/>
      <c r="HZS21" s="468"/>
      <c r="HZT21" s="468"/>
      <c r="HZU21" s="468"/>
      <c r="HZV21" s="468"/>
      <c r="HZW21" s="468"/>
      <c r="HZX21" s="468"/>
      <c r="HZY21" s="468"/>
      <c r="HZZ21" s="468"/>
      <c r="IAA21" s="468"/>
      <c r="IAB21" s="468"/>
      <c r="IAC21" s="468"/>
      <c r="IAD21" s="468"/>
      <c r="IAE21" s="468"/>
      <c r="IAF21" s="468"/>
      <c r="IAG21" s="468"/>
      <c r="IAH21" s="468"/>
      <c r="IAI21" s="468"/>
      <c r="IAJ21" s="468"/>
      <c r="IAK21" s="468"/>
      <c r="IAL21" s="468"/>
      <c r="IAM21" s="468"/>
      <c r="IAN21" s="468"/>
      <c r="IAO21" s="468"/>
      <c r="IAP21" s="468"/>
      <c r="IAQ21" s="468"/>
      <c r="IAR21" s="468"/>
      <c r="IAS21" s="468"/>
      <c r="IAT21" s="468"/>
      <c r="IAU21" s="468"/>
      <c r="IAV21" s="468"/>
      <c r="IAW21" s="468"/>
      <c r="IAX21" s="468"/>
      <c r="IAY21" s="468"/>
      <c r="IAZ21" s="468"/>
      <c r="IBA21" s="468"/>
      <c r="IBB21" s="468"/>
      <c r="IBC21" s="468"/>
      <c r="IBD21" s="468"/>
      <c r="IBE21" s="468"/>
      <c r="IBF21" s="468"/>
      <c r="IBG21" s="468"/>
      <c r="IBH21" s="468"/>
      <c r="IBI21" s="468"/>
      <c r="IBJ21" s="468"/>
      <c r="IBK21" s="468"/>
      <c r="IBL21" s="468"/>
      <c r="IBM21" s="468"/>
      <c r="IBN21" s="468"/>
      <c r="IBO21" s="468"/>
      <c r="IBP21" s="468"/>
      <c r="IBQ21" s="468"/>
      <c r="IBR21" s="468"/>
      <c r="IBS21" s="468"/>
      <c r="IBT21" s="468"/>
      <c r="IBU21" s="468"/>
      <c r="IBV21" s="468"/>
      <c r="IBW21" s="468"/>
      <c r="IBX21" s="468"/>
      <c r="IBY21" s="468"/>
      <c r="IBZ21" s="468"/>
      <c r="ICA21" s="468"/>
      <c r="ICB21" s="468"/>
      <c r="ICC21" s="468"/>
      <c r="ICD21" s="468"/>
      <c r="ICE21" s="468"/>
      <c r="ICF21" s="468"/>
      <c r="ICG21" s="468"/>
      <c r="ICH21" s="468"/>
      <c r="ICI21" s="468"/>
      <c r="ICJ21" s="468"/>
      <c r="ICK21" s="468"/>
      <c r="ICL21" s="468"/>
      <c r="ICM21" s="468"/>
      <c r="ICN21" s="468"/>
      <c r="ICO21" s="468"/>
      <c r="ICP21" s="468"/>
      <c r="ICQ21" s="468"/>
      <c r="ICR21" s="468"/>
      <c r="ICS21" s="468"/>
      <c r="ICT21" s="468"/>
      <c r="ICU21" s="468"/>
      <c r="ICV21" s="468"/>
      <c r="ICW21" s="468"/>
      <c r="ICX21" s="468"/>
      <c r="ICY21" s="468"/>
      <c r="ICZ21" s="468"/>
      <c r="IDA21" s="468"/>
      <c r="IDB21" s="468"/>
      <c r="IDC21" s="468"/>
      <c r="IDD21" s="468"/>
      <c r="IDE21" s="468"/>
      <c r="IDF21" s="468"/>
      <c r="IDG21" s="468"/>
      <c r="IDH21" s="468"/>
      <c r="IDI21" s="468"/>
      <c r="IDJ21" s="468"/>
      <c r="IDK21" s="468"/>
      <c r="IDL21" s="468"/>
      <c r="IDM21" s="468"/>
      <c r="IDN21" s="468"/>
      <c r="IDO21" s="468"/>
      <c r="IDP21" s="468"/>
      <c r="IDQ21" s="468"/>
      <c r="IDR21" s="468"/>
      <c r="IDS21" s="468"/>
      <c r="IDT21" s="468"/>
      <c r="IDU21" s="468"/>
      <c r="IDV21" s="468"/>
      <c r="IDW21" s="468"/>
      <c r="IDX21" s="468"/>
      <c r="IDY21" s="468"/>
      <c r="IDZ21" s="468"/>
      <c r="IEA21" s="468"/>
      <c r="IEB21" s="468"/>
      <c r="IEC21" s="468"/>
      <c r="IED21" s="468"/>
      <c r="IEE21" s="468"/>
      <c r="IEF21" s="468"/>
      <c r="IEG21" s="468"/>
      <c r="IEH21" s="468"/>
      <c r="IEI21" s="468"/>
      <c r="IEJ21" s="468"/>
      <c r="IEK21" s="468"/>
      <c r="IEL21" s="468"/>
      <c r="IEM21" s="468"/>
      <c r="IEN21" s="468"/>
      <c r="IEO21" s="468"/>
      <c r="IEP21" s="468"/>
      <c r="IEQ21" s="468"/>
      <c r="IER21" s="468"/>
      <c r="IES21" s="468"/>
      <c r="IET21" s="468"/>
      <c r="IEU21" s="468"/>
      <c r="IEV21" s="468"/>
      <c r="IEW21" s="468"/>
      <c r="IEX21" s="468"/>
      <c r="IEY21" s="468"/>
      <c r="IEZ21" s="468"/>
      <c r="IFA21" s="468"/>
      <c r="IFB21" s="468"/>
      <c r="IFC21" s="468"/>
      <c r="IFD21" s="468"/>
      <c r="IFE21" s="468"/>
      <c r="IFF21" s="468"/>
      <c r="IFG21" s="468"/>
      <c r="IFH21" s="468"/>
      <c r="IFI21" s="468"/>
      <c r="IFJ21" s="468"/>
      <c r="IFK21" s="468"/>
      <c r="IFL21" s="468"/>
      <c r="IFM21" s="468"/>
      <c r="IFN21" s="468"/>
      <c r="IFO21" s="468"/>
      <c r="IFP21" s="468"/>
      <c r="IFQ21" s="468"/>
      <c r="IFR21" s="468"/>
      <c r="IFS21" s="468"/>
      <c r="IFT21" s="468"/>
      <c r="IFU21" s="468"/>
      <c r="IFV21" s="468"/>
      <c r="IFW21" s="468"/>
      <c r="IFX21" s="468"/>
      <c r="IFY21" s="468"/>
      <c r="IFZ21" s="468"/>
      <c r="IGA21" s="468"/>
      <c r="IGB21" s="468"/>
      <c r="IGC21" s="468"/>
      <c r="IGD21" s="468"/>
      <c r="IGE21" s="468"/>
      <c r="IGF21" s="468"/>
      <c r="IGG21" s="468"/>
      <c r="IGH21" s="468"/>
      <c r="IGI21" s="468"/>
      <c r="IGJ21" s="468"/>
      <c r="IGK21" s="468"/>
      <c r="IGL21" s="468"/>
      <c r="IGM21" s="468"/>
      <c r="IGN21" s="468"/>
      <c r="IGO21" s="468"/>
      <c r="IGP21" s="468"/>
      <c r="IGQ21" s="468"/>
      <c r="IGR21" s="468"/>
      <c r="IGS21" s="468"/>
      <c r="IGT21" s="468"/>
      <c r="IGU21" s="468"/>
      <c r="IGV21" s="468"/>
      <c r="IGW21" s="468"/>
      <c r="IGX21" s="468"/>
      <c r="IGY21" s="468"/>
      <c r="IGZ21" s="468"/>
      <c r="IHA21" s="468"/>
      <c r="IHB21" s="468"/>
      <c r="IHC21" s="468"/>
      <c r="IHD21" s="468"/>
      <c r="IHE21" s="468"/>
      <c r="IHF21" s="468"/>
      <c r="IHG21" s="468"/>
      <c r="IHH21" s="468"/>
      <c r="IHI21" s="468"/>
      <c r="IHJ21" s="468"/>
      <c r="IHK21" s="468"/>
      <c r="IHL21" s="468"/>
      <c r="IHM21" s="468"/>
      <c r="IHN21" s="468"/>
      <c r="IHO21" s="468"/>
      <c r="IHP21" s="468"/>
      <c r="IHQ21" s="468"/>
      <c r="IHR21" s="468"/>
      <c r="IHS21" s="468"/>
      <c r="IHT21" s="468"/>
      <c r="IHU21" s="468"/>
      <c r="IHV21" s="468"/>
      <c r="IHW21" s="468"/>
      <c r="IHX21" s="468"/>
      <c r="IHY21" s="468"/>
      <c r="IHZ21" s="468"/>
      <c r="IIA21" s="468"/>
      <c r="IIB21" s="468"/>
      <c r="IIC21" s="468"/>
      <c r="IID21" s="468"/>
      <c r="IIE21" s="468"/>
      <c r="IIF21" s="468"/>
      <c r="IIG21" s="468"/>
      <c r="IIH21" s="468"/>
      <c r="III21" s="468"/>
      <c r="IIJ21" s="468"/>
      <c r="IIK21" s="468"/>
      <c r="IIL21" s="468"/>
      <c r="IIM21" s="468"/>
      <c r="IIN21" s="468"/>
      <c r="IIO21" s="468"/>
      <c r="IIP21" s="468"/>
      <c r="IIQ21" s="468"/>
      <c r="IIR21" s="468"/>
      <c r="IIS21" s="468"/>
      <c r="IIT21" s="468"/>
      <c r="IIU21" s="468"/>
      <c r="IIV21" s="468"/>
      <c r="IIW21" s="468"/>
      <c r="IIX21" s="468"/>
      <c r="IIY21" s="468"/>
      <c r="IIZ21" s="468"/>
      <c r="IJA21" s="468"/>
      <c r="IJB21" s="468"/>
      <c r="IJC21" s="468"/>
      <c r="IJD21" s="468"/>
      <c r="IJE21" s="468"/>
      <c r="IJF21" s="468"/>
      <c r="IJG21" s="468"/>
      <c r="IJH21" s="468"/>
      <c r="IJI21" s="468"/>
      <c r="IJJ21" s="468"/>
      <c r="IJK21" s="468"/>
      <c r="IJL21" s="468"/>
      <c r="IJM21" s="468"/>
      <c r="IJN21" s="468"/>
      <c r="IJO21" s="468"/>
      <c r="IJP21" s="468"/>
      <c r="IJQ21" s="468"/>
      <c r="IJR21" s="468"/>
      <c r="IJS21" s="468"/>
      <c r="IJT21" s="468"/>
      <c r="IJU21" s="468"/>
      <c r="IJV21" s="468"/>
      <c r="IJW21" s="468"/>
      <c r="IJX21" s="468"/>
      <c r="IJY21" s="468"/>
      <c r="IJZ21" s="468"/>
      <c r="IKA21" s="468"/>
      <c r="IKB21" s="468"/>
      <c r="IKC21" s="468"/>
      <c r="IKD21" s="468"/>
      <c r="IKE21" s="468"/>
      <c r="IKF21" s="468"/>
      <c r="IKG21" s="468"/>
      <c r="IKH21" s="468"/>
      <c r="IKI21" s="468"/>
      <c r="IKJ21" s="468"/>
      <c r="IKK21" s="468"/>
      <c r="IKL21" s="468"/>
      <c r="IKM21" s="468"/>
      <c r="IKN21" s="468"/>
      <c r="IKO21" s="468"/>
      <c r="IKP21" s="468"/>
      <c r="IKQ21" s="468"/>
      <c r="IKR21" s="468"/>
      <c r="IKS21" s="468"/>
      <c r="IKT21" s="468"/>
      <c r="IKU21" s="468"/>
      <c r="IKV21" s="468"/>
      <c r="IKW21" s="468"/>
      <c r="IKX21" s="468"/>
      <c r="IKY21" s="468"/>
      <c r="IKZ21" s="468"/>
      <c r="ILA21" s="468"/>
      <c r="ILB21" s="468"/>
      <c r="ILC21" s="468"/>
      <c r="ILD21" s="468"/>
      <c r="ILE21" s="468"/>
      <c r="ILF21" s="468"/>
      <c r="ILG21" s="468"/>
      <c r="ILH21" s="468"/>
      <c r="ILI21" s="468"/>
      <c r="ILJ21" s="468"/>
      <c r="ILK21" s="468"/>
      <c r="ILL21" s="468"/>
      <c r="ILM21" s="468"/>
      <c r="ILN21" s="468"/>
      <c r="ILO21" s="468"/>
      <c r="ILP21" s="468"/>
      <c r="ILQ21" s="468"/>
      <c r="ILR21" s="468"/>
      <c r="ILS21" s="468"/>
      <c r="ILT21" s="468"/>
      <c r="ILU21" s="468"/>
      <c r="ILV21" s="468"/>
      <c r="ILW21" s="468"/>
      <c r="ILX21" s="468"/>
      <c r="ILY21" s="468"/>
      <c r="ILZ21" s="468"/>
      <c r="IMA21" s="468"/>
      <c r="IMB21" s="468"/>
      <c r="IMC21" s="468"/>
      <c r="IMD21" s="468"/>
      <c r="IME21" s="468"/>
      <c r="IMF21" s="468"/>
      <c r="IMG21" s="468"/>
      <c r="IMH21" s="468"/>
      <c r="IMI21" s="468"/>
      <c r="IMJ21" s="468"/>
      <c r="IMK21" s="468"/>
      <c r="IML21" s="468"/>
      <c r="IMM21" s="468"/>
      <c r="IMN21" s="468"/>
      <c r="IMO21" s="468"/>
      <c r="IMP21" s="468"/>
      <c r="IMQ21" s="468"/>
      <c r="IMR21" s="468"/>
      <c r="IMS21" s="468"/>
      <c r="IMT21" s="468"/>
      <c r="IMU21" s="468"/>
      <c r="IMV21" s="468"/>
      <c r="IMW21" s="468"/>
      <c r="IMX21" s="468"/>
      <c r="IMY21" s="468"/>
      <c r="IMZ21" s="468"/>
      <c r="INA21" s="468"/>
      <c r="INB21" s="468"/>
      <c r="INC21" s="468"/>
      <c r="IND21" s="468"/>
      <c r="INE21" s="468"/>
      <c r="INF21" s="468"/>
      <c r="ING21" s="468"/>
      <c r="INH21" s="468"/>
      <c r="INI21" s="468"/>
      <c r="INJ21" s="468"/>
      <c r="INK21" s="468"/>
      <c r="INL21" s="468"/>
      <c r="INM21" s="468"/>
      <c r="INN21" s="468"/>
      <c r="INO21" s="468"/>
      <c r="INP21" s="468"/>
      <c r="INQ21" s="468"/>
      <c r="INR21" s="468"/>
      <c r="INS21" s="468"/>
      <c r="INT21" s="468"/>
      <c r="INU21" s="468"/>
      <c r="INV21" s="468"/>
      <c r="INW21" s="468"/>
      <c r="INX21" s="468"/>
      <c r="INY21" s="468"/>
      <c r="INZ21" s="468"/>
      <c r="IOA21" s="468"/>
      <c r="IOB21" s="468"/>
      <c r="IOC21" s="468"/>
      <c r="IOD21" s="468"/>
      <c r="IOE21" s="468"/>
      <c r="IOF21" s="468"/>
      <c r="IOG21" s="468"/>
      <c r="IOH21" s="468"/>
      <c r="IOI21" s="468"/>
      <c r="IOJ21" s="468"/>
      <c r="IOK21" s="468"/>
      <c r="IOL21" s="468"/>
      <c r="IOM21" s="468"/>
      <c r="ION21" s="468"/>
      <c r="IOO21" s="468"/>
      <c r="IOP21" s="468"/>
      <c r="IOQ21" s="468"/>
      <c r="IOR21" s="468"/>
      <c r="IOS21" s="468"/>
      <c r="IOT21" s="468"/>
      <c r="IOU21" s="468"/>
      <c r="IOV21" s="468"/>
      <c r="IOW21" s="468"/>
      <c r="IOX21" s="468"/>
      <c r="IOY21" s="468"/>
      <c r="IOZ21" s="468"/>
      <c r="IPA21" s="468"/>
      <c r="IPB21" s="468"/>
      <c r="IPC21" s="468"/>
      <c r="IPD21" s="468"/>
      <c r="IPE21" s="468"/>
      <c r="IPF21" s="468"/>
      <c r="IPG21" s="468"/>
      <c r="IPH21" s="468"/>
      <c r="IPI21" s="468"/>
      <c r="IPJ21" s="468"/>
      <c r="IPK21" s="468"/>
      <c r="IPL21" s="468"/>
      <c r="IPM21" s="468"/>
      <c r="IPN21" s="468"/>
      <c r="IPO21" s="468"/>
      <c r="IPP21" s="468"/>
      <c r="IPQ21" s="468"/>
      <c r="IPR21" s="468"/>
      <c r="IPS21" s="468"/>
      <c r="IPT21" s="468"/>
      <c r="IPU21" s="468"/>
      <c r="IPV21" s="468"/>
      <c r="IPW21" s="468"/>
      <c r="IPX21" s="468"/>
      <c r="IPY21" s="468"/>
      <c r="IPZ21" s="468"/>
      <c r="IQA21" s="468"/>
      <c r="IQB21" s="468"/>
      <c r="IQC21" s="468"/>
      <c r="IQD21" s="468"/>
      <c r="IQE21" s="468"/>
      <c r="IQF21" s="468"/>
      <c r="IQG21" s="468"/>
      <c r="IQH21" s="468"/>
      <c r="IQI21" s="468"/>
      <c r="IQJ21" s="468"/>
      <c r="IQK21" s="468"/>
      <c r="IQL21" s="468"/>
      <c r="IQM21" s="468"/>
      <c r="IQN21" s="468"/>
      <c r="IQO21" s="468"/>
      <c r="IQP21" s="468"/>
      <c r="IQQ21" s="468"/>
      <c r="IQR21" s="468"/>
      <c r="IQS21" s="468"/>
      <c r="IQT21" s="468"/>
      <c r="IQU21" s="468"/>
      <c r="IQV21" s="468"/>
      <c r="IQW21" s="468"/>
      <c r="IQX21" s="468"/>
      <c r="IQY21" s="468"/>
      <c r="IQZ21" s="468"/>
      <c r="IRA21" s="468"/>
      <c r="IRB21" s="468"/>
      <c r="IRC21" s="468"/>
      <c r="IRD21" s="468"/>
      <c r="IRE21" s="468"/>
      <c r="IRF21" s="468"/>
      <c r="IRG21" s="468"/>
      <c r="IRH21" s="468"/>
      <c r="IRI21" s="468"/>
      <c r="IRJ21" s="468"/>
      <c r="IRK21" s="468"/>
      <c r="IRL21" s="468"/>
      <c r="IRM21" s="468"/>
      <c r="IRN21" s="468"/>
      <c r="IRO21" s="468"/>
      <c r="IRP21" s="468"/>
      <c r="IRQ21" s="468"/>
      <c r="IRR21" s="468"/>
      <c r="IRS21" s="468"/>
      <c r="IRT21" s="468"/>
      <c r="IRU21" s="468"/>
      <c r="IRV21" s="468"/>
      <c r="IRW21" s="468"/>
      <c r="IRX21" s="468"/>
      <c r="IRY21" s="468"/>
      <c r="IRZ21" s="468"/>
      <c r="ISA21" s="468"/>
      <c r="ISB21" s="468"/>
      <c r="ISC21" s="468"/>
      <c r="ISD21" s="468"/>
      <c r="ISE21" s="468"/>
      <c r="ISF21" s="468"/>
      <c r="ISG21" s="468"/>
      <c r="ISH21" s="468"/>
      <c r="ISI21" s="468"/>
      <c r="ISJ21" s="468"/>
      <c r="ISK21" s="468"/>
      <c r="ISL21" s="468"/>
      <c r="ISM21" s="468"/>
      <c r="ISN21" s="468"/>
      <c r="ISO21" s="468"/>
      <c r="ISP21" s="468"/>
      <c r="ISQ21" s="468"/>
      <c r="ISR21" s="468"/>
      <c r="ISS21" s="468"/>
      <c r="IST21" s="468"/>
      <c r="ISU21" s="468"/>
      <c r="ISV21" s="468"/>
      <c r="ISW21" s="468"/>
      <c r="ISX21" s="468"/>
      <c r="ISY21" s="468"/>
      <c r="ISZ21" s="468"/>
      <c r="ITA21" s="468"/>
      <c r="ITB21" s="468"/>
      <c r="ITC21" s="468"/>
      <c r="ITD21" s="468"/>
      <c r="ITE21" s="468"/>
      <c r="ITF21" s="468"/>
      <c r="ITG21" s="468"/>
      <c r="ITH21" s="468"/>
      <c r="ITI21" s="468"/>
      <c r="ITJ21" s="468"/>
      <c r="ITK21" s="468"/>
      <c r="ITL21" s="468"/>
      <c r="ITM21" s="468"/>
      <c r="ITN21" s="468"/>
      <c r="ITO21" s="468"/>
      <c r="ITP21" s="468"/>
      <c r="ITQ21" s="468"/>
      <c r="ITR21" s="468"/>
      <c r="ITS21" s="468"/>
      <c r="ITT21" s="468"/>
      <c r="ITU21" s="468"/>
      <c r="ITV21" s="468"/>
      <c r="ITW21" s="468"/>
      <c r="ITX21" s="468"/>
      <c r="ITY21" s="468"/>
      <c r="ITZ21" s="468"/>
      <c r="IUA21" s="468"/>
      <c r="IUB21" s="468"/>
      <c r="IUC21" s="468"/>
      <c r="IUD21" s="468"/>
      <c r="IUE21" s="468"/>
      <c r="IUF21" s="468"/>
      <c r="IUG21" s="468"/>
      <c r="IUH21" s="468"/>
      <c r="IUI21" s="468"/>
      <c r="IUJ21" s="468"/>
      <c r="IUK21" s="468"/>
      <c r="IUL21" s="468"/>
      <c r="IUM21" s="468"/>
      <c r="IUN21" s="468"/>
      <c r="IUO21" s="468"/>
      <c r="IUP21" s="468"/>
      <c r="IUQ21" s="468"/>
      <c r="IUR21" s="468"/>
      <c r="IUS21" s="468"/>
      <c r="IUT21" s="468"/>
      <c r="IUU21" s="468"/>
      <c r="IUV21" s="468"/>
      <c r="IUW21" s="468"/>
      <c r="IUX21" s="468"/>
      <c r="IUY21" s="468"/>
      <c r="IUZ21" s="468"/>
      <c r="IVA21" s="468"/>
      <c r="IVB21" s="468"/>
      <c r="IVC21" s="468"/>
      <c r="IVD21" s="468"/>
      <c r="IVE21" s="468"/>
      <c r="IVF21" s="468"/>
      <c r="IVG21" s="468"/>
      <c r="IVH21" s="468"/>
      <c r="IVI21" s="468"/>
      <c r="IVJ21" s="468"/>
      <c r="IVK21" s="468"/>
      <c r="IVL21" s="468"/>
      <c r="IVM21" s="468"/>
      <c r="IVN21" s="468"/>
      <c r="IVO21" s="468"/>
      <c r="IVP21" s="468"/>
      <c r="IVQ21" s="468"/>
      <c r="IVR21" s="468"/>
      <c r="IVS21" s="468"/>
      <c r="IVT21" s="468"/>
      <c r="IVU21" s="468"/>
      <c r="IVV21" s="468"/>
      <c r="IVW21" s="468"/>
      <c r="IVX21" s="468"/>
      <c r="IVY21" s="468"/>
      <c r="IVZ21" s="468"/>
      <c r="IWA21" s="468"/>
      <c r="IWB21" s="468"/>
      <c r="IWC21" s="468"/>
      <c r="IWD21" s="468"/>
      <c r="IWE21" s="468"/>
      <c r="IWF21" s="468"/>
      <c r="IWG21" s="468"/>
      <c r="IWH21" s="468"/>
      <c r="IWI21" s="468"/>
      <c r="IWJ21" s="468"/>
      <c r="IWK21" s="468"/>
      <c r="IWL21" s="468"/>
      <c r="IWM21" s="468"/>
      <c r="IWN21" s="468"/>
      <c r="IWO21" s="468"/>
      <c r="IWP21" s="468"/>
      <c r="IWQ21" s="468"/>
      <c r="IWR21" s="468"/>
      <c r="IWS21" s="468"/>
      <c r="IWT21" s="468"/>
      <c r="IWU21" s="468"/>
      <c r="IWV21" s="468"/>
      <c r="IWW21" s="468"/>
      <c r="IWX21" s="468"/>
      <c r="IWY21" s="468"/>
      <c r="IWZ21" s="468"/>
      <c r="IXA21" s="468"/>
      <c r="IXB21" s="468"/>
      <c r="IXC21" s="468"/>
      <c r="IXD21" s="468"/>
      <c r="IXE21" s="468"/>
      <c r="IXF21" s="468"/>
      <c r="IXG21" s="468"/>
      <c r="IXH21" s="468"/>
      <c r="IXI21" s="468"/>
      <c r="IXJ21" s="468"/>
      <c r="IXK21" s="468"/>
      <c r="IXL21" s="468"/>
      <c r="IXM21" s="468"/>
      <c r="IXN21" s="468"/>
      <c r="IXO21" s="468"/>
      <c r="IXP21" s="468"/>
      <c r="IXQ21" s="468"/>
      <c r="IXR21" s="468"/>
      <c r="IXS21" s="468"/>
      <c r="IXT21" s="468"/>
      <c r="IXU21" s="468"/>
      <c r="IXV21" s="468"/>
      <c r="IXW21" s="468"/>
      <c r="IXX21" s="468"/>
      <c r="IXY21" s="468"/>
      <c r="IXZ21" s="468"/>
      <c r="IYA21" s="468"/>
      <c r="IYB21" s="468"/>
      <c r="IYC21" s="468"/>
      <c r="IYD21" s="468"/>
      <c r="IYE21" s="468"/>
      <c r="IYF21" s="468"/>
      <c r="IYG21" s="468"/>
      <c r="IYH21" s="468"/>
      <c r="IYI21" s="468"/>
      <c r="IYJ21" s="468"/>
      <c r="IYK21" s="468"/>
      <c r="IYL21" s="468"/>
      <c r="IYM21" s="468"/>
      <c r="IYN21" s="468"/>
      <c r="IYO21" s="468"/>
      <c r="IYP21" s="468"/>
      <c r="IYQ21" s="468"/>
      <c r="IYR21" s="468"/>
      <c r="IYS21" s="468"/>
      <c r="IYT21" s="468"/>
      <c r="IYU21" s="468"/>
      <c r="IYV21" s="468"/>
      <c r="IYW21" s="468"/>
      <c r="IYX21" s="468"/>
      <c r="IYY21" s="468"/>
      <c r="IYZ21" s="468"/>
      <c r="IZA21" s="468"/>
      <c r="IZB21" s="468"/>
      <c r="IZC21" s="468"/>
      <c r="IZD21" s="468"/>
      <c r="IZE21" s="468"/>
      <c r="IZF21" s="468"/>
      <c r="IZG21" s="468"/>
      <c r="IZH21" s="468"/>
      <c r="IZI21" s="468"/>
      <c r="IZJ21" s="468"/>
      <c r="IZK21" s="468"/>
      <c r="IZL21" s="468"/>
      <c r="IZM21" s="468"/>
      <c r="IZN21" s="468"/>
      <c r="IZO21" s="468"/>
      <c r="IZP21" s="468"/>
      <c r="IZQ21" s="468"/>
      <c r="IZR21" s="468"/>
      <c r="IZS21" s="468"/>
      <c r="IZT21" s="468"/>
      <c r="IZU21" s="468"/>
      <c r="IZV21" s="468"/>
      <c r="IZW21" s="468"/>
      <c r="IZX21" s="468"/>
      <c r="IZY21" s="468"/>
      <c r="IZZ21" s="468"/>
      <c r="JAA21" s="468"/>
      <c r="JAB21" s="468"/>
      <c r="JAC21" s="468"/>
      <c r="JAD21" s="468"/>
      <c r="JAE21" s="468"/>
      <c r="JAF21" s="468"/>
      <c r="JAG21" s="468"/>
      <c r="JAH21" s="468"/>
      <c r="JAI21" s="468"/>
      <c r="JAJ21" s="468"/>
      <c r="JAK21" s="468"/>
      <c r="JAL21" s="468"/>
      <c r="JAM21" s="468"/>
      <c r="JAN21" s="468"/>
      <c r="JAO21" s="468"/>
      <c r="JAP21" s="468"/>
      <c r="JAQ21" s="468"/>
      <c r="JAR21" s="468"/>
      <c r="JAS21" s="468"/>
      <c r="JAT21" s="468"/>
      <c r="JAU21" s="468"/>
      <c r="JAV21" s="468"/>
      <c r="JAW21" s="468"/>
      <c r="JAX21" s="468"/>
      <c r="JAY21" s="468"/>
      <c r="JAZ21" s="468"/>
      <c r="JBA21" s="468"/>
      <c r="JBB21" s="468"/>
      <c r="JBC21" s="468"/>
      <c r="JBD21" s="468"/>
      <c r="JBE21" s="468"/>
      <c r="JBF21" s="468"/>
      <c r="JBG21" s="468"/>
      <c r="JBH21" s="468"/>
      <c r="JBI21" s="468"/>
      <c r="JBJ21" s="468"/>
      <c r="JBK21" s="468"/>
      <c r="JBL21" s="468"/>
      <c r="JBM21" s="468"/>
      <c r="JBN21" s="468"/>
      <c r="JBO21" s="468"/>
      <c r="JBP21" s="468"/>
      <c r="JBQ21" s="468"/>
      <c r="JBR21" s="468"/>
      <c r="JBS21" s="468"/>
      <c r="JBT21" s="468"/>
      <c r="JBU21" s="468"/>
      <c r="JBV21" s="468"/>
      <c r="JBW21" s="468"/>
      <c r="JBX21" s="468"/>
      <c r="JBY21" s="468"/>
      <c r="JBZ21" s="468"/>
      <c r="JCA21" s="468"/>
      <c r="JCB21" s="468"/>
      <c r="JCC21" s="468"/>
      <c r="JCD21" s="468"/>
      <c r="JCE21" s="468"/>
      <c r="JCF21" s="468"/>
      <c r="JCG21" s="468"/>
      <c r="JCH21" s="468"/>
      <c r="JCI21" s="468"/>
      <c r="JCJ21" s="468"/>
      <c r="JCK21" s="468"/>
      <c r="JCL21" s="468"/>
      <c r="JCM21" s="468"/>
      <c r="JCN21" s="468"/>
      <c r="JCO21" s="468"/>
      <c r="JCP21" s="468"/>
      <c r="JCQ21" s="468"/>
      <c r="JCR21" s="468"/>
      <c r="JCS21" s="468"/>
      <c r="JCT21" s="468"/>
      <c r="JCU21" s="468"/>
      <c r="JCV21" s="468"/>
      <c r="JCW21" s="468"/>
      <c r="JCX21" s="468"/>
      <c r="JCY21" s="468"/>
      <c r="JCZ21" s="468"/>
      <c r="JDA21" s="468"/>
      <c r="JDB21" s="468"/>
      <c r="JDC21" s="468"/>
      <c r="JDD21" s="468"/>
      <c r="JDE21" s="468"/>
      <c r="JDF21" s="468"/>
      <c r="JDG21" s="468"/>
      <c r="JDH21" s="468"/>
      <c r="JDI21" s="468"/>
      <c r="JDJ21" s="468"/>
      <c r="JDK21" s="468"/>
      <c r="JDL21" s="468"/>
      <c r="JDM21" s="468"/>
      <c r="JDN21" s="468"/>
      <c r="JDO21" s="468"/>
      <c r="JDP21" s="468"/>
      <c r="JDQ21" s="468"/>
      <c r="JDR21" s="468"/>
      <c r="JDS21" s="468"/>
      <c r="JDT21" s="468"/>
      <c r="JDU21" s="468"/>
      <c r="JDV21" s="468"/>
      <c r="JDW21" s="468"/>
      <c r="JDX21" s="468"/>
      <c r="JDY21" s="468"/>
      <c r="JDZ21" s="468"/>
      <c r="JEA21" s="468"/>
      <c r="JEB21" s="468"/>
      <c r="JEC21" s="468"/>
      <c r="JED21" s="468"/>
      <c r="JEE21" s="468"/>
      <c r="JEF21" s="468"/>
      <c r="JEG21" s="468"/>
      <c r="JEH21" s="468"/>
      <c r="JEI21" s="468"/>
      <c r="JEJ21" s="468"/>
      <c r="JEK21" s="468"/>
      <c r="JEL21" s="468"/>
      <c r="JEM21" s="468"/>
      <c r="JEN21" s="468"/>
      <c r="JEO21" s="468"/>
      <c r="JEP21" s="468"/>
      <c r="JEQ21" s="468"/>
      <c r="JER21" s="468"/>
      <c r="JES21" s="468"/>
      <c r="JET21" s="468"/>
      <c r="JEU21" s="468"/>
      <c r="JEV21" s="468"/>
      <c r="JEW21" s="468"/>
      <c r="JEX21" s="468"/>
      <c r="JEY21" s="468"/>
      <c r="JEZ21" s="468"/>
      <c r="JFA21" s="468"/>
      <c r="JFB21" s="468"/>
      <c r="JFC21" s="468"/>
      <c r="JFD21" s="468"/>
      <c r="JFE21" s="468"/>
      <c r="JFF21" s="468"/>
      <c r="JFG21" s="468"/>
      <c r="JFH21" s="468"/>
      <c r="JFI21" s="468"/>
      <c r="JFJ21" s="468"/>
      <c r="JFK21" s="468"/>
      <c r="JFL21" s="468"/>
      <c r="JFM21" s="468"/>
      <c r="JFN21" s="468"/>
      <c r="JFO21" s="468"/>
      <c r="JFP21" s="468"/>
      <c r="JFQ21" s="468"/>
      <c r="JFR21" s="468"/>
      <c r="JFS21" s="468"/>
      <c r="JFT21" s="468"/>
      <c r="JFU21" s="468"/>
      <c r="JFV21" s="468"/>
      <c r="JFW21" s="468"/>
      <c r="JFX21" s="468"/>
      <c r="JFY21" s="468"/>
      <c r="JFZ21" s="468"/>
      <c r="JGA21" s="468"/>
      <c r="JGB21" s="468"/>
      <c r="JGC21" s="468"/>
      <c r="JGD21" s="468"/>
      <c r="JGE21" s="468"/>
      <c r="JGF21" s="468"/>
      <c r="JGG21" s="468"/>
      <c r="JGH21" s="468"/>
      <c r="JGI21" s="468"/>
      <c r="JGJ21" s="468"/>
      <c r="JGK21" s="468"/>
      <c r="JGL21" s="468"/>
      <c r="JGM21" s="468"/>
      <c r="JGN21" s="468"/>
      <c r="JGO21" s="468"/>
      <c r="JGP21" s="468"/>
      <c r="JGQ21" s="468"/>
      <c r="JGR21" s="468"/>
      <c r="JGS21" s="468"/>
      <c r="JGT21" s="468"/>
      <c r="JGU21" s="468"/>
      <c r="JGV21" s="468"/>
      <c r="JGW21" s="468"/>
      <c r="JGX21" s="468"/>
      <c r="JGY21" s="468"/>
      <c r="JGZ21" s="468"/>
      <c r="JHA21" s="468"/>
      <c r="JHB21" s="468"/>
      <c r="JHC21" s="468"/>
      <c r="JHD21" s="468"/>
      <c r="JHE21" s="468"/>
      <c r="JHF21" s="468"/>
      <c r="JHG21" s="468"/>
      <c r="JHH21" s="468"/>
      <c r="JHI21" s="468"/>
      <c r="JHJ21" s="468"/>
      <c r="JHK21" s="468"/>
      <c r="JHL21" s="468"/>
      <c r="JHM21" s="468"/>
      <c r="JHN21" s="468"/>
      <c r="JHO21" s="468"/>
      <c r="JHP21" s="468"/>
      <c r="JHQ21" s="468"/>
      <c r="JHR21" s="468"/>
      <c r="JHS21" s="468"/>
      <c r="JHT21" s="468"/>
      <c r="JHU21" s="468"/>
      <c r="JHV21" s="468"/>
      <c r="JHW21" s="468"/>
      <c r="JHX21" s="468"/>
      <c r="JHY21" s="468"/>
      <c r="JHZ21" s="468"/>
      <c r="JIA21" s="468"/>
      <c r="JIB21" s="468"/>
      <c r="JIC21" s="468"/>
      <c r="JID21" s="468"/>
      <c r="JIE21" s="468"/>
      <c r="JIF21" s="468"/>
      <c r="JIG21" s="468"/>
      <c r="JIH21" s="468"/>
      <c r="JII21" s="468"/>
      <c r="JIJ21" s="468"/>
      <c r="JIK21" s="468"/>
      <c r="JIL21" s="468"/>
      <c r="JIM21" s="468"/>
      <c r="JIN21" s="468"/>
      <c r="JIO21" s="468"/>
      <c r="JIP21" s="468"/>
      <c r="JIQ21" s="468"/>
      <c r="JIR21" s="468"/>
      <c r="JIS21" s="468"/>
      <c r="JIT21" s="468"/>
      <c r="JIU21" s="468"/>
      <c r="JIV21" s="468"/>
      <c r="JIW21" s="468"/>
      <c r="JIX21" s="468"/>
      <c r="JIY21" s="468"/>
      <c r="JIZ21" s="468"/>
      <c r="JJA21" s="468"/>
      <c r="JJB21" s="468"/>
      <c r="JJC21" s="468"/>
      <c r="JJD21" s="468"/>
      <c r="JJE21" s="468"/>
      <c r="JJF21" s="468"/>
      <c r="JJG21" s="468"/>
      <c r="JJH21" s="468"/>
      <c r="JJI21" s="468"/>
      <c r="JJJ21" s="468"/>
      <c r="JJK21" s="468"/>
      <c r="JJL21" s="468"/>
      <c r="JJM21" s="468"/>
      <c r="JJN21" s="468"/>
      <c r="JJO21" s="468"/>
      <c r="JJP21" s="468"/>
      <c r="JJQ21" s="468"/>
      <c r="JJR21" s="468"/>
      <c r="JJS21" s="468"/>
      <c r="JJT21" s="468"/>
      <c r="JJU21" s="468"/>
      <c r="JJV21" s="468"/>
      <c r="JJW21" s="468"/>
      <c r="JJX21" s="468"/>
      <c r="JJY21" s="468"/>
      <c r="JJZ21" s="468"/>
      <c r="JKA21" s="468"/>
      <c r="JKB21" s="468"/>
      <c r="JKC21" s="468"/>
      <c r="JKD21" s="468"/>
      <c r="JKE21" s="468"/>
      <c r="JKF21" s="468"/>
      <c r="JKG21" s="468"/>
      <c r="JKH21" s="468"/>
      <c r="JKI21" s="468"/>
      <c r="JKJ21" s="468"/>
      <c r="JKK21" s="468"/>
      <c r="JKL21" s="468"/>
      <c r="JKM21" s="468"/>
      <c r="JKN21" s="468"/>
      <c r="JKO21" s="468"/>
      <c r="JKP21" s="468"/>
      <c r="JKQ21" s="468"/>
      <c r="JKR21" s="468"/>
      <c r="JKS21" s="468"/>
      <c r="JKT21" s="468"/>
      <c r="JKU21" s="468"/>
      <c r="JKV21" s="468"/>
      <c r="JKW21" s="468"/>
      <c r="JKX21" s="468"/>
      <c r="JKY21" s="468"/>
      <c r="JKZ21" s="468"/>
      <c r="JLA21" s="468"/>
      <c r="JLB21" s="468"/>
      <c r="JLC21" s="468"/>
      <c r="JLD21" s="468"/>
      <c r="JLE21" s="468"/>
      <c r="JLF21" s="468"/>
      <c r="JLG21" s="468"/>
      <c r="JLH21" s="468"/>
      <c r="JLI21" s="468"/>
      <c r="JLJ21" s="468"/>
      <c r="JLK21" s="468"/>
      <c r="JLL21" s="468"/>
      <c r="JLM21" s="468"/>
      <c r="JLN21" s="468"/>
      <c r="JLO21" s="468"/>
      <c r="JLP21" s="468"/>
      <c r="JLQ21" s="468"/>
      <c r="JLR21" s="468"/>
      <c r="JLS21" s="468"/>
      <c r="JLT21" s="468"/>
      <c r="JLU21" s="468"/>
      <c r="JLV21" s="468"/>
      <c r="JLW21" s="468"/>
      <c r="JLX21" s="468"/>
      <c r="JLY21" s="468"/>
      <c r="JLZ21" s="468"/>
      <c r="JMA21" s="468"/>
      <c r="JMB21" s="468"/>
      <c r="JMC21" s="468"/>
      <c r="JMD21" s="468"/>
      <c r="JME21" s="468"/>
      <c r="JMF21" s="468"/>
      <c r="JMG21" s="468"/>
      <c r="JMH21" s="468"/>
      <c r="JMI21" s="468"/>
      <c r="JMJ21" s="468"/>
      <c r="JMK21" s="468"/>
      <c r="JML21" s="468"/>
      <c r="JMM21" s="468"/>
      <c r="JMN21" s="468"/>
      <c r="JMO21" s="468"/>
      <c r="JMP21" s="468"/>
      <c r="JMQ21" s="468"/>
      <c r="JMR21" s="468"/>
      <c r="JMS21" s="468"/>
      <c r="JMT21" s="468"/>
      <c r="JMU21" s="468"/>
      <c r="JMV21" s="468"/>
      <c r="JMW21" s="468"/>
      <c r="JMX21" s="468"/>
      <c r="JMY21" s="468"/>
      <c r="JMZ21" s="468"/>
      <c r="JNA21" s="468"/>
      <c r="JNB21" s="468"/>
      <c r="JNC21" s="468"/>
      <c r="JND21" s="468"/>
      <c r="JNE21" s="468"/>
      <c r="JNF21" s="468"/>
      <c r="JNG21" s="468"/>
      <c r="JNH21" s="468"/>
      <c r="JNI21" s="468"/>
      <c r="JNJ21" s="468"/>
      <c r="JNK21" s="468"/>
      <c r="JNL21" s="468"/>
      <c r="JNM21" s="468"/>
      <c r="JNN21" s="468"/>
      <c r="JNO21" s="468"/>
      <c r="JNP21" s="468"/>
      <c r="JNQ21" s="468"/>
      <c r="JNR21" s="468"/>
      <c r="JNS21" s="468"/>
      <c r="JNT21" s="468"/>
      <c r="JNU21" s="468"/>
      <c r="JNV21" s="468"/>
      <c r="JNW21" s="468"/>
      <c r="JNX21" s="468"/>
      <c r="JNY21" s="468"/>
      <c r="JNZ21" s="468"/>
      <c r="JOA21" s="468"/>
      <c r="JOB21" s="468"/>
      <c r="JOC21" s="468"/>
      <c r="JOD21" s="468"/>
      <c r="JOE21" s="468"/>
      <c r="JOF21" s="468"/>
      <c r="JOG21" s="468"/>
      <c r="JOH21" s="468"/>
      <c r="JOI21" s="468"/>
      <c r="JOJ21" s="468"/>
      <c r="JOK21" s="468"/>
      <c r="JOL21" s="468"/>
      <c r="JOM21" s="468"/>
      <c r="JON21" s="468"/>
      <c r="JOO21" s="468"/>
      <c r="JOP21" s="468"/>
      <c r="JOQ21" s="468"/>
      <c r="JOR21" s="468"/>
      <c r="JOS21" s="468"/>
      <c r="JOT21" s="468"/>
      <c r="JOU21" s="468"/>
      <c r="JOV21" s="468"/>
      <c r="JOW21" s="468"/>
      <c r="JOX21" s="468"/>
      <c r="JOY21" s="468"/>
      <c r="JOZ21" s="468"/>
      <c r="JPA21" s="468"/>
      <c r="JPB21" s="468"/>
      <c r="JPC21" s="468"/>
      <c r="JPD21" s="468"/>
      <c r="JPE21" s="468"/>
      <c r="JPF21" s="468"/>
      <c r="JPG21" s="468"/>
      <c r="JPH21" s="468"/>
      <c r="JPI21" s="468"/>
      <c r="JPJ21" s="468"/>
      <c r="JPK21" s="468"/>
      <c r="JPL21" s="468"/>
      <c r="JPM21" s="468"/>
      <c r="JPN21" s="468"/>
      <c r="JPO21" s="468"/>
      <c r="JPP21" s="468"/>
      <c r="JPQ21" s="468"/>
      <c r="JPR21" s="468"/>
      <c r="JPS21" s="468"/>
      <c r="JPT21" s="468"/>
      <c r="JPU21" s="468"/>
      <c r="JPV21" s="468"/>
      <c r="JPW21" s="468"/>
      <c r="JPX21" s="468"/>
      <c r="JPY21" s="468"/>
      <c r="JPZ21" s="468"/>
      <c r="JQA21" s="468"/>
      <c r="JQB21" s="468"/>
      <c r="JQC21" s="468"/>
      <c r="JQD21" s="468"/>
      <c r="JQE21" s="468"/>
      <c r="JQF21" s="468"/>
      <c r="JQG21" s="468"/>
      <c r="JQH21" s="468"/>
      <c r="JQI21" s="468"/>
      <c r="JQJ21" s="468"/>
      <c r="JQK21" s="468"/>
      <c r="JQL21" s="468"/>
      <c r="JQM21" s="468"/>
      <c r="JQN21" s="468"/>
      <c r="JQO21" s="468"/>
      <c r="JQP21" s="468"/>
      <c r="JQQ21" s="468"/>
      <c r="JQR21" s="468"/>
      <c r="JQS21" s="468"/>
      <c r="JQT21" s="468"/>
      <c r="JQU21" s="468"/>
      <c r="JQV21" s="468"/>
      <c r="JQW21" s="468"/>
      <c r="JQX21" s="468"/>
      <c r="JQY21" s="468"/>
      <c r="JQZ21" s="468"/>
      <c r="JRA21" s="468"/>
      <c r="JRB21" s="468"/>
      <c r="JRC21" s="468"/>
      <c r="JRD21" s="468"/>
      <c r="JRE21" s="468"/>
      <c r="JRF21" s="468"/>
      <c r="JRG21" s="468"/>
      <c r="JRH21" s="468"/>
      <c r="JRI21" s="468"/>
      <c r="JRJ21" s="468"/>
      <c r="JRK21" s="468"/>
      <c r="JRL21" s="468"/>
      <c r="JRM21" s="468"/>
      <c r="JRN21" s="468"/>
      <c r="JRO21" s="468"/>
      <c r="JRP21" s="468"/>
      <c r="JRQ21" s="468"/>
      <c r="JRR21" s="468"/>
      <c r="JRS21" s="468"/>
      <c r="JRT21" s="468"/>
      <c r="JRU21" s="468"/>
      <c r="JRV21" s="468"/>
      <c r="JRW21" s="468"/>
      <c r="JRX21" s="468"/>
      <c r="JRY21" s="468"/>
      <c r="JRZ21" s="468"/>
      <c r="JSA21" s="468"/>
      <c r="JSB21" s="468"/>
      <c r="JSC21" s="468"/>
      <c r="JSD21" s="468"/>
      <c r="JSE21" s="468"/>
      <c r="JSF21" s="468"/>
      <c r="JSG21" s="468"/>
      <c r="JSH21" s="468"/>
      <c r="JSI21" s="468"/>
      <c r="JSJ21" s="468"/>
      <c r="JSK21" s="468"/>
      <c r="JSL21" s="468"/>
      <c r="JSM21" s="468"/>
      <c r="JSN21" s="468"/>
      <c r="JSO21" s="468"/>
      <c r="JSP21" s="468"/>
      <c r="JSQ21" s="468"/>
      <c r="JSR21" s="468"/>
      <c r="JSS21" s="468"/>
      <c r="JST21" s="468"/>
      <c r="JSU21" s="468"/>
      <c r="JSV21" s="468"/>
      <c r="JSW21" s="468"/>
      <c r="JSX21" s="468"/>
      <c r="JSY21" s="468"/>
      <c r="JSZ21" s="468"/>
      <c r="JTA21" s="468"/>
      <c r="JTB21" s="468"/>
      <c r="JTC21" s="468"/>
      <c r="JTD21" s="468"/>
      <c r="JTE21" s="468"/>
      <c r="JTF21" s="468"/>
      <c r="JTG21" s="468"/>
      <c r="JTH21" s="468"/>
      <c r="JTI21" s="468"/>
      <c r="JTJ21" s="468"/>
      <c r="JTK21" s="468"/>
      <c r="JTL21" s="468"/>
      <c r="JTM21" s="468"/>
      <c r="JTN21" s="468"/>
      <c r="JTO21" s="468"/>
      <c r="JTP21" s="468"/>
      <c r="JTQ21" s="468"/>
      <c r="JTR21" s="468"/>
      <c r="JTS21" s="468"/>
      <c r="JTT21" s="468"/>
      <c r="JTU21" s="468"/>
      <c r="JTV21" s="468"/>
      <c r="JTW21" s="468"/>
      <c r="JTX21" s="468"/>
      <c r="JTY21" s="468"/>
      <c r="JTZ21" s="468"/>
      <c r="JUA21" s="468"/>
      <c r="JUB21" s="468"/>
      <c r="JUC21" s="468"/>
      <c r="JUD21" s="468"/>
      <c r="JUE21" s="468"/>
      <c r="JUF21" s="468"/>
      <c r="JUG21" s="468"/>
      <c r="JUH21" s="468"/>
      <c r="JUI21" s="468"/>
      <c r="JUJ21" s="468"/>
      <c r="JUK21" s="468"/>
      <c r="JUL21" s="468"/>
      <c r="JUM21" s="468"/>
      <c r="JUN21" s="468"/>
      <c r="JUO21" s="468"/>
      <c r="JUP21" s="468"/>
      <c r="JUQ21" s="468"/>
      <c r="JUR21" s="468"/>
      <c r="JUS21" s="468"/>
      <c r="JUT21" s="468"/>
      <c r="JUU21" s="468"/>
      <c r="JUV21" s="468"/>
      <c r="JUW21" s="468"/>
      <c r="JUX21" s="468"/>
      <c r="JUY21" s="468"/>
      <c r="JUZ21" s="468"/>
      <c r="JVA21" s="468"/>
      <c r="JVB21" s="468"/>
      <c r="JVC21" s="468"/>
      <c r="JVD21" s="468"/>
      <c r="JVE21" s="468"/>
      <c r="JVF21" s="468"/>
      <c r="JVG21" s="468"/>
      <c r="JVH21" s="468"/>
      <c r="JVI21" s="468"/>
      <c r="JVJ21" s="468"/>
      <c r="JVK21" s="468"/>
      <c r="JVL21" s="468"/>
      <c r="JVM21" s="468"/>
      <c r="JVN21" s="468"/>
      <c r="JVO21" s="468"/>
      <c r="JVP21" s="468"/>
      <c r="JVQ21" s="468"/>
      <c r="JVR21" s="468"/>
      <c r="JVS21" s="468"/>
      <c r="JVT21" s="468"/>
      <c r="JVU21" s="468"/>
      <c r="JVV21" s="468"/>
      <c r="JVW21" s="468"/>
      <c r="JVX21" s="468"/>
      <c r="JVY21" s="468"/>
      <c r="JVZ21" s="468"/>
      <c r="JWA21" s="468"/>
      <c r="JWB21" s="468"/>
      <c r="JWC21" s="468"/>
      <c r="JWD21" s="468"/>
      <c r="JWE21" s="468"/>
      <c r="JWF21" s="468"/>
      <c r="JWG21" s="468"/>
      <c r="JWH21" s="468"/>
      <c r="JWI21" s="468"/>
      <c r="JWJ21" s="468"/>
      <c r="JWK21" s="468"/>
      <c r="JWL21" s="468"/>
      <c r="JWM21" s="468"/>
      <c r="JWN21" s="468"/>
      <c r="JWO21" s="468"/>
      <c r="JWP21" s="468"/>
      <c r="JWQ21" s="468"/>
      <c r="JWR21" s="468"/>
      <c r="JWS21" s="468"/>
      <c r="JWT21" s="468"/>
      <c r="JWU21" s="468"/>
      <c r="JWV21" s="468"/>
      <c r="JWW21" s="468"/>
      <c r="JWX21" s="468"/>
      <c r="JWY21" s="468"/>
      <c r="JWZ21" s="468"/>
      <c r="JXA21" s="468"/>
      <c r="JXB21" s="468"/>
      <c r="JXC21" s="468"/>
      <c r="JXD21" s="468"/>
      <c r="JXE21" s="468"/>
      <c r="JXF21" s="468"/>
      <c r="JXG21" s="468"/>
      <c r="JXH21" s="468"/>
      <c r="JXI21" s="468"/>
      <c r="JXJ21" s="468"/>
      <c r="JXK21" s="468"/>
      <c r="JXL21" s="468"/>
      <c r="JXM21" s="468"/>
      <c r="JXN21" s="468"/>
      <c r="JXO21" s="468"/>
      <c r="JXP21" s="468"/>
      <c r="JXQ21" s="468"/>
      <c r="JXR21" s="468"/>
      <c r="JXS21" s="468"/>
      <c r="JXT21" s="468"/>
      <c r="JXU21" s="468"/>
      <c r="JXV21" s="468"/>
      <c r="JXW21" s="468"/>
      <c r="JXX21" s="468"/>
      <c r="JXY21" s="468"/>
      <c r="JXZ21" s="468"/>
      <c r="JYA21" s="468"/>
      <c r="JYB21" s="468"/>
      <c r="JYC21" s="468"/>
      <c r="JYD21" s="468"/>
      <c r="JYE21" s="468"/>
      <c r="JYF21" s="468"/>
      <c r="JYG21" s="468"/>
      <c r="JYH21" s="468"/>
      <c r="JYI21" s="468"/>
      <c r="JYJ21" s="468"/>
      <c r="JYK21" s="468"/>
      <c r="JYL21" s="468"/>
      <c r="JYM21" s="468"/>
      <c r="JYN21" s="468"/>
      <c r="JYO21" s="468"/>
      <c r="JYP21" s="468"/>
      <c r="JYQ21" s="468"/>
      <c r="JYR21" s="468"/>
      <c r="JYS21" s="468"/>
      <c r="JYT21" s="468"/>
      <c r="JYU21" s="468"/>
      <c r="JYV21" s="468"/>
      <c r="JYW21" s="468"/>
      <c r="JYX21" s="468"/>
      <c r="JYY21" s="468"/>
      <c r="JYZ21" s="468"/>
      <c r="JZA21" s="468"/>
      <c r="JZB21" s="468"/>
      <c r="JZC21" s="468"/>
      <c r="JZD21" s="468"/>
      <c r="JZE21" s="468"/>
      <c r="JZF21" s="468"/>
      <c r="JZG21" s="468"/>
      <c r="JZH21" s="468"/>
      <c r="JZI21" s="468"/>
      <c r="JZJ21" s="468"/>
      <c r="JZK21" s="468"/>
      <c r="JZL21" s="468"/>
      <c r="JZM21" s="468"/>
      <c r="JZN21" s="468"/>
      <c r="JZO21" s="468"/>
      <c r="JZP21" s="468"/>
      <c r="JZQ21" s="468"/>
      <c r="JZR21" s="468"/>
      <c r="JZS21" s="468"/>
      <c r="JZT21" s="468"/>
      <c r="JZU21" s="468"/>
      <c r="JZV21" s="468"/>
      <c r="JZW21" s="468"/>
      <c r="JZX21" s="468"/>
      <c r="JZY21" s="468"/>
      <c r="JZZ21" s="468"/>
      <c r="KAA21" s="468"/>
      <c r="KAB21" s="468"/>
      <c r="KAC21" s="468"/>
      <c r="KAD21" s="468"/>
      <c r="KAE21" s="468"/>
      <c r="KAF21" s="468"/>
      <c r="KAG21" s="468"/>
      <c r="KAH21" s="468"/>
      <c r="KAI21" s="468"/>
      <c r="KAJ21" s="468"/>
      <c r="KAK21" s="468"/>
      <c r="KAL21" s="468"/>
      <c r="KAM21" s="468"/>
      <c r="KAN21" s="468"/>
      <c r="KAO21" s="468"/>
      <c r="KAP21" s="468"/>
      <c r="KAQ21" s="468"/>
      <c r="KAR21" s="468"/>
      <c r="KAS21" s="468"/>
      <c r="KAT21" s="468"/>
      <c r="KAU21" s="468"/>
      <c r="KAV21" s="468"/>
      <c r="KAW21" s="468"/>
      <c r="KAX21" s="468"/>
      <c r="KAY21" s="468"/>
      <c r="KAZ21" s="468"/>
      <c r="KBA21" s="468"/>
      <c r="KBB21" s="468"/>
      <c r="KBC21" s="468"/>
      <c r="KBD21" s="468"/>
      <c r="KBE21" s="468"/>
      <c r="KBF21" s="468"/>
      <c r="KBG21" s="468"/>
      <c r="KBH21" s="468"/>
      <c r="KBI21" s="468"/>
      <c r="KBJ21" s="468"/>
      <c r="KBK21" s="468"/>
      <c r="KBL21" s="468"/>
      <c r="KBM21" s="468"/>
      <c r="KBN21" s="468"/>
      <c r="KBO21" s="468"/>
      <c r="KBP21" s="468"/>
      <c r="KBQ21" s="468"/>
      <c r="KBR21" s="468"/>
      <c r="KBS21" s="468"/>
      <c r="KBT21" s="468"/>
      <c r="KBU21" s="468"/>
      <c r="KBV21" s="468"/>
      <c r="KBW21" s="468"/>
      <c r="KBX21" s="468"/>
      <c r="KBY21" s="468"/>
      <c r="KBZ21" s="468"/>
      <c r="KCA21" s="468"/>
      <c r="KCB21" s="468"/>
      <c r="KCC21" s="468"/>
      <c r="KCD21" s="468"/>
      <c r="KCE21" s="468"/>
      <c r="KCF21" s="468"/>
      <c r="KCG21" s="468"/>
      <c r="KCH21" s="468"/>
      <c r="KCI21" s="468"/>
      <c r="KCJ21" s="468"/>
      <c r="KCK21" s="468"/>
      <c r="KCL21" s="468"/>
      <c r="KCM21" s="468"/>
      <c r="KCN21" s="468"/>
      <c r="KCO21" s="468"/>
      <c r="KCP21" s="468"/>
      <c r="KCQ21" s="468"/>
      <c r="KCR21" s="468"/>
      <c r="KCS21" s="468"/>
      <c r="KCT21" s="468"/>
      <c r="KCU21" s="468"/>
      <c r="KCV21" s="468"/>
      <c r="KCW21" s="468"/>
      <c r="KCX21" s="468"/>
      <c r="KCY21" s="468"/>
      <c r="KCZ21" s="468"/>
      <c r="KDA21" s="468"/>
      <c r="KDB21" s="468"/>
      <c r="KDC21" s="468"/>
      <c r="KDD21" s="468"/>
      <c r="KDE21" s="468"/>
      <c r="KDF21" s="468"/>
      <c r="KDG21" s="468"/>
      <c r="KDH21" s="468"/>
      <c r="KDI21" s="468"/>
      <c r="KDJ21" s="468"/>
      <c r="KDK21" s="468"/>
      <c r="KDL21" s="468"/>
      <c r="KDM21" s="468"/>
      <c r="KDN21" s="468"/>
      <c r="KDO21" s="468"/>
      <c r="KDP21" s="468"/>
      <c r="KDQ21" s="468"/>
      <c r="KDR21" s="468"/>
      <c r="KDS21" s="468"/>
      <c r="KDT21" s="468"/>
      <c r="KDU21" s="468"/>
      <c r="KDV21" s="468"/>
      <c r="KDW21" s="468"/>
      <c r="KDX21" s="468"/>
      <c r="KDY21" s="468"/>
      <c r="KDZ21" s="468"/>
      <c r="KEA21" s="468"/>
      <c r="KEB21" s="468"/>
      <c r="KEC21" s="468"/>
      <c r="KED21" s="468"/>
      <c r="KEE21" s="468"/>
      <c r="KEF21" s="468"/>
      <c r="KEG21" s="468"/>
      <c r="KEH21" s="468"/>
      <c r="KEI21" s="468"/>
      <c r="KEJ21" s="468"/>
      <c r="KEK21" s="468"/>
      <c r="KEL21" s="468"/>
      <c r="KEM21" s="468"/>
      <c r="KEN21" s="468"/>
      <c r="KEO21" s="468"/>
      <c r="KEP21" s="468"/>
      <c r="KEQ21" s="468"/>
      <c r="KER21" s="468"/>
      <c r="KES21" s="468"/>
      <c r="KET21" s="468"/>
      <c r="KEU21" s="468"/>
      <c r="KEV21" s="468"/>
      <c r="KEW21" s="468"/>
      <c r="KEX21" s="468"/>
      <c r="KEY21" s="468"/>
      <c r="KEZ21" s="468"/>
      <c r="KFA21" s="468"/>
      <c r="KFB21" s="468"/>
      <c r="KFC21" s="468"/>
      <c r="KFD21" s="468"/>
      <c r="KFE21" s="468"/>
      <c r="KFF21" s="468"/>
      <c r="KFG21" s="468"/>
      <c r="KFH21" s="468"/>
      <c r="KFI21" s="468"/>
      <c r="KFJ21" s="468"/>
      <c r="KFK21" s="468"/>
      <c r="KFL21" s="468"/>
      <c r="KFM21" s="468"/>
      <c r="KFN21" s="468"/>
      <c r="KFO21" s="468"/>
      <c r="KFP21" s="468"/>
      <c r="KFQ21" s="468"/>
      <c r="KFR21" s="468"/>
      <c r="KFS21" s="468"/>
      <c r="KFT21" s="468"/>
      <c r="KFU21" s="468"/>
      <c r="KFV21" s="468"/>
      <c r="KFW21" s="468"/>
      <c r="KFX21" s="468"/>
      <c r="KFY21" s="468"/>
      <c r="KFZ21" s="468"/>
      <c r="KGA21" s="468"/>
      <c r="KGB21" s="468"/>
      <c r="KGC21" s="468"/>
      <c r="KGD21" s="468"/>
      <c r="KGE21" s="468"/>
      <c r="KGF21" s="468"/>
      <c r="KGG21" s="468"/>
      <c r="KGH21" s="468"/>
      <c r="KGI21" s="468"/>
      <c r="KGJ21" s="468"/>
      <c r="KGK21" s="468"/>
      <c r="KGL21" s="468"/>
      <c r="KGM21" s="468"/>
      <c r="KGN21" s="468"/>
      <c r="KGO21" s="468"/>
      <c r="KGP21" s="468"/>
      <c r="KGQ21" s="468"/>
      <c r="KGR21" s="468"/>
      <c r="KGS21" s="468"/>
      <c r="KGT21" s="468"/>
      <c r="KGU21" s="468"/>
      <c r="KGV21" s="468"/>
      <c r="KGW21" s="468"/>
      <c r="KGX21" s="468"/>
      <c r="KGY21" s="468"/>
      <c r="KGZ21" s="468"/>
      <c r="KHA21" s="468"/>
      <c r="KHB21" s="468"/>
      <c r="KHC21" s="468"/>
      <c r="KHD21" s="468"/>
      <c r="KHE21" s="468"/>
      <c r="KHF21" s="468"/>
      <c r="KHG21" s="468"/>
      <c r="KHH21" s="468"/>
      <c r="KHI21" s="468"/>
      <c r="KHJ21" s="468"/>
      <c r="KHK21" s="468"/>
      <c r="KHL21" s="468"/>
      <c r="KHM21" s="468"/>
      <c r="KHN21" s="468"/>
      <c r="KHO21" s="468"/>
      <c r="KHP21" s="468"/>
      <c r="KHQ21" s="468"/>
      <c r="KHR21" s="468"/>
      <c r="KHS21" s="468"/>
      <c r="KHT21" s="468"/>
      <c r="KHU21" s="468"/>
      <c r="KHV21" s="468"/>
      <c r="KHW21" s="468"/>
      <c r="KHX21" s="468"/>
      <c r="KHY21" s="468"/>
      <c r="KHZ21" s="468"/>
      <c r="KIA21" s="468"/>
      <c r="KIB21" s="468"/>
      <c r="KIC21" s="468"/>
      <c r="KID21" s="468"/>
      <c r="KIE21" s="468"/>
      <c r="KIF21" s="468"/>
      <c r="KIG21" s="468"/>
      <c r="KIH21" s="468"/>
      <c r="KII21" s="468"/>
      <c r="KIJ21" s="468"/>
      <c r="KIK21" s="468"/>
      <c r="KIL21" s="468"/>
      <c r="KIM21" s="468"/>
      <c r="KIN21" s="468"/>
      <c r="KIO21" s="468"/>
      <c r="KIP21" s="468"/>
      <c r="KIQ21" s="468"/>
      <c r="KIR21" s="468"/>
      <c r="KIS21" s="468"/>
      <c r="KIT21" s="468"/>
      <c r="KIU21" s="468"/>
      <c r="KIV21" s="468"/>
      <c r="KIW21" s="468"/>
      <c r="KIX21" s="468"/>
      <c r="KIY21" s="468"/>
      <c r="KIZ21" s="468"/>
      <c r="KJA21" s="468"/>
      <c r="KJB21" s="468"/>
      <c r="KJC21" s="468"/>
      <c r="KJD21" s="468"/>
      <c r="KJE21" s="468"/>
      <c r="KJF21" s="468"/>
      <c r="KJG21" s="468"/>
      <c r="KJH21" s="468"/>
      <c r="KJI21" s="468"/>
      <c r="KJJ21" s="468"/>
      <c r="KJK21" s="468"/>
      <c r="KJL21" s="468"/>
      <c r="KJM21" s="468"/>
      <c r="KJN21" s="468"/>
      <c r="KJO21" s="468"/>
      <c r="KJP21" s="468"/>
      <c r="KJQ21" s="468"/>
      <c r="KJR21" s="468"/>
      <c r="KJS21" s="468"/>
      <c r="KJT21" s="468"/>
      <c r="KJU21" s="468"/>
      <c r="KJV21" s="468"/>
      <c r="KJW21" s="468"/>
      <c r="KJX21" s="468"/>
      <c r="KJY21" s="468"/>
      <c r="KJZ21" s="468"/>
      <c r="KKA21" s="468"/>
      <c r="KKB21" s="468"/>
      <c r="KKC21" s="468"/>
      <c r="KKD21" s="468"/>
      <c r="KKE21" s="468"/>
      <c r="KKF21" s="468"/>
      <c r="KKG21" s="468"/>
      <c r="KKH21" s="468"/>
      <c r="KKI21" s="468"/>
      <c r="KKJ21" s="468"/>
      <c r="KKK21" s="468"/>
      <c r="KKL21" s="468"/>
      <c r="KKM21" s="468"/>
      <c r="KKN21" s="468"/>
      <c r="KKO21" s="468"/>
      <c r="KKP21" s="468"/>
      <c r="KKQ21" s="468"/>
      <c r="KKR21" s="468"/>
      <c r="KKS21" s="468"/>
      <c r="KKT21" s="468"/>
      <c r="KKU21" s="468"/>
      <c r="KKV21" s="468"/>
      <c r="KKW21" s="468"/>
      <c r="KKX21" s="468"/>
      <c r="KKY21" s="468"/>
      <c r="KKZ21" s="468"/>
      <c r="KLA21" s="468"/>
      <c r="KLB21" s="468"/>
      <c r="KLC21" s="468"/>
      <c r="KLD21" s="468"/>
      <c r="KLE21" s="468"/>
      <c r="KLF21" s="468"/>
      <c r="KLG21" s="468"/>
      <c r="KLH21" s="468"/>
      <c r="KLI21" s="468"/>
      <c r="KLJ21" s="468"/>
      <c r="KLK21" s="468"/>
      <c r="KLL21" s="468"/>
      <c r="KLM21" s="468"/>
      <c r="KLN21" s="468"/>
      <c r="KLO21" s="468"/>
      <c r="KLP21" s="468"/>
      <c r="KLQ21" s="468"/>
      <c r="KLR21" s="468"/>
      <c r="KLS21" s="468"/>
      <c r="KLT21" s="468"/>
      <c r="KLU21" s="468"/>
      <c r="KLV21" s="468"/>
      <c r="KLW21" s="468"/>
      <c r="KLX21" s="468"/>
      <c r="KLY21" s="468"/>
      <c r="KLZ21" s="468"/>
      <c r="KMA21" s="468"/>
      <c r="KMB21" s="468"/>
      <c r="KMC21" s="468"/>
      <c r="KMD21" s="468"/>
      <c r="KME21" s="468"/>
      <c r="KMF21" s="468"/>
      <c r="KMG21" s="468"/>
      <c r="KMH21" s="468"/>
      <c r="KMI21" s="468"/>
      <c r="KMJ21" s="468"/>
      <c r="KMK21" s="468"/>
      <c r="KML21" s="468"/>
      <c r="KMM21" s="468"/>
      <c r="KMN21" s="468"/>
      <c r="KMO21" s="468"/>
      <c r="KMP21" s="468"/>
      <c r="KMQ21" s="468"/>
      <c r="KMR21" s="468"/>
      <c r="KMS21" s="468"/>
      <c r="KMT21" s="468"/>
      <c r="KMU21" s="468"/>
      <c r="KMV21" s="468"/>
      <c r="KMW21" s="468"/>
      <c r="KMX21" s="468"/>
      <c r="KMY21" s="468"/>
      <c r="KMZ21" s="468"/>
      <c r="KNA21" s="468"/>
      <c r="KNB21" s="468"/>
      <c r="KNC21" s="468"/>
      <c r="KND21" s="468"/>
      <c r="KNE21" s="468"/>
      <c r="KNF21" s="468"/>
      <c r="KNG21" s="468"/>
      <c r="KNH21" s="468"/>
      <c r="KNI21" s="468"/>
      <c r="KNJ21" s="468"/>
      <c r="KNK21" s="468"/>
      <c r="KNL21" s="468"/>
      <c r="KNM21" s="468"/>
      <c r="KNN21" s="468"/>
      <c r="KNO21" s="468"/>
      <c r="KNP21" s="468"/>
      <c r="KNQ21" s="468"/>
      <c r="KNR21" s="468"/>
      <c r="KNS21" s="468"/>
      <c r="KNT21" s="468"/>
      <c r="KNU21" s="468"/>
      <c r="KNV21" s="468"/>
      <c r="KNW21" s="468"/>
      <c r="KNX21" s="468"/>
      <c r="KNY21" s="468"/>
      <c r="KNZ21" s="468"/>
      <c r="KOA21" s="468"/>
      <c r="KOB21" s="468"/>
      <c r="KOC21" s="468"/>
      <c r="KOD21" s="468"/>
      <c r="KOE21" s="468"/>
      <c r="KOF21" s="468"/>
      <c r="KOG21" s="468"/>
      <c r="KOH21" s="468"/>
      <c r="KOI21" s="468"/>
      <c r="KOJ21" s="468"/>
      <c r="KOK21" s="468"/>
      <c r="KOL21" s="468"/>
      <c r="KOM21" s="468"/>
      <c r="KON21" s="468"/>
      <c r="KOO21" s="468"/>
      <c r="KOP21" s="468"/>
      <c r="KOQ21" s="468"/>
      <c r="KOR21" s="468"/>
      <c r="KOS21" s="468"/>
      <c r="KOT21" s="468"/>
      <c r="KOU21" s="468"/>
      <c r="KOV21" s="468"/>
      <c r="KOW21" s="468"/>
      <c r="KOX21" s="468"/>
      <c r="KOY21" s="468"/>
      <c r="KOZ21" s="468"/>
      <c r="KPA21" s="468"/>
      <c r="KPB21" s="468"/>
      <c r="KPC21" s="468"/>
      <c r="KPD21" s="468"/>
      <c r="KPE21" s="468"/>
      <c r="KPF21" s="468"/>
      <c r="KPG21" s="468"/>
      <c r="KPH21" s="468"/>
      <c r="KPI21" s="468"/>
      <c r="KPJ21" s="468"/>
      <c r="KPK21" s="468"/>
      <c r="KPL21" s="468"/>
      <c r="KPM21" s="468"/>
      <c r="KPN21" s="468"/>
      <c r="KPO21" s="468"/>
      <c r="KPP21" s="468"/>
      <c r="KPQ21" s="468"/>
      <c r="KPR21" s="468"/>
      <c r="KPS21" s="468"/>
      <c r="KPT21" s="468"/>
      <c r="KPU21" s="468"/>
      <c r="KPV21" s="468"/>
      <c r="KPW21" s="468"/>
      <c r="KPX21" s="468"/>
      <c r="KPY21" s="468"/>
      <c r="KPZ21" s="468"/>
      <c r="KQA21" s="468"/>
      <c r="KQB21" s="468"/>
      <c r="KQC21" s="468"/>
      <c r="KQD21" s="468"/>
      <c r="KQE21" s="468"/>
      <c r="KQF21" s="468"/>
      <c r="KQG21" s="468"/>
      <c r="KQH21" s="468"/>
      <c r="KQI21" s="468"/>
      <c r="KQJ21" s="468"/>
      <c r="KQK21" s="468"/>
      <c r="KQL21" s="468"/>
      <c r="KQM21" s="468"/>
      <c r="KQN21" s="468"/>
      <c r="KQO21" s="468"/>
      <c r="KQP21" s="468"/>
      <c r="KQQ21" s="468"/>
      <c r="KQR21" s="468"/>
      <c r="KQS21" s="468"/>
      <c r="KQT21" s="468"/>
      <c r="KQU21" s="468"/>
      <c r="KQV21" s="468"/>
      <c r="KQW21" s="468"/>
      <c r="KQX21" s="468"/>
      <c r="KQY21" s="468"/>
      <c r="KQZ21" s="468"/>
      <c r="KRA21" s="468"/>
      <c r="KRB21" s="468"/>
      <c r="KRC21" s="468"/>
      <c r="KRD21" s="468"/>
      <c r="KRE21" s="468"/>
      <c r="KRF21" s="468"/>
      <c r="KRG21" s="468"/>
      <c r="KRH21" s="468"/>
      <c r="KRI21" s="468"/>
      <c r="KRJ21" s="468"/>
      <c r="KRK21" s="468"/>
      <c r="KRL21" s="468"/>
      <c r="KRM21" s="468"/>
      <c r="KRN21" s="468"/>
      <c r="KRO21" s="468"/>
      <c r="KRP21" s="468"/>
      <c r="KRQ21" s="468"/>
      <c r="KRR21" s="468"/>
      <c r="KRS21" s="468"/>
      <c r="KRT21" s="468"/>
      <c r="KRU21" s="468"/>
      <c r="KRV21" s="468"/>
      <c r="KRW21" s="468"/>
      <c r="KRX21" s="468"/>
      <c r="KRY21" s="468"/>
      <c r="KRZ21" s="468"/>
      <c r="KSA21" s="468"/>
      <c r="KSB21" s="468"/>
      <c r="KSC21" s="468"/>
      <c r="KSD21" s="468"/>
      <c r="KSE21" s="468"/>
      <c r="KSF21" s="468"/>
      <c r="KSG21" s="468"/>
      <c r="KSH21" s="468"/>
      <c r="KSI21" s="468"/>
      <c r="KSJ21" s="468"/>
      <c r="KSK21" s="468"/>
      <c r="KSL21" s="468"/>
      <c r="KSM21" s="468"/>
      <c r="KSN21" s="468"/>
      <c r="KSO21" s="468"/>
      <c r="KSP21" s="468"/>
      <c r="KSQ21" s="468"/>
      <c r="KSR21" s="468"/>
      <c r="KSS21" s="468"/>
      <c r="KST21" s="468"/>
      <c r="KSU21" s="468"/>
      <c r="KSV21" s="468"/>
      <c r="KSW21" s="468"/>
      <c r="KSX21" s="468"/>
      <c r="KSY21" s="468"/>
      <c r="KSZ21" s="468"/>
      <c r="KTA21" s="468"/>
      <c r="KTB21" s="468"/>
      <c r="KTC21" s="468"/>
      <c r="KTD21" s="468"/>
      <c r="KTE21" s="468"/>
      <c r="KTF21" s="468"/>
      <c r="KTG21" s="468"/>
      <c r="KTH21" s="468"/>
      <c r="KTI21" s="468"/>
      <c r="KTJ21" s="468"/>
      <c r="KTK21" s="468"/>
      <c r="KTL21" s="468"/>
      <c r="KTM21" s="468"/>
      <c r="KTN21" s="468"/>
      <c r="KTO21" s="468"/>
      <c r="KTP21" s="468"/>
      <c r="KTQ21" s="468"/>
      <c r="KTR21" s="468"/>
      <c r="KTS21" s="468"/>
      <c r="KTT21" s="468"/>
      <c r="KTU21" s="468"/>
      <c r="KTV21" s="468"/>
      <c r="KTW21" s="468"/>
      <c r="KTX21" s="468"/>
      <c r="KTY21" s="468"/>
      <c r="KTZ21" s="468"/>
      <c r="KUA21" s="468"/>
      <c r="KUB21" s="468"/>
      <c r="KUC21" s="468"/>
      <c r="KUD21" s="468"/>
      <c r="KUE21" s="468"/>
      <c r="KUF21" s="468"/>
      <c r="KUG21" s="468"/>
      <c r="KUH21" s="468"/>
      <c r="KUI21" s="468"/>
      <c r="KUJ21" s="468"/>
      <c r="KUK21" s="468"/>
      <c r="KUL21" s="468"/>
      <c r="KUM21" s="468"/>
      <c r="KUN21" s="468"/>
      <c r="KUO21" s="468"/>
      <c r="KUP21" s="468"/>
      <c r="KUQ21" s="468"/>
      <c r="KUR21" s="468"/>
      <c r="KUS21" s="468"/>
      <c r="KUT21" s="468"/>
      <c r="KUU21" s="468"/>
      <c r="KUV21" s="468"/>
      <c r="KUW21" s="468"/>
      <c r="KUX21" s="468"/>
      <c r="KUY21" s="468"/>
      <c r="KUZ21" s="468"/>
      <c r="KVA21" s="468"/>
      <c r="KVB21" s="468"/>
      <c r="KVC21" s="468"/>
      <c r="KVD21" s="468"/>
      <c r="KVE21" s="468"/>
      <c r="KVF21" s="468"/>
      <c r="KVG21" s="468"/>
      <c r="KVH21" s="468"/>
      <c r="KVI21" s="468"/>
      <c r="KVJ21" s="468"/>
      <c r="KVK21" s="468"/>
      <c r="KVL21" s="468"/>
      <c r="KVM21" s="468"/>
      <c r="KVN21" s="468"/>
      <c r="KVO21" s="468"/>
      <c r="KVP21" s="468"/>
      <c r="KVQ21" s="468"/>
      <c r="KVR21" s="468"/>
      <c r="KVS21" s="468"/>
      <c r="KVT21" s="468"/>
      <c r="KVU21" s="468"/>
      <c r="KVV21" s="468"/>
      <c r="KVW21" s="468"/>
      <c r="KVX21" s="468"/>
      <c r="KVY21" s="468"/>
      <c r="KVZ21" s="468"/>
      <c r="KWA21" s="468"/>
      <c r="KWB21" s="468"/>
      <c r="KWC21" s="468"/>
      <c r="KWD21" s="468"/>
      <c r="KWE21" s="468"/>
      <c r="KWF21" s="468"/>
      <c r="KWG21" s="468"/>
      <c r="KWH21" s="468"/>
      <c r="KWI21" s="468"/>
      <c r="KWJ21" s="468"/>
      <c r="KWK21" s="468"/>
      <c r="KWL21" s="468"/>
      <c r="KWM21" s="468"/>
      <c r="KWN21" s="468"/>
      <c r="KWO21" s="468"/>
      <c r="KWP21" s="468"/>
      <c r="KWQ21" s="468"/>
      <c r="KWR21" s="468"/>
      <c r="KWS21" s="468"/>
      <c r="KWT21" s="468"/>
      <c r="KWU21" s="468"/>
      <c r="KWV21" s="468"/>
      <c r="KWW21" s="468"/>
      <c r="KWX21" s="468"/>
      <c r="KWY21" s="468"/>
      <c r="KWZ21" s="468"/>
      <c r="KXA21" s="468"/>
      <c r="KXB21" s="468"/>
      <c r="KXC21" s="468"/>
      <c r="KXD21" s="468"/>
      <c r="KXE21" s="468"/>
      <c r="KXF21" s="468"/>
      <c r="KXG21" s="468"/>
      <c r="KXH21" s="468"/>
      <c r="KXI21" s="468"/>
      <c r="KXJ21" s="468"/>
      <c r="KXK21" s="468"/>
      <c r="KXL21" s="468"/>
      <c r="KXM21" s="468"/>
      <c r="KXN21" s="468"/>
      <c r="KXO21" s="468"/>
      <c r="KXP21" s="468"/>
      <c r="KXQ21" s="468"/>
      <c r="KXR21" s="468"/>
      <c r="KXS21" s="468"/>
      <c r="KXT21" s="468"/>
      <c r="KXU21" s="468"/>
      <c r="KXV21" s="468"/>
      <c r="KXW21" s="468"/>
      <c r="KXX21" s="468"/>
      <c r="KXY21" s="468"/>
      <c r="KXZ21" s="468"/>
      <c r="KYA21" s="468"/>
      <c r="KYB21" s="468"/>
      <c r="KYC21" s="468"/>
      <c r="KYD21" s="468"/>
      <c r="KYE21" s="468"/>
      <c r="KYF21" s="468"/>
      <c r="KYG21" s="468"/>
      <c r="KYH21" s="468"/>
      <c r="KYI21" s="468"/>
      <c r="KYJ21" s="468"/>
      <c r="KYK21" s="468"/>
      <c r="KYL21" s="468"/>
      <c r="KYM21" s="468"/>
      <c r="KYN21" s="468"/>
      <c r="KYO21" s="468"/>
      <c r="KYP21" s="468"/>
      <c r="KYQ21" s="468"/>
      <c r="KYR21" s="468"/>
      <c r="KYS21" s="468"/>
      <c r="KYT21" s="468"/>
      <c r="KYU21" s="468"/>
      <c r="KYV21" s="468"/>
      <c r="KYW21" s="468"/>
      <c r="KYX21" s="468"/>
      <c r="KYY21" s="468"/>
      <c r="KYZ21" s="468"/>
      <c r="KZA21" s="468"/>
      <c r="KZB21" s="468"/>
      <c r="KZC21" s="468"/>
      <c r="KZD21" s="468"/>
      <c r="KZE21" s="468"/>
      <c r="KZF21" s="468"/>
      <c r="KZG21" s="468"/>
      <c r="KZH21" s="468"/>
      <c r="KZI21" s="468"/>
      <c r="KZJ21" s="468"/>
      <c r="KZK21" s="468"/>
      <c r="KZL21" s="468"/>
      <c r="KZM21" s="468"/>
      <c r="KZN21" s="468"/>
      <c r="KZO21" s="468"/>
      <c r="KZP21" s="468"/>
      <c r="KZQ21" s="468"/>
      <c r="KZR21" s="468"/>
      <c r="KZS21" s="468"/>
      <c r="KZT21" s="468"/>
      <c r="KZU21" s="468"/>
      <c r="KZV21" s="468"/>
      <c r="KZW21" s="468"/>
      <c r="KZX21" s="468"/>
      <c r="KZY21" s="468"/>
      <c r="KZZ21" s="468"/>
      <c r="LAA21" s="468"/>
      <c r="LAB21" s="468"/>
      <c r="LAC21" s="468"/>
      <c r="LAD21" s="468"/>
      <c r="LAE21" s="468"/>
      <c r="LAF21" s="468"/>
      <c r="LAG21" s="468"/>
      <c r="LAH21" s="468"/>
      <c r="LAI21" s="468"/>
      <c r="LAJ21" s="468"/>
      <c r="LAK21" s="468"/>
      <c r="LAL21" s="468"/>
      <c r="LAM21" s="468"/>
      <c r="LAN21" s="468"/>
      <c r="LAO21" s="468"/>
      <c r="LAP21" s="468"/>
      <c r="LAQ21" s="468"/>
      <c r="LAR21" s="468"/>
      <c r="LAS21" s="468"/>
      <c r="LAT21" s="468"/>
      <c r="LAU21" s="468"/>
      <c r="LAV21" s="468"/>
      <c r="LAW21" s="468"/>
      <c r="LAX21" s="468"/>
      <c r="LAY21" s="468"/>
      <c r="LAZ21" s="468"/>
      <c r="LBA21" s="468"/>
      <c r="LBB21" s="468"/>
      <c r="LBC21" s="468"/>
      <c r="LBD21" s="468"/>
      <c r="LBE21" s="468"/>
      <c r="LBF21" s="468"/>
      <c r="LBG21" s="468"/>
      <c r="LBH21" s="468"/>
      <c r="LBI21" s="468"/>
      <c r="LBJ21" s="468"/>
      <c r="LBK21" s="468"/>
      <c r="LBL21" s="468"/>
      <c r="LBM21" s="468"/>
      <c r="LBN21" s="468"/>
      <c r="LBO21" s="468"/>
      <c r="LBP21" s="468"/>
      <c r="LBQ21" s="468"/>
      <c r="LBR21" s="468"/>
      <c r="LBS21" s="468"/>
      <c r="LBT21" s="468"/>
      <c r="LBU21" s="468"/>
      <c r="LBV21" s="468"/>
      <c r="LBW21" s="468"/>
      <c r="LBX21" s="468"/>
      <c r="LBY21" s="468"/>
      <c r="LBZ21" s="468"/>
      <c r="LCA21" s="468"/>
      <c r="LCB21" s="468"/>
      <c r="LCC21" s="468"/>
      <c r="LCD21" s="468"/>
      <c r="LCE21" s="468"/>
      <c r="LCF21" s="468"/>
      <c r="LCG21" s="468"/>
      <c r="LCH21" s="468"/>
      <c r="LCI21" s="468"/>
      <c r="LCJ21" s="468"/>
      <c r="LCK21" s="468"/>
      <c r="LCL21" s="468"/>
      <c r="LCM21" s="468"/>
      <c r="LCN21" s="468"/>
      <c r="LCO21" s="468"/>
      <c r="LCP21" s="468"/>
      <c r="LCQ21" s="468"/>
      <c r="LCR21" s="468"/>
      <c r="LCS21" s="468"/>
      <c r="LCT21" s="468"/>
      <c r="LCU21" s="468"/>
      <c r="LCV21" s="468"/>
      <c r="LCW21" s="468"/>
      <c r="LCX21" s="468"/>
      <c r="LCY21" s="468"/>
      <c r="LCZ21" s="468"/>
      <c r="LDA21" s="468"/>
      <c r="LDB21" s="468"/>
      <c r="LDC21" s="468"/>
      <c r="LDD21" s="468"/>
      <c r="LDE21" s="468"/>
      <c r="LDF21" s="468"/>
      <c r="LDG21" s="468"/>
      <c r="LDH21" s="468"/>
      <c r="LDI21" s="468"/>
      <c r="LDJ21" s="468"/>
      <c r="LDK21" s="468"/>
      <c r="LDL21" s="468"/>
      <c r="LDM21" s="468"/>
      <c r="LDN21" s="468"/>
      <c r="LDO21" s="468"/>
      <c r="LDP21" s="468"/>
      <c r="LDQ21" s="468"/>
      <c r="LDR21" s="468"/>
      <c r="LDS21" s="468"/>
      <c r="LDT21" s="468"/>
      <c r="LDU21" s="468"/>
      <c r="LDV21" s="468"/>
      <c r="LDW21" s="468"/>
      <c r="LDX21" s="468"/>
      <c r="LDY21" s="468"/>
      <c r="LDZ21" s="468"/>
      <c r="LEA21" s="468"/>
      <c r="LEB21" s="468"/>
      <c r="LEC21" s="468"/>
      <c r="LED21" s="468"/>
      <c r="LEE21" s="468"/>
      <c r="LEF21" s="468"/>
      <c r="LEG21" s="468"/>
      <c r="LEH21" s="468"/>
      <c r="LEI21" s="468"/>
      <c r="LEJ21" s="468"/>
      <c r="LEK21" s="468"/>
      <c r="LEL21" s="468"/>
      <c r="LEM21" s="468"/>
      <c r="LEN21" s="468"/>
      <c r="LEO21" s="468"/>
      <c r="LEP21" s="468"/>
      <c r="LEQ21" s="468"/>
      <c r="LER21" s="468"/>
      <c r="LES21" s="468"/>
      <c r="LET21" s="468"/>
      <c r="LEU21" s="468"/>
      <c r="LEV21" s="468"/>
      <c r="LEW21" s="468"/>
      <c r="LEX21" s="468"/>
      <c r="LEY21" s="468"/>
      <c r="LEZ21" s="468"/>
      <c r="LFA21" s="468"/>
      <c r="LFB21" s="468"/>
      <c r="LFC21" s="468"/>
      <c r="LFD21" s="468"/>
      <c r="LFE21" s="468"/>
      <c r="LFF21" s="468"/>
      <c r="LFG21" s="468"/>
      <c r="LFH21" s="468"/>
      <c r="LFI21" s="468"/>
      <c r="LFJ21" s="468"/>
      <c r="LFK21" s="468"/>
      <c r="LFL21" s="468"/>
      <c r="LFM21" s="468"/>
      <c r="LFN21" s="468"/>
      <c r="LFO21" s="468"/>
      <c r="LFP21" s="468"/>
      <c r="LFQ21" s="468"/>
      <c r="LFR21" s="468"/>
      <c r="LFS21" s="468"/>
      <c r="LFT21" s="468"/>
      <c r="LFU21" s="468"/>
      <c r="LFV21" s="468"/>
      <c r="LFW21" s="468"/>
      <c r="LFX21" s="468"/>
      <c r="LFY21" s="468"/>
      <c r="LFZ21" s="468"/>
      <c r="LGA21" s="468"/>
      <c r="LGB21" s="468"/>
      <c r="LGC21" s="468"/>
      <c r="LGD21" s="468"/>
      <c r="LGE21" s="468"/>
      <c r="LGF21" s="468"/>
      <c r="LGG21" s="468"/>
      <c r="LGH21" s="468"/>
      <c r="LGI21" s="468"/>
      <c r="LGJ21" s="468"/>
      <c r="LGK21" s="468"/>
      <c r="LGL21" s="468"/>
      <c r="LGM21" s="468"/>
      <c r="LGN21" s="468"/>
      <c r="LGO21" s="468"/>
      <c r="LGP21" s="468"/>
      <c r="LGQ21" s="468"/>
      <c r="LGR21" s="468"/>
      <c r="LGS21" s="468"/>
      <c r="LGT21" s="468"/>
      <c r="LGU21" s="468"/>
      <c r="LGV21" s="468"/>
      <c r="LGW21" s="468"/>
      <c r="LGX21" s="468"/>
      <c r="LGY21" s="468"/>
      <c r="LGZ21" s="468"/>
      <c r="LHA21" s="468"/>
      <c r="LHB21" s="468"/>
      <c r="LHC21" s="468"/>
      <c r="LHD21" s="468"/>
      <c r="LHE21" s="468"/>
      <c r="LHF21" s="468"/>
      <c r="LHG21" s="468"/>
      <c r="LHH21" s="468"/>
      <c r="LHI21" s="468"/>
      <c r="LHJ21" s="468"/>
      <c r="LHK21" s="468"/>
      <c r="LHL21" s="468"/>
      <c r="LHM21" s="468"/>
      <c r="LHN21" s="468"/>
      <c r="LHO21" s="468"/>
      <c r="LHP21" s="468"/>
      <c r="LHQ21" s="468"/>
      <c r="LHR21" s="468"/>
      <c r="LHS21" s="468"/>
      <c r="LHT21" s="468"/>
      <c r="LHU21" s="468"/>
      <c r="LHV21" s="468"/>
      <c r="LHW21" s="468"/>
      <c r="LHX21" s="468"/>
      <c r="LHY21" s="468"/>
      <c r="LHZ21" s="468"/>
      <c r="LIA21" s="468"/>
      <c r="LIB21" s="468"/>
      <c r="LIC21" s="468"/>
      <c r="LID21" s="468"/>
      <c r="LIE21" s="468"/>
      <c r="LIF21" s="468"/>
      <c r="LIG21" s="468"/>
      <c r="LIH21" s="468"/>
      <c r="LII21" s="468"/>
      <c r="LIJ21" s="468"/>
      <c r="LIK21" s="468"/>
      <c r="LIL21" s="468"/>
      <c r="LIM21" s="468"/>
      <c r="LIN21" s="468"/>
      <c r="LIO21" s="468"/>
      <c r="LIP21" s="468"/>
      <c r="LIQ21" s="468"/>
      <c r="LIR21" s="468"/>
      <c r="LIS21" s="468"/>
      <c r="LIT21" s="468"/>
      <c r="LIU21" s="468"/>
      <c r="LIV21" s="468"/>
      <c r="LIW21" s="468"/>
      <c r="LIX21" s="468"/>
      <c r="LIY21" s="468"/>
      <c r="LIZ21" s="468"/>
      <c r="LJA21" s="468"/>
      <c r="LJB21" s="468"/>
      <c r="LJC21" s="468"/>
      <c r="LJD21" s="468"/>
      <c r="LJE21" s="468"/>
      <c r="LJF21" s="468"/>
      <c r="LJG21" s="468"/>
      <c r="LJH21" s="468"/>
      <c r="LJI21" s="468"/>
      <c r="LJJ21" s="468"/>
      <c r="LJK21" s="468"/>
      <c r="LJL21" s="468"/>
      <c r="LJM21" s="468"/>
      <c r="LJN21" s="468"/>
      <c r="LJO21" s="468"/>
      <c r="LJP21" s="468"/>
      <c r="LJQ21" s="468"/>
      <c r="LJR21" s="468"/>
      <c r="LJS21" s="468"/>
      <c r="LJT21" s="468"/>
      <c r="LJU21" s="468"/>
      <c r="LJV21" s="468"/>
      <c r="LJW21" s="468"/>
      <c r="LJX21" s="468"/>
      <c r="LJY21" s="468"/>
      <c r="LJZ21" s="468"/>
      <c r="LKA21" s="468"/>
      <c r="LKB21" s="468"/>
      <c r="LKC21" s="468"/>
      <c r="LKD21" s="468"/>
      <c r="LKE21" s="468"/>
      <c r="LKF21" s="468"/>
      <c r="LKG21" s="468"/>
      <c r="LKH21" s="468"/>
      <c r="LKI21" s="468"/>
      <c r="LKJ21" s="468"/>
      <c r="LKK21" s="468"/>
      <c r="LKL21" s="468"/>
      <c r="LKM21" s="468"/>
      <c r="LKN21" s="468"/>
      <c r="LKO21" s="468"/>
      <c r="LKP21" s="468"/>
      <c r="LKQ21" s="468"/>
      <c r="LKR21" s="468"/>
      <c r="LKS21" s="468"/>
      <c r="LKT21" s="468"/>
      <c r="LKU21" s="468"/>
      <c r="LKV21" s="468"/>
      <c r="LKW21" s="468"/>
      <c r="LKX21" s="468"/>
      <c r="LKY21" s="468"/>
      <c r="LKZ21" s="468"/>
      <c r="LLA21" s="468"/>
      <c r="LLB21" s="468"/>
      <c r="LLC21" s="468"/>
      <c r="LLD21" s="468"/>
      <c r="LLE21" s="468"/>
      <c r="LLF21" s="468"/>
      <c r="LLG21" s="468"/>
      <c r="LLH21" s="468"/>
      <c r="LLI21" s="468"/>
      <c r="LLJ21" s="468"/>
      <c r="LLK21" s="468"/>
      <c r="LLL21" s="468"/>
      <c r="LLM21" s="468"/>
      <c r="LLN21" s="468"/>
      <c r="LLO21" s="468"/>
      <c r="LLP21" s="468"/>
      <c r="LLQ21" s="468"/>
      <c r="LLR21" s="468"/>
      <c r="LLS21" s="468"/>
      <c r="LLT21" s="468"/>
      <c r="LLU21" s="468"/>
      <c r="LLV21" s="468"/>
      <c r="LLW21" s="468"/>
      <c r="LLX21" s="468"/>
      <c r="LLY21" s="468"/>
      <c r="LLZ21" s="468"/>
      <c r="LMA21" s="468"/>
      <c r="LMB21" s="468"/>
      <c r="LMC21" s="468"/>
      <c r="LMD21" s="468"/>
      <c r="LME21" s="468"/>
      <c r="LMF21" s="468"/>
      <c r="LMG21" s="468"/>
      <c r="LMH21" s="468"/>
      <c r="LMI21" s="468"/>
      <c r="LMJ21" s="468"/>
      <c r="LMK21" s="468"/>
      <c r="LML21" s="468"/>
      <c r="LMM21" s="468"/>
      <c r="LMN21" s="468"/>
      <c r="LMO21" s="468"/>
      <c r="LMP21" s="468"/>
      <c r="LMQ21" s="468"/>
      <c r="LMR21" s="468"/>
      <c r="LMS21" s="468"/>
      <c r="LMT21" s="468"/>
      <c r="LMU21" s="468"/>
      <c r="LMV21" s="468"/>
      <c r="LMW21" s="468"/>
      <c r="LMX21" s="468"/>
      <c r="LMY21" s="468"/>
      <c r="LMZ21" s="468"/>
      <c r="LNA21" s="468"/>
      <c r="LNB21" s="468"/>
      <c r="LNC21" s="468"/>
      <c r="LND21" s="468"/>
      <c r="LNE21" s="468"/>
      <c r="LNF21" s="468"/>
      <c r="LNG21" s="468"/>
      <c r="LNH21" s="468"/>
      <c r="LNI21" s="468"/>
      <c r="LNJ21" s="468"/>
      <c r="LNK21" s="468"/>
      <c r="LNL21" s="468"/>
      <c r="LNM21" s="468"/>
      <c r="LNN21" s="468"/>
      <c r="LNO21" s="468"/>
      <c r="LNP21" s="468"/>
      <c r="LNQ21" s="468"/>
      <c r="LNR21" s="468"/>
      <c r="LNS21" s="468"/>
      <c r="LNT21" s="468"/>
      <c r="LNU21" s="468"/>
      <c r="LNV21" s="468"/>
      <c r="LNW21" s="468"/>
      <c r="LNX21" s="468"/>
      <c r="LNY21" s="468"/>
      <c r="LNZ21" s="468"/>
      <c r="LOA21" s="468"/>
      <c r="LOB21" s="468"/>
      <c r="LOC21" s="468"/>
      <c r="LOD21" s="468"/>
      <c r="LOE21" s="468"/>
      <c r="LOF21" s="468"/>
      <c r="LOG21" s="468"/>
      <c r="LOH21" s="468"/>
      <c r="LOI21" s="468"/>
      <c r="LOJ21" s="468"/>
      <c r="LOK21" s="468"/>
      <c r="LOL21" s="468"/>
      <c r="LOM21" s="468"/>
      <c r="LON21" s="468"/>
      <c r="LOO21" s="468"/>
      <c r="LOP21" s="468"/>
      <c r="LOQ21" s="468"/>
      <c r="LOR21" s="468"/>
      <c r="LOS21" s="468"/>
      <c r="LOT21" s="468"/>
      <c r="LOU21" s="468"/>
      <c r="LOV21" s="468"/>
      <c r="LOW21" s="468"/>
      <c r="LOX21" s="468"/>
      <c r="LOY21" s="468"/>
      <c r="LOZ21" s="468"/>
      <c r="LPA21" s="468"/>
      <c r="LPB21" s="468"/>
      <c r="LPC21" s="468"/>
      <c r="LPD21" s="468"/>
      <c r="LPE21" s="468"/>
      <c r="LPF21" s="468"/>
      <c r="LPG21" s="468"/>
      <c r="LPH21" s="468"/>
      <c r="LPI21" s="468"/>
      <c r="LPJ21" s="468"/>
      <c r="LPK21" s="468"/>
      <c r="LPL21" s="468"/>
      <c r="LPM21" s="468"/>
      <c r="LPN21" s="468"/>
      <c r="LPO21" s="468"/>
      <c r="LPP21" s="468"/>
      <c r="LPQ21" s="468"/>
      <c r="LPR21" s="468"/>
      <c r="LPS21" s="468"/>
      <c r="LPT21" s="468"/>
      <c r="LPU21" s="468"/>
      <c r="LPV21" s="468"/>
      <c r="LPW21" s="468"/>
      <c r="LPX21" s="468"/>
      <c r="LPY21" s="468"/>
      <c r="LPZ21" s="468"/>
      <c r="LQA21" s="468"/>
      <c r="LQB21" s="468"/>
      <c r="LQC21" s="468"/>
      <c r="LQD21" s="468"/>
      <c r="LQE21" s="468"/>
      <c r="LQF21" s="468"/>
      <c r="LQG21" s="468"/>
      <c r="LQH21" s="468"/>
      <c r="LQI21" s="468"/>
      <c r="LQJ21" s="468"/>
      <c r="LQK21" s="468"/>
      <c r="LQL21" s="468"/>
      <c r="LQM21" s="468"/>
      <c r="LQN21" s="468"/>
      <c r="LQO21" s="468"/>
      <c r="LQP21" s="468"/>
      <c r="LQQ21" s="468"/>
      <c r="LQR21" s="468"/>
      <c r="LQS21" s="468"/>
      <c r="LQT21" s="468"/>
      <c r="LQU21" s="468"/>
      <c r="LQV21" s="468"/>
      <c r="LQW21" s="468"/>
      <c r="LQX21" s="468"/>
      <c r="LQY21" s="468"/>
      <c r="LQZ21" s="468"/>
      <c r="LRA21" s="468"/>
      <c r="LRB21" s="468"/>
      <c r="LRC21" s="468"/>
      <c r="LRD21" s="468"/>
      <c r="LRE21" s="468"/>
      <c r="LRF21" s="468"/>
      <c r="LRG21" s="468"/>
      <c r="LRH21" s="468"/>
      <c r="LRI21" s="468"/>
      <c r="LRJ21" s="468"/>
      <c r="LRK21" s="468"/>
      <c r="LRL21" s="468"/>
      <c r="LRM21" s="468"/>
      <c r="LRN21" s="468"/>
      <c r="LRO21" s="468"/>
      <c r="LRP21" s="468"/>
      <c r="LRQ21" s="468"/>
      <c r="LRR21" s="468"/>
      <c r="LRS21" s="468"/>
      <c r="LRT21" s="468"/>
      <c r="LRU21" s="468"/>
      <c r="LRV21" s="468"/>
      <c r="LRW21" s="468"/>
      <c r="LRX21" s="468"/>
      <c r="LRY21" s="468"/>
      <c r="LRZ21" s="468"/>
      <c r="LSA21" s="468"/>
      <c r="LSB21" s="468"/>
      <c r="LSC21" s="468"/>
      <c r="LSD21" s="468"/>
      <c r="LSE21" s="468"/>
      <c r="LSF21" s="468"/>
      <c r="LSG21" s="468"/>
      <c r="LSH21" s="468"/>
      <c r="LSI21" s="468"/>
      <c r="LSJ21" s="468"/>
      <c r="LSK21" s="468"/>
      <c r="LSL21" s="468"/>
      <c r="LSM21" s="468"/>
      <c r="LSN21" s="468"/>
      <c r="LSO21" s="468"/>
      <c r="LSP21" s="468"/>
      <c r="LSQ21" s="468"/>
      <c r="LSR21" s="468"/>
      <c r="LSS21" s="468"/>
      <c r="LST21" s="468"/>
      <c r="LSU21" s="468"/>
      <c r="LSV21" s="468"/>
      <c r="LSW21" s="468"/>
      <c r="LSX21" s="468"/>
      <c r="LSY21" s="468"/>
      <c r="LSZ21" s="468"/>
      <c r="LTA21" s="468"/>
      <c r="LTB21" s="468"/>
      <c r="LTC21" s="468"/>
      <c r="LTD21" s="468"/>
      <c r="LTE21" s="468"/>
      <c r="LTF21" s="468"/>
      <c r="LTG21" s="468"/>
      <c r="LTH21" s="468"/>
      <c r="LTI21" s="468"/>
      <c r="LTJ21" s="468"/>
      <c r="LTK21" s="468"/>
      <c r="LTL21" s="468"/>
      <c r="LTM21" s="468"/>
      <c r="LTN21" s="468"/>
      <c r="LTO21" s="468"/>
      <c r="LTP21" s="468"/>
      <c r="LTQ21" s="468"/>
      <c r="LTR21" s="468"/>
      <c r="LTS21" s="468"/>
      <c r="LTT21" s="468"/>
      <c r="LTU21" s="468"/>
      <c r="LTV21" s="468"/>
      <c r="LTW21" s="468"/>
      <c r="LTX21" s="468"/>
      <c r="LTY21" s="468"/>
      <c r="LTZ21" s="468"/>
      <c r="LUA21" s="468"/>
      <c r="LUB21" s="468"/>
      <c r="LUC21" s="468"/>
      <c r="LUD21" s="468"/>
      <c r="LUE21" s="468"/>
      <c r="LUF21" s="468"/>
      <c r="LUG21" s="468"/>
      <c r="LUH21" s="468"/>
      <c r="LUI21" s="468"/>
      <c r="LUJ21" s="468"/>
      <c r="LUK21" s="468"/>
      <c r="LUL21" s="468"/>
      <c r="LUM21" s="468"/>
      <c r="LUN21" s="468"/>
      <c r="LUO21" s="468"/>
      <c r="LUP21" s="468"/>
      <c r="LUQ21" s="468"/>
      <c r="LUR21" s="468"/>
      <c r="LUS21" s="468"/>
      <c r="LUT21" s="468"/>
      <c r="LUU21" s="468"/>
      <c r="LUV21" s="468"/>
      <c r="LUW21" s="468"/>
      <c r="LUX21" s="468"/>
      <c r="LUY21" s="468"/>
      <c r="LUZ21" s="468"/>
      <c r="LVA21" s="468"/>
      <c r="LVB21" s="468"/>
      <c r="LVC21" s="468"/>
      <c r="LVD21" s="468"/>
      <c r="LVE21" s="468"/>
      <c r="LVF21" s="468"/>
      <c r="LVG21" s="468"/>
      <c r="LVH21" s="468"/>
      <c r="LVI21" s="468"/>
      <c r="LVJ21" s="468"/>
      <c r="LVK21" s="468"/>
      <c r="LVL21" s="468"/>
      <c r="LVM21" s="468"/>
      <c r="LVN21" s="468"/>
      <c r="LVO21" s="468"/>
      <c r="LVP21" s="468"/>
      <c r="LVQ21" s="468"/>
      <c r="LVR21" s="468"/>
      <c r="LVS21" s="468"/>
      <c r="LVT21" s="468"/>
      <c r="LVU21" s="468"/>
      <c r="LVV21" s="468"/>
      <c r="LVW21" s="468"/>
      <c r="LVX21" s="468"/>
      <c r="LVY21" s="468"/>
      <c r="LVZ21" s="468"/>
      <c r="LWA21" s="468"/>
      <c r="LWB21" s="468"/>
      <c r="LWC21" s="468"/>
      <c r="LWD21" s="468"/>
      <c r="LWE21" s="468"/>
      <c r="LWF21" s="468"/>
      <c r="LWG21" s="468"/>
      <c r="LWH21" s="468"/>
      <c r="LWI21" s="468"/>
      <c r="LWJ21" s="468"/>
      <c r="LWK21" s="468"/>
      <c r="LWL21" s="468"/>
      <c r="LWM21" s="468"/>
      <c r="LWN21" s="468"/>
      <c r="LWO21" s="468"/>
      <c r="LWP21" s="468"/>
      <c r="LWQ21" s="468"/>
      <c r="LWR21" s="468"/>
      <c r="LWS21" s="468"/>
      <c r="LWT21" s="468"/>
      <c r="LWU21" s="468"/>
      <c r="LWV21" s="468"/>
      <c r="LWW21" s="468"/>
      <c r="LWX21" s="468"/>
      <c r="LWY21" s="468"/>
      <c r="LWZ21" s="468"/>
      <c r="LXA21" s="468"/>
      <c r="LXB21" s="468"/>
      <c r="LXC21" s="468"/>
      <c r="LXD21" s="468"/>
      <c r="LXE21" s="468"/>
      <c r="LXF21" s="468"/>
      <c r="LXG21" s="468"/>
      <c r="LXH21" s="468"/>
      <c r="LXI21" s="468"/>
      <c r="LXJ21" s="468"/>
      <c r="LXK21" s="468"/>
      <c r="LXL21" s="468"/>
      <c r="LXM21" s="468"/>
      <c r="LXN21" s="468"/>
      <c r="LXO21" s="468"/>
      <c r="LXP21" s="468"/>
      <c r="LXQ21" s="468"/>
      <c r="LXR21" s="468"/>
      <c r="LXS21" s="468"/>
      <c r="LXT21" s="468"/>
      <c r="LXU21" s="468"/>
      <c r="LXV21" s="468"/>
      <c r="LXW21" s="468"/>
      <c r="LXX21" s="468"/>
      <c r="LXY21" s="468"/>
      <c r="LXZ21" s="468"/>
      <c r="LYA21" s="468"/>
      <c r="LYB21" s="468"/>
      <c r="LYC21" s="468"/>
      <c r="LYD21" s="468"/>
      <c r="LYE21" s="468"/>
      <c r="LYF21" s="468"/>
      <c r="LYG21" s="468"/>
      <c r="LYH21" s="468"/>
      <c r="LYI21" s="468"/>
      <c r="LYJ21" s="468"/>
      <c r="LYK21" s="468"/>
      <c r="LYL21" s="468"/>
      <c r="LYM21" s="468"/>
      <c r="LYN21" s="468"/>
      <c r="LYO21" s="468"/>
      <c r="LYP21" s="468"/>
      <c r="LYQ21" s="468"/>
      <c r="LYR21" s="468"/>
      <c r="LYS21" s="468"/>
      <c r="LYT21" s="468"/>
      <c r="LYU21" s="468"/>
      <c r="LYV21" s="468"/>
      <c r="LYW21" s="468"/>
      <c r="LYX21" s="468"/>
      <c r="LYY21" s="468"/>
      <c r="LYZ21" s="468"/>
      <c r="LZA21" s="468"/>
      <c r="LZB21" s="468"/>
      <c r="LZC21" s="468"/>
      <c r="LZD21" s="468"/>
      <c r="LZE21" s="468"/>
      <c r="LZF21" s="468"/>
      <c r="LZG21" s="468"/>
      <c r="LZH21" s="468"/>
      <c r="LZI21" s="468"/>
      <c r="LZJ21" s="468"/>
      <c r="LZK21" s="468"/>
      <c r="LZL21" s="468"/>
      <c r="LZM21" s="468"/>
      <c r="LZN21" s="468"/>
      <c r="LZO21" s="468"/>
      <c r="LZP21" s="468"/>
      <c r="LZQ21" s="468"/>
      <c r="LZR21" s="468"/>
      <c r="LZS21" s="468"/>
      <c r="LZT21" s="468"/>
      <c r="LZU21" s="468"/>
      <c r="LZV21" s="468"/>
      <c r="LZW21" s="468"/>
      <c r="LZX21" s="468"/>
      <c r="LZY21" s="468"/>
      <c r="LZZ21" s="468"/>
      <c r="MAA21" s="468"/>
      <c r="MAB21" s="468"/>
      <c r="MAC21" s="468"/>
      <c r="MAD21" s="468"/>
      <c r="MAE21" s="468"/>
      <c r="MAF21" s="468"/>
      <c r="MAG21" s="468"/>
      <c r="MAH21" s="468"/>
      <c r="MAI21" s="468"/>
      <c r="MAJ21" s="468"/>
      <c r="MAK21" s="468"/>
      <c r="MAL21" s="468"/>
      <c r="MAM21" s="468"/>
      <c r="MAN21" s="468"/>
      <c r="MAO21" s="468"/>
      <c r="MAP21" s="468"/>
      <c r="MAQ21" s="468"/>
      <c r="MAR21" s="468"/>
      <c r="MAS21" s="468"/>
      <c r="MAT21" s="468"/>
      <c r="MAU21" s="468"/>
      <c r="MAV21" s="468"/>
      <c r="MAW21" s="468"/>
      <c r="MAX21" s="468"/>
      <c r="MAY21" s="468"/>
      <c r="MAZ21" s="468"/>
      <c r="MBA21" s="468"/>
      <c r="MBB21" s="468"/>
      <c r="MBC21" s="468"/>
      <c r="MBD21" s="468"/>
      <c r="MBE21" s="468"/>
      <c r="MBF21" s="468"/>
      <c r="MBG21" s="468"/>
      <c r="MBH21" s="468"/>
      <c r="MBI21" s="468"/>
      <c r="MBJ21" s="468"/>
      <c r="MBK21" s="468"/>
      <c r="MBL21" s="468"/>
      <c r="MBM21" s="468"/>
      <c r="MBN21" s="468"/>
      <c r="MBO21" s="468"/>
      <c r="MBP21" s="468"/>
      <c r="MBQ21" s="468"/>
      <c r="MBR21" s="468"/>
      <c r="MBS21" s="468"/>
      <c r="MBT21" s="468"/>
      <c r="MBU21" s="468"/>
      <c r="MBV21" s="468"/>
      <c r="MBW21" s="468"/>
      <c r="MBX21" s="468"/>
      <c r="MBY21" s="468"/>
      <c r="MBZ21" s="468"/>
      <c r="MCA21" s="468"/>
      <c r="MCB21" s="468"/>
      <c r="MCC21" s="468"/>
      <c r="MCD21" s="468"/>
      <c r="MCE21" s="468"/>
      <c r="MCF21" s="468"/>
      <c r="MCG21" s="468"/>
      <c r="MCH21" s="468"/>
      <c r="MCI21" s="468"/>
      <c r="MCJ21" s="468"/>
      <c r="MCK21" s="468"/>
      <c r="MCL21" s="468"/>
      <c r="MCM21" s="468"/>
      <c r="MCN21" s="468"/>
      <c r="MCO21" s="468"/>
      <c r="MCP21" s="468"/>
      <c r="MCQ21" s="468"/>
      <c r="MCR21" s="468"/>
      <c r="MCS21" s="468"/>
      <c r="MCT21" s="468"/>
      <c r="MCU21" s="468"/>
      <c r="MCV21" s="468"/>
      <c r="MCW21" s="468"/>
      <c r="MCX21" s="468"/>
      <c r="MCY21" s="468"/>
      <c r="MCZ21" s="468"/>
      <c r="MDA21" s="468"/>
      <c r="MDB21" s="468"/>
      <c r="MDC21" s="468"/>
      <c r="MDD21" s="468"/>
      <c r="MDE21" s="468"/>
      <c r="MDF21" s="468"/>
      <c r="MDG21" s="468"/>
      <c r="MDH21" s="468"/>
      <c r="MDI21" s="468"/>
      <c r="MDJ21" s="468"/>
      <c r="MDK21" s="468"/>
      <c r="MDL21" s="468"/>
      <c r="MDM21" s="468"/>
      <c r="MDN21" s="468"/>
      <c r="MDO21" s="468"/>
      <c r="MDP21" s="468"/>
      <c r="MDQ21" s="468"/>
      <c r="MDR21" s="468"/>
      <c r="MDS21" s="468"/>
      <c r="MDT21" s="468"/>
      <c r="MDU21" s="468"/>
      <c r="MDV21" s="468"/>
      <c r="MDW21" s="468"/>
      <c r="MDX21" s="468"/>
      <c r="MDY21" s="468"/>
      <c r="MDZ21" s="468"/>
      <c r="MEA21" s="468"/>
      <c r="MEB21" s="468"/>
      <c r="MEC21" s="468"/>
      <c r="MED21" s="468"/>
      <c r="MEE21" s="468"/>
      <c r="MEF21" s="468"/>
      <c r="MEG21" s="468"/>
      <c r="MEH21" s="468"/>
      <c r="MEI21" s="468"/>
      <c r="MEJ21" s="468"/>
      <c r="MEK21" s="468"/>
      <c r="MEL21" s="468"/>
      <c r="MEM21" s="468"/>
      <c r="MEN21" s="468"/>
      <c r="MEO21" s="468"/>
      <c r="MEP21" s="468"/>
      <c r="MEQ21" s="468"/>
      <c r="MER21" s="468"/>
      <c r="MES21" s="468"/>
      <c r="MET21" s="468"/>
      <c r="MEU21" s="468"/>
      <c r="MEV21" s="468"/>
      <c r="MEW21" s="468"/>
      <c r="MEX21" s="468"/>
      <c r="MEY21" s="468"/>
      <c r="MEZ21" s="468"/>
      <c r="MFA21" s="468"/>
      <c r="MFB21" s="468"/>
      <c r="MFC21" s="468"/>
      <c r="MFD21" s="468"/>
      <c r="MFE21" s="468"/>
      <c r="MFF21" s="468"/>
      <c r="MFG21" s="468"/>
      <c r="MFH21" s="468"/>
      <c r="MFI21" s="468"/>
      <c r="MFJ21" s="468"/>
      <c r="MFK21" s="468"/>
      <c r="MFL21" s="468"/>
      <c r="MFM21" s="468"/>
      <c r="MFN21" s="468"/>
      <c r="MFO21" s="468"/>
      <c r="MFP21" s="468"/>
      <c r="MFQ21" s="468"/>
      <c r="MFR21" s="468"/>
      <c r="MFS21" s="468"/>
      <c r="MFT21" s="468"/>
      <c r="MFU21" s="468"/>
      <c r="MFV21" s="468"/>
      <c r="MFW21" s="468"/>
      <c r="MFX21" s="468"/>
      <c r="MFY21" s="468"/>
      <c r="MFZ21" s="468"/>
      <c r="MGA21" s="468"/>
      <c r="MGB21" s="468"/>
      <c r="MGC21" s="468"/>
      <c r="MGD21" s="468"/>
      <c r="MGE21" s="468"/>
      <c r="MGF21" s="468"/>
      <c r="MGG21" s="468"/>
      <c r="MGH21" s="468"/>
      <c r="MGI21" s="468"/>
      <c r="MGJ21" s="468"/>
      <c r="MGK21" s="468"/>
      <c r="MGL21" s="468"/>
      <c r="MGM21" s="468"/>
      <c r="MGN21" s="468"/>
      <c r="MGO21" s="468"/>
      <c r="MGP21" s="468"/>
      <c r="MGQ21" s="468"/>
      <c r="MGR21" s="468"/>
      <c r="MGS21" s="468"/>
      <c r="MGT21" s="468"/>
      <c r="MGU21" s="468"/>
      <c r="MGV21" s="468"/>
      <c r="MGW21" s="468"/>
      <c r="MGX21" s="468"/>
      <c r="MGY21" s="468"/>
      <c r="MGZ21" s="468"/>
      <c r="MHA21" s="468"/>
      <c r="MHB21" s="468"/>
      <c r="MHC21" s="468"/>
      <c r="MHD21" s="468"/>
      <c r="MHE21" s="468"/>
      <c r="MHF21" s="468"/>
      <c r="MHG21" s="468"/>
      <c r="MHH21" s="468"/>
      <c r="MHI21" s="468"/>
      <c r="MHJ21" s="468"/>
      <c r="MHK21" s="468"/>
      <c r="MHL21" s="468"/>
      <c r="MHM21" s="468"/>
      <c r="MHN21" s="468"/>
      <c r="MHO21" s="468"/>
      <c r="MHP21" s="468"/>
      <c r="MHQ21" s="468"/>
      <c r="MHR21" s="468"/>
      <c r="MHS21" s="468"/>
      <c r="MHT21" s="468"/>
      <c r="MHU21" s="468"/>
      <c r="MHV21" s="468"/>
      <c r="MHW21" s="468"/>
      <c r="MHX21" s="468"/>
      <c r="MHY21" s="468"/>
      <c r="MHZ21" s="468"/>
      <c r="MIA21" s="468"/>
      <c r="MIB21" s="468"/>
      <c r="MIC21" s="468"/>
      <c r="MID21" s="468"/>
      <c r="MIE21" s="468"/>
      <c r="MIF21" s="468"/>
      <c r="MIG21" s="468"/>
      <c r="MIH21" s="468"/>
      <c r="MII21" s="468"/>
      <c r="MIJ21" s="468"/>
      <c r="MIK21" s="468"/>
      <c r="MIL21" s="468"/>
      <c r="MIM21" s="468"/>
      <c r="MIN21" s="468"/>
      <c r="MIO21" s="468"/>
      <c r="MIP21" s="468"/>
      <c r="MIQ21" s="468"/>
      <c r="MIR21" s="468"/>
      <c r="MIS21" s="468"/>
      <c r="MIT21" s="468"/>
      <c r="MIU21" s="468"/>
      <c r="MIV21" s="468"/>
      <c r="MIW21" s="468"/>
      <c r="MIX21" s="468"/>
      <c r="MIY21" s="468"/>
      <c r="MIZ21" s="468"/>
      <c r="MJA21" s="468"/>
      <c r="MJB21" s="468"/>
      <c r="MJC21" s="468"/>
      <c r="MJD21" s="468"/>
      <c r="MJE21" s="468"/>
      <c r="MJF21" s="468"/>
      <c r="MJG21" s="468"/>
      <c r="MJH21" s="468"/>
      <c r="MJI21" s="468"/>
      <c r="MJJ21" s="468"/>
      <c r="MJK21" s="468"/>
      <c r="MJL21" s="468"/>
      <c r="MJM21" s="468"/>
      <c r="MJN21" s="468"/>
      <c r="MJO21" s="468"/>
      <c r="MJP21" s="468"/>
      <c r="MJQ21" s="468"/>
      <c r="MJR21" s="468"/>
      <c r="MJS21" s="468"/>
      <c r="MJT21" s="468"/>
      <c r="MJU21" s="468"/>
      <c r="MJV21" s="468"/>
      <c r="MJW21" s="468"/>
      <c r="MJX21" s="468"/>
      <c r="MJY21" s="468"/>
      <c r="MJZ21" s="468"/>
      <c r="MKA21" s="468"/>
      <c r="MKB21" s="468"/>
      <c r="MKC21" s="468"/>
      <c r="MKD21" s="468"/>
      <c r="MKE21" s="468"/>
      <c r="MKF21" s="468"/>
      <c r="MKG21" s="468"/>
      <c r="MKH21" s="468"/>
      <c r="MKI21" s="468"/>
      <c r="MKJ21" s="468"/>
      <c r="MKK21" s="468"/>
      <c r="MKL21" s="468"/>
      <c r="MKM21" s="468"/>
      <c r="MKN21" s="468"/>
      <c r="MKO21" s="468"/>
      <c r="MKP21" s="468"/>
      <c r="MKQ21" s="468"/>
      <c r="MKR21" s="468"/>
      <c r="MKS21" s="468"/>
      <c r="MKT21" s="468"/>
      <c r="MKU21" s="468"/>
      <c r="MKV21" s="468"/>
      <c r="MKW21" s="468"/>
      <c r="MKX21" s="468"/>
      <c r="MKY21" s="468"/>
      <c r="MKZ21" s="468"/>
      <c r="MLA21" s="468"/>
      <c r="MLB21" s="468"/>
      <c r="MLC21" s="468"/>
      <c r="MLD21" s="468"/>
      <c r="MLE21" s="468"/>
      <c r="MLF21" s="468"/>
      <c r="MLG21" s="468"/>
      <c r="MLH21" s="468"/>
      <c r="MLI21" s="468"/>
      <c r="MLJ21" s="468"/>
      <c r="MLK21" s="468"/>
      <c r="MLL21" s="468"/>
      <c r="MLM21" s="468"/>
      <c r="MLN21" s="468"/>
      <c r="MLO21" s="468"/>
      <c r="MLP21" s="468"/>
      <c r="MLQ21" s="468"/>
      <c r="MLR21" s="468"/>
      <c r="MLS21" s="468"/>
      <c r="MLT21" s="468"/>
      <c r="MLU21" s="468"/>
      <c r="MLV21" s="468"/>
      <c r="MLW21" s="468"/>
      <c r="MLX21" s="468"/>
      <c r="MLY21" s="468"/>
      <c r="MLZ21" s="468"/>
      <c r="MMA21" s="468"/>
      <c r="MMB21" s="468"/>
      <c r="MMC21" s="468"/>
      <c r="MMD21" s="468"/>
      <c r="MME21" s="468"/>
      <c r="MMF21" s="468"/>
      <c r="MMG21" s="468"/>
      <c r="MMH21" s="468"/>
      <c r="MMI21" s="468"/>
      <c r="MMJ21" s="468"/>
      <c r="MMK21" s="468"/>
      <c r="MML21" s="468"/>
      <c r="MMM21" s="468"/>
      <c r="MMN21" s="468"/>
      <c r="MMO21" s="468"/>
      <c r="MMP21" s="468"/>
      <c r="MMQ21" s="468"/>
      <c r="MMR21" s="468"/>
      <c r="MMS21" s="468"/>
      <c r="MMT21" s="468"/>
      <c r="MMU21" s="468"/>
      <c r="MMV21" s="468"/>
      <c r="MMW21" s="468"/>
      <c r="MMX21" s="468"/>
      <c r="MMY21" s="468"/>
      <c r="MMZ21" s="468"/>
      <c r="MNA21" s="468"/>
      <c r="MNB21" s="468"/>
      <c r="MNC21" s="468"/>
      <c r="MND21" s="468"/>
      <c r="MNE21" s="468"/>
      <c r="MNF21" s="468"/>
      <c r="MNG21" s="468"/>
      <c r="MNH21" s="468"/>
      <c r="MNI21" s="468"/>
      <c r="MNJ21" s="468"/>
      <c r="MNK21" s="468"/>
      <c r="MNL21" s="468"/>
      <c r="MNM21" s="468"/>
      <c r="MNN21" s="468"/>
      <c r="MNO21" s="468"/>
      <c r="MNP21" s="468"/>
      <c r="MNQ21" s="468"/>
      <c r="MNR21" s="468"/>
      <c r="MNS21" s="468"/>
      <c r="MNT21" s="468"/>
      <c r="MNU21" s="468"/>
      <c r="MNV21" s="468"/>
      <c r="MNW21" s="468"/>
      <c r="MNX21" s="468"/>
      <c r="MNY21" s="468"/>
      <c r="MNZ21" s="468"/>
      <c r="MOA21" s="468"/>
      <c r="MOB21" s="468"/>
      <c r="MOC21" s="468"/>
      <c r="MOD21" s="468"/>
      <c r="MOE21" s="468"/>
      <c r="MOF21" s="468"/>
      <c r="MOG21" s="468"/>
      <c r="MOH21" s="468"/>
      <c r="MOI21" s="468"/>
      <c r="MOJ21" s="468"/>
      <c r="MOK21" s="468"/>
      <c r="MOL21" s="468"/>
      <c r="MOM21" s="468"/>
      <c r="MON21" s="468"/>
      <c r="MOO21" s="468"/>
      <c r="MOP21" s="468"/>
      <c r="MOQ21" s="468"/>
      <c r="MOR21" s="468"/>
      <c r="MOS21" s="468"/>
      <c r="MOT21" s="468"/>
      <c r="MOU21" s="468"/>
      <c r="MOV21" s="468"/>
      <c r="MOW21" s="468"/>
      <c r="MOX21" s="468"/>
      <c r="MOY21" s="468"/>
      <c r="MOZ21" s="468"/>
      <c r="MPA21" s="468"/>
      <c r="MPB21" s="468"/>
      <c r="MPC21" s="468"/>
      <c r="MPD21" s="468"/>
      <c r="MPE21" s="468"/>
      <c r="MPF21" s="468"/>
      <c r="MPG21" s="468"/>
      <c r="MPH21" s="468"/>
      <c r="MPI21" s="468"/>
      <c r="MPJ21" s="468"/>
      <c r="MPK21" s="468"/>
      <c r="MPL21" s="468"/>
      <c r="MPM21" s="468"/>
      <c r="MPN21" s="468"/>
      <c r="MPO21" s="468"/>
      <c r="MPP21" s="468"/>
      <c r="MPQ21" s="468"/>
      <c r="MPR21" s="468"/>
      <c r="MPS21" s="468"/>
      <c r="MPT21" s="468"/>
      <c r="MPU21" s="468"/>
      <c r="MPV21" s="468"/>
      <c r="MPW21" s="468"/>
      <c r="MPX21" s="468"/>
      <c r="MPY21" s="468"/>
      <c r="MPZ21" s="468"/>
      <c r="MQA21" s="468"/>
      <c r="MQB21" s="468"/>
      <c r="MQC21" s="468"/>
      <c r="MQD21" s="468"/>
      <c r="MQE21" s="468"/>
      <c r="MQF21" s="468"/>
      <c r="MQG21" s="468"/>
      <c r="MQH21" s="468"/>
      <c r="MQI21" s="468"/>
      <c r="MQJ21" s="468"/>
      <c r="MQK21" s="468"/>
      <c r="MQL21" s="468"/>
      <c r="MQM21" s="468"/>
      <c r="MQN21" s="468"/>
      <c r="MQO21" s="468"/>
      <c r="MQP21" s="468"/>
      <c r="MQQ21" s="468"/>
      <c r="MQR21" s="468"/>
      <c r="MQS21" s="468"/>
      <c r="MQT21" s="468"/>
      <c r="MQU21" s="468"/>
      <c r="MQV21" s="468"/>
      <c r="MQW21" s="468"/>
      <c r="MQX21" s="468"/>
      <c r="MQY21" s="468"/>
      <c r="MQZ21" s="468"/>
      <c r="MRA21" s="468"/>
      <c r="MRB21" s="468"/>
      <c r="MRC21" s="468"/>
      <c r="MRD21" s="468"/>
      <c r="MRE21" s="468"/>
      <c r="MRF21" s="468"/>
      <c r="MRG21" s="468"/>
      <c r="MRH21" s="468"/>
      <c r="MRI21" s="468"/>
      <c r="MRJ21" s="468"/>
      <c r="MRK21" s="468"/>
      <c r="MRL21" s="468"/>
      <c r="MRM21" s="468"/>
      <c r="MRN21" s="468"/>
      <c r="MRO21" s="468"/>
      <c r="MRP21" s="468"/>
      <c r="MRQ21" s="468"/>
      <c r="MRR21" s="468"/>
      <c r="MRS21" s="468"/>
      <c r="MRT21" s="468"/>
      <c r="MRU21" s="468"/>
      <c r="MRV21" s="468"/>
      <c r="MRW21" s="468"/>
      <c r="MRX21" s="468"/>
      <c r="MRY21" s="468"/>
      <c r="MRZ21" s="468"/>
      <c r="MSA21" s="468"/>
      <c r="MSB21" s="468"/>
      <c r="MSC21" s="468"/>
      <c r="MSD21" s="468"/>
      <c r="MSE21" s="468"/>
      <c r="MSF21" s="468"/>
      <c r="MSG21" s="468"/>
      <c r="MSH21" s="468"/>
      <c r="MSI21" s="468"/>
      <c r="MSJ21" s="468"/>
      <c r="MSK21" s="468"/>
      <c r="MSL21" s="468"/>
      <c r="MSM21" s="468"/>
      <c r="MSN21" s="468"/>
      <c r="MSO21" s="468"/>
      <c r="MSP21" s="468"/>
      <c r="MSQ21" s="468"/>
      <c r="MSR21" s="468"/>
      <c r="MSS21" s="468"/>
      <c r="MST21" s="468"/>
      <c r="MSU21" s="468"/>
      <c r="MSV21" s="468"/>
      <c r="MSW21" s="468"/>
      <c r="MSX21" s="468"/>
      <c r="MSY21" s="468"/>
      <c r="MSZ21" s="468"/>
      <c r="MTA21" s="468"/>
      <c r="MTB21" s="468"/>
      <c r="MTC21" s="468"/>
      <c r="MTD21" s="468"/>
      <c r="MTE21" s="468"/>
      <c r="MTF21" s="468"/>
      <c r="MTG21" s="468"/>
      <c r="MTH21" s="468"/>
      <c r="MTI21" s="468"/>
      <c r="MTJ21" s="468"/>
      <c r="MTK21" s="468"/>
      <c r="MTL21" s="468"/>
      <c r="MTM21" s="468"/>
      <c r="MTN21" s="468"/>
      <c r="MTO21" s="468"/>
      <c r="MTP21" s="468"/>
      <c r="MTQ21" s="468"/>
      <c r="MTR21" s="468"/>
      <c r="MTS21" s="468"/>
      <c r="MTT21" s="468"/>
      <c r="MTU21" s="468"/>
      <c r="MTV21" s="468"/>
      <c r="MTW21" s="468"/>
      <c r="MTX21" s="468"/>
      <c r="MTY21" s="468"/>
      <c r="MTZ21" s="468"/>
      <c r="MUA21" s="468"/>
      <c r="MUB21" s="468"/>
      <c r="MUC21" s="468"/>
      <c r="MUD21" s="468"/>
      <c r="MUE21" s="468"/>
      <c r="MUF21" s="468"/>
      <c r="MUG21" s="468"/>
      <c r="MUH21" s="468"/>
      <c r="MUI21" s="468"/>
      <c r="MUJ21" s="468"/>
      <c r="MUK21" s="468"/>
      <c r="MUL21" s="468"/>
      <c r="MUM21" s="468"/>
      <c r="MUN21" s="468"/>
      <c r="MUO21" s="468"/>
      <c r="MUP21" s="468"/>
      <c r="MUQ21" s="468"/>
      <c r="MUR21" s="468"/>
      <c r="MUS21" s="468"/>
      <c r="MUT21" s="468"/>
      <c r="MUU21" s="468"/>
      <c r="MUV21" s="468"/>
      <c r="MUW21" s="468"/>
      <c r="MUX21" s="468"/>
      <c r="MUY21" s="468"/>
      <c r="MUZ21" s="468"/>
      <c r="MVA21" s="468"/>
      <c r="MVB21" s="468"/>
      <c r="MVC21" s="468"/>
      <c r="MVD21" s="468"/>
      <c r="MVE21" s="468"/>
      <c r="MVF21" s="468"/>
      <c r="MVG21" s="468"/>
      <c r="MVH21" s="468"/>
      <c r="MVI21" s="468"/>
      <c r="MVJ21" s="468"/>
      <c r="MVK21" s="468"/>
      <c r="MVL21" s="468"/>
      <c r="MVM21" s="468"/>
      <c r="MVN21" s="468"/>
      <c r="MVO21" s="468"/>
      <c r="MVP21" s="468"/>
      <c r="MVQ21" s="468"/>
      <c r="MVR21" s="468"/>
      <c r="MVS21" s="468"/>
      <c r="MVT21" s="468"/>
      <c r="MVU21" s="468"/>
      <c r="MVV21" s="468"/>
      <c r="MVW21" s="468"/>
      <c r="MVX21" s="468"/>
      <c r="MVY21" s="468"/>
      <c r="MVZ21" s="468"/>
      <c r="MWA21" s="468"/>
      <c r="MWB21" s="468"/>
      <c r="MWC21" s="468"/>
      <c r="MWD21" s="468"/>
      <c r="MWE21" s="468"/>
      <c r="MWF21" s="468"/>
      <c r="MWG21" s="468"/>
      <c r="MWH21" s="468"/>
      <c r="MWI21" s="468"/>
      <c r="MWJ21" s="468"/>
      <c r="MWK21" s="468"/>
      <c r="MWL21" s="468"/>
      <c r="MWM21" s="468"/>
      <c r="MWN21" s="468"/>
      <c r="MWO21" s="468"/>
      <c r="MWP21" s="468"/>
      <c r="MWQ21" s="468"/>
      <c r="MWR21" s="468"/>
      <c r="MWS21" s="468"/>
      <c r="MWT21" s="468"/>
      <c r="MWU21" s="468"/>
      <c r="MWV21" s="468"/>
      <c r="MWW21" s="468"/>
      <c r="MWX21" s="468"/>
      <c r="MWY21" s="468"/>
      <c r="MWZ21" s="468"/>
      <c r="MXA21" s="468"/>
      <c r="MXB21" s="468"/>
      <c r="MXC21" s="468"/>
      <c r="MXD21" s="468"/>
      <c r="MXE21" s="468"/>
      <c r="MXF21" s="468"/>
      <c r="MXG21" s="468"/>
      <c r="MXH21" s="468"/>
      <c r="MXI21" s="468"/>
      <c r="MXJ21" s="468"/>
      <c r="MXK21" s="468"/>
      <c r="MXL21" s="468"/>
      <c r="MXM21" s="468"/>
      <c r="MXN21" s="468"/>
      <c r="MXO21" s="468"/>
      <c r="MXP21" s="468"/>
      <c r="MXQ21" s="468"/>
      <c r="MXR21" s="468"/>
      <c r="MXS21" s="468"/>
      <c r="MXT21" s="468"/>
      <c r="MXU21" s="468"/>
      <c r="MXV21" s="468"/>
      <c r="MXW21" s="468"/>
      <c r="MXX21" s="468"/>
      <c r="MXY21" s="468"/>
      <c r="MXZ21" s="468"/>
      <c r="MYA21" s="468"/>
      <c r="MYB21" s="468"/>
      <c r="MYC21" s="468"/>
      <c r="MYD21" s="468"/>
      <c r="MYE21" s="468"/>
      <c r="MYF21" s="468"/>
      <c r="MYG21" s="468"/>
      <c r="MYH21" s="468"/>
      <c r="MYI21" s="468"/>
      <c r="MYJ21" s="468"/>
      <c r="MYK21" s="468"/>
      <c r="MYL21" s="468"/>
      <c r="MYM21" s="468"/>
      <c r="MYN21" s="468"/>
      <c r="MYO21" s="468"/>
      <c r="MYP21" s="468"/>
      <c r="MYQ21" s="468"/>
      <c r="MYR21" s="468"/>
      <c r="MYS21" s="468"/>
      <c r="MYT21" s="468"/>
      <c r="MYU21" s="468"/>
      <c r="MYV21" s="468"/>
      <c r="MYW21" s="468"/>
      <c r="MYX21" s="468"/>
      <c r="MYY21" s="468"/>
      <c r="MYZ21" s="468"/>
      <c r="MZA21" s="468"/>
      <c r="MZB21" s="468"/>
      <c r="MZC21" s="468"/>
      <c r="MZD21" s="468"/>
      <c r="MZE21" s="468"/>
      <c r="MZF21" s="468"/>
      <c r="MZG21" s="468"/>
      <c r="MZH21" s="468"/>
      <c r="MZI21" s="468"/>
      <c r="MZJ21" s="468"/>
      <c r="MZK21" s="468"/>
      <c r="MZL21" s="468"/>
      <c r="MZM21" s="468"/>
      <c r="MZN21" s="468"/>
      <c r="MZO21" s="468"/>
      <c r="MZP21" s="468"/>
      <c r="MZQ21" s="468"/>
      <c r="MZR21" s="468"/>
      <c r="MZS21" s="468"/>
      <c r="MZT21" s="468"/>
      <c r="MZU21" s="468"/>
      <c r="MZV21" s="468"/>
      <c r="MZW21" s="468"/>
      <c r="MZX21" s="468"/>
      <c r="MZY21" s="468"/>
      <c r="MZZ21" s="468"/>
      <c r="NAA21" s="468"/>
      <c r="NAB21" s="468"/>
      <c r="NAC21" s="468"/>
      <c r="NAD21" s="468"/>
      <c r="NAE21" s="468"/>
      <c r="NAF21" s="468"/>
      <c r="NAG21" s="468"/>
      <c r="NAH21" s="468"/>
      <c r="NAI21" s="468"/>
      <c r="NAJ21" s="468"/>
      <c r="NAK21" s="468"/>
      <c r="NAL21" s="468"/>
      <c r="NAM21" s="468"/>
      <c r="NAN21" s="468"/>
      <c r="NAO21" s="468"/>
      <c r="NAP21" s="468"/>
      <c r="NAQ21" s="468"/>
      <c r="NAR21" s="468"/>
      <c r="NAS21" s="468"/>
      <c r="NAT21" s="468"/>
      <c r="NAU21" s="468"/>
      <c r="NAV21" s="468"/>
      <c r="NAW21" s="468"/>
      <c r="NAX21" s="468"/>
      <c r="NAY21" s="468"/>
      <c r="NAZ21" s="468"/>
      <c r="NBA21" s="468"/>
      <c r="NBB21" s="468"/>
      <c r="NBC21" s="468"/>
      <c r="NBD21" s="468"/>
      <c r="NBE21" s="468"/>
      <c r="NBF21" s="468"/>
      <c r="NBG21" s="468"/>
      <c r="NBH21" s="468"/>
      <c r="NBI21" s="468"/>
      <c r="NBJ21" s="468"/>
      <c r="NBK21" s="468"/>
      <c r="NBL21" s="468"/>
      <c r="NBM21" s="468"/>
      <c r="NBN21" s="468"/>
      <c r="NBO21" s="468"/>
      <c r="NBP21" s="468"/>
      <c r="NBQ21" s="468"/>
      <c r="NBR21" s="468"/>
      <c r="NBS21" s="468"/>
      <c r="NBT21" s="468"/>
      <c r="NBU21" s="468"/>
      <c r="NBV21" s="468"/>
      <c r="NBW21" s="468"/>
      <c r="NBX21" s="468"/>
      <c r="NBY21" s="468"/>
      <c r="NBZ21" s="468"/>
      <c r="NCA21" s="468"/>
      <c r="NCB21" s="468"/>
      <c r="NCC21" s="468"/>
      <c r="NCD21" s="468"/>
      <c r="NCE21" s="468"/>
      <c r="NCF21" s="468"/>
      <c r="NCG21" s="468"/>
      <c r="NCH21" s="468"/>
      <c r="NCI21" s="468"/>
      <c r="NCJ21" s="468"/>
      <c r="NCK21" s="468"/>
      <c r="NCL21" s="468"/>
      <c r="NCM21" s="468"/>
      <c r="NCN21" s="468"/>
      <c r="NCO21" s="468"/>
      <c r="NCP21" s="468"/>
      <c r="NCQ21" s="468"/>
      <c r="NCR21" s="468"/>
      <c r="NCS21" s="468"/>
      <c r="NCT21" s="468"/>
      <c r="NCU21" s="468"/>
      <c r="NCV21" s="468"/>
      <c r="NCW21" s="468"/>
      <c r="NCX21" s="468"/>
      <c r="NCY21" s="468"/>
      <c r="NCZ21" s="468"/>
      <c r="NDA21" s="468"/>
      <c r="NDB21" s="468"/>
      <c r="NDC21" s="468"/>
      <c r="NDD21" s="468"/>
      <c r="NDE21" s="468"/>
      <c r="NDF21" s="468"/>
      <c r="NDG21" s="468"/>
      <c r="NDH21" s="468"/>
      <c r="NDI21" s="468"/>
      <c r="NDJ21" s="468"/>
      <c r="NDK21" s="468"/>
      <c r="NDL21" s="468"/>
      <c r="NDM21" s="468"/>
      <c r="NDN21" s="468"/>
      <c r="NDO21" s="468"/>
      <c r="NDP21" s="468"/>
      <c r="NDQ21" s="468"/>
      <c r="NDR21" s="468"/>
      <c r="NDS21" s="468"/>
      <c r="NDT21" s="468"/>
      <c r="NDU21" s="468"/>
      <c r="NDV21" s="468"/>
      <c r="NDW21" s="468"/>
      <c r="NDX21" s="468"/>
      <c r="NDY21" s="468"/>
      <c r="NDZ21" s="468"/>
      <c r="NEA21" s="468"/>
      <c r="NEB21" s="468"/>
      <c r="NEC21" s="468"/>
      <c r="NED21" s="468"/>
      <c r="NEE21" s="468"/>
      <c r="NEF21" s="468"/>
      <c r="NEG21" s="468"/>
      <c r="NEH21" s="468"/>
      <c r="NEI21" s="468"/>
      <c r="NEJ21" s="468"/>
      <c r="NEK21" s="468"/>
      <c r="NEL21" s="468"/>
      <c r="NEM21" s="468"/>
      <c r="NEN21" s="468"/>
      <c r="NEO21" s="468"/>
      <c r="NEP21" s="468"/>
      <c r="NEQ21" s="468"/>
      <c r="NER21" s="468"/>
      <c r="NES21" s="468"/>
      <c r="NET21" s="468"/>
      <c r="NEU21" s="468"/>
      <c r="NEV21" s="468"/>
      <c r="NEW21" s="468"/>
      <c r="NEX21" s="468"/>
      <c r="NEY21" s="468"/>
      <c r="NEZ21" s="468"/>
      <c r="NFA21" s="468"/>
      <c r="NFB21" s="468"/>
      <c r="NFC21" s="468"/>
      <c r="NFD21" s="468"/>
      <c r="NFE21" s="468"/>
      <c r="NFF21" s="468"/>
      <c r="NFG21" s="468"/>
      <c r="NFH21" s="468"/>
      <c r="NFI21" s="468"/>
      <c r="NFJ21" s="468"/>
      <c r="NFK21" s="468"/>
      <c r="NFL21" s="468"/>
      <c r="NFM21" s="468"/>
      <c r="NFN21" s="468"/>
      <c r="NFO21" s="468"/>
      <c r="NFP21" s="468"/>
      <c r="NFQ21" s="468"/>
      <c r="NFR21" s="468"/>
      <c r="NFS21" s="468"/>
      <c r="NFT21" s="468"/>
      <c r="NFU21" s="468"/>
      <c r="NFV21" s="468"/>
      <c r="NFW21" s="468"/>
      <c r="NFX21" s="468"/>
      <c r="NFY21" s="468"/>
      <c r="NFZ21" s="468"/>
      <c r="NGA21" s="468"/>
      <c r="NGB21" s="468"/>
      <c r="NGC21" s="468"/>
      <c r="NGD21" s="468"/>
      <c r="NGE21" s="468"/>
      <c r="NGF21" s="468"/>
      <c r="NGG21" s="468"/>
      <c r="NGH21" s="468"/>
      <c r="NGI21" s="468"/>
      <c r="NGJ21" s="468"/>
      <c r="NGK21" s="468"/>
      <c r="NGL21" s="468"/>
      <c r="NGM21" s="468"/>
      <c r="NGN21" s="468"/>
      <c r="NGO21" s="468"/>
      <c r="NGP21" s="468"/>
      <c r="NGQ21" s="468"/>
      <c r="NGR21" s="468"/>
      <c r="NGS21" s="468"/>
      <c r="NGT21" s="468"/>
      <c r="NGU21" s="468"/>
      <c r="NGV21" s="468"/>
      <c r="NGW21" s="468"/>
      <c r="NGX21" s="468"/>
      <c r="NGY21" s="468"/>
      <c r="NGZ21" s="468"/>
      <c r="NHA21" s="468"/>
      <c r="NHB21" s="468"/>
      <c r="NHC21" s="468"/>
      <c r="NHD21" s="468"/>
      <c r="NHE21" s="468"/>
      <c r="NHF21" s="468"/>
      <c r="NHG21" s="468"/>
      <c r="NHH21" s="468"/>
      <c r="NHI21" s="468"/>
      <c r="NHJ21" s="468"/>
      <c r="NHK21" s="468"/>
      <c r="NHL21" s="468"/>
      <c r="NHM21" s="468"/>
      <c r="NHN21" s="468"/>
      <c r="NHO21" s="468"/>
      <c r="NHP21" s="468"/>
      <c r="NHQ21" s="468"/>
      <c r="NHR21" s="468"/>
      <c r="NHS21" s="468"/>
      <c r="NHT21" s="468"/>
      <c r="NHU21" s="468"/>
      <c r="NHV21" s="468"/>
      <c r="NHW21" s="468"/>
      <c r="NHX21" s="468"/>
      <c r="NHY21" s="468"/>
      <c r="NHZ21" s="468"/>
      <c r="NIA21" s="468"/>
      <c r="NIB21" s="468"/>
      <c r="NIC21" s="468"/>
      <c r="NID21" s="468"/>
      <c r="NIE21" s="468"/>
      <c r="NIF21" s="468"/>
      <c r="NIG21" s="468"/>
      <c r="NIH21" s="468"/>
      <c r="NII21" s="468"/>
      <c r="NIJ21" s="468"/>
      <c r="NIK21" s="468"/>
      <c r="NIL21" s="468"/>
      <c r="NIM21" s="468"/>
      <c r="NIN21" s="468"/>
      <c r="NIO21" s="468"/>
      <c r="NIP21" s="468"/>
      <c r="NIQ21" s="468"/>
      <c r="NIR21" s="468"/>
      <c r="NIS21" s="468"/>
      <c r="NIT21" s="468"/>
      <c r="NIU21" s="468"/>
      <c r="NIV21" s="468"/>
      <c r="NIW21" s="468"/>
      <c r="NIX21" s="468"/>
      <c r="NIY21" s="468"/>
      <c r="NIZ21" s="468"/>
      <c r="NJA21" s="468"/>
      <c r="NJB21" s="468"/>
      <c r="NJC21" s="468"/>
      <c r="NJD21" s="468"/>
      <c r="NJE21" s="468"/>
      <c r="NJF21" s="468"/>
      <c r="NJG21" s="468"/>
      <c r="NJH21" s="468"/>
      <c r="NJI21" s="468"/>
      <c r="NJJ21" s="468"/>
      <c r="NJK21" s="468"/>
      <c r="NJL21" s="468"/>
      <c r="NJM21" s="468"/>
      <c r="NJN21" s="468"/>
      <c r="NJO21" s="468"/>
      <c r="NJP21" s="468"/>
      <c r="NJQ21" s="468"/>
      <c r="NJR21" s="468"/>
      <c r="NJS21" s="468"/>
      <c r="NJT21" s="468"/>
      <c r="NJU21" s="468"/>
      <c r="NJV21" s="468"/>
      <c r="NJW21" s="468"/>
      <c r="NJX21" s="468"/>
      <c r="NJY21" s="468"/>
      <c r="NJZ21" s="468"/>
      <c r="NKA21" s="468"/>
      <c r="NKB21" s="468"/>
      <c r="NKC21" s="468"/>
      <c r="NKD21" s="468"/>
      <c r="NKE21" s="468"/>
      <c r="NKF21" s="468"/>
      <c r="NKG21" s="468"/>
      <c r="NKH21" s="468"/>
      <c r="NKI21" s="468"/>
      <c r="NKJ21" s="468"/>
      <c r="NKK21" s="468"/>
      <c r="NKL21" s="468"/>
      <c r="NKM21" s="468"/>
      <c r="NKN21" s="468"/>
      <c r="NKO21" s="468"/>
      <c r="NKP21" s="468"/>
      <c r="NKQ21" s="468"/>
      <c r="NKR21" s="468"/>
      <c r="NKS21" s="468"/>
      <c r="NKT21" s="468"/>
      <c r="NKU21" s="468"/>
      <c r="NKV21" s="468"/>
      <c r="NKW21" s="468"/>
      <c r="NKX21" s="468"/>
      <c r="NKY21" s="468"/>
      <c r="NKZ21" s="468"/>
      <c r="NLA21" s="468"/>
      <c r="NLB21" s="468"/>
      <c r="NLC21" s="468"/>
      <c r="NLD21" s="468"/>
      <c r="NLE21" s="468"/>
      <c r="NLF21" s="468"/>
      <c r="NLG21" s="468"/>
      <c r="NLH21" s="468"/>
      <c r="NLI21" s="468"/>
      <c r="NLJ21" s="468"/>
      <c r="NLK21" s="468"/>
      <c r="NLL21" s="468"/>
      <c r="NLM21" s="468"/>
      <c r="NLN21" s="468"/>
      <c r="NLO21" s="468"/>
      <c r="NLP21" s="468"/>
      <c r="NLQ21" s="468"/>
      <c r="NLR21" s="468"/>
      <c r="NLS21" s="468"/>
      <c r="NLT21" s="468"/>
      <c r="NLU21" s="468"/>
      <c r="NLV21" s="468"/>
      <c r="NLW21" s="468"/>
      <c r="NLX21" s="468"/>
      <c r="NLY21" s="468"/>
      <c r="NLZ21" s="468"/>
      <c r="NMA21" s="468"/>
      <c r="NMB21" s="468"/>
      <c r="NMC21" s="468"/>
      <c r="NMD21" s="468"/>
      <c r="NME21" s="468"/>
      <c r="NMF21" s="468"/>
      <c r="NMG21" s="468"/>
      <c r="NMH21" s="468"/>
      <c r="NMI21" s="468"/>
      <c r="NMJ21" s="468"/>
      <c r="NMK21" s="468"/>
      <c r="NML21" s="468"/>
      <c r="NMM21" s="468"/>
      <c r="NMN21" s="468"/>
      <c r="NMO21" s="468"/>
      <c r="NMP21" s="468"/>
      <c r="NMQ21" s="468"/>
      <c r="NMR21" s="468"/>
      <c r="NMS21" s="468"/>
      <c r="NMT21" s="468"/>
      <c r="NMU21" s="468"/>
      <c r="NMV21" s="468"/>
      <c r="NMW21" s="468"/>
      <c r="NMX21" s="468"/>
      <c r="NMY21" s="468"/>
      <c r="NMZ21" s="468"/>
      <c r="NNA21" s="468"/>
      <c r="NNB21" s="468"/>
      <c r="NNC21" s="468"/>
      <c r="NND21" s="468"/>
      <c r="NNE21" s="468"/>
      <c r="NNF21" s="468"/>
      <c r="NNG21" s="468"/>
      <c r="NNH21" s="468"/>
      <c r="NNI21" s="468"/>
      <c r="NNJ21" s="468"/>
      <c r="NNK21" s="468"/>
      <c r="NNL21" s="468"/>
      <c r="NNM21" s="468"/>
      <c r="NNN21" s="468"/>
      <c r="NNO21" s="468"/>
      <c r="NNP21" s="468"/>
      <c r="NNQ21" s="468"/>
      <c r="NNR21" s="468"/>
      <c r="NNS21" s="468"/>
      <c r="NNT21" s="468"/>
      <c r="NNU21" s="468"/>
      <c r="NNV21" s="468"/>
      <c r="NNW21" s="468"/>
      <c r="NNX21" s="468"/>
      <c r="NNY21" s="468"/>
      <c r="NNZ21" s="468"/>
      <c r="NOA21" s="468"/>
      <c r="NOB21" s="468"/>
      <c r="NOC21" s="468"/>
      <c r="NOD21" s="468"/>
      <c r="NOE21" s="468"/>
      <c r="NOF21" s="468"/>
      <c r="NOG21" s="468"/>
      <c r="NOH21" s="468"/>
      <c r="NOI21" s="468"/>
      <c r="NOJ21" s="468"/>
      <c r="NOK21" s="468"/>
      <c r="NOL21" s="468"/>
      <c r="NOM21" s="468"/>
      <c r="NON21" s="468"/>
      <c r="NOO21" s="468"/>
      <c r="NOP21" s="468"/>
      <c r="NOQ21" s="468"/>
      <c r="NOR21" s="468"/>
      <c r="NOS21" s="468"/>
      <c r="NOT21" s="468"/>
      <c r="NOU21" s="468"/>
      <c r="NOV21" s="468"/>
      <c r="NOW21" s="468"/>
      <c r="NOX21" s="468"/>
      <c r="NOY21" s="468"/>
      <c r="NOZ21" s="468"/>
      <c r="NPA21" s="468"/>
      <c r="NPB21" s="468"/>
      <c r="NPC21" s="468"/>
      <c r="NPD21" s="468"/>
      <c r="NPE21" s="468"/>
      <c r="NPF21" s="468"/>
      <c r="NPG21" s="468"/>
      <c r="NPH21" s="468"/>
      <c r="NPI21" s="468"/>
      <c r="NPJ21" s="468"/>
      <c r="NPK21" s="468"/>
      <c r="NPL21" s="468"/>
      <c r="NPM21" s="468"/>
      <c r="NPN21" s="468"/>
      <c r="NPO21" s="468"/>
      <c r="NPP21" s="468"/>
      <c r="NPQ21" s="468"/>
      <c r="NPR21" s="468"/>
      <c r="NPS21" s="468"/>
      <c r="NPT21" s="468"/>
      <c r="NPU21" s="468"/>
      <c r="NPV21" s="468"/>
      <c r="NPW21" s="468"/>
      <c r="NPX21" s="468"/>
      <c r="NPY21" s="468"/>
      <c r="NPZ21" s="468"/>
      <c r="NQA21" s="468"/>
      <c r="NQB21" s="468"/>
      <c r="NQC21" s="468"/>
      <c r="NQD21" s="468"/>
      <c r="NQE21" s="468"/>
      <c r="NQF21" s="468"/>
      <c r="NQG21" s="468"/>
      <c r="NQH21" s="468"/>
      <c r="NQI21" s="468"/>
      <c r="NQJ21" s="468"/>
      <c r="NQK21" s="468"/>
      <c r="NQL21" s="468"/>
      <c r="NQM21" s="468"/>
      <c r="NQN21" s="468"/>
      <c r="NQO21" s="468"/>
      <c r="NQP21" s="468"/>
      <c r="NQQ21" s="468"/>
      <c r="NQR21" s="468"/>
      <c r="NQS21" s="468"/>
      <c r="NQT21" s="468"/>
      <c r="NQU21" s="468"/>
      <c r="NQV21" s="468"/>
      <c r="NQW21" s="468"/>
      <c r="NQX21" s="468"/>
      <c r="NQY21" s="468"/>
      <c r="NQZ21" s="468"/>
      <c r="NRA21" s="468"/>
      <c r="NRB21" s="468"/>
      <c r="NRC21" s="468"/>
      <c r="NRD21" s="468"/>
      <c r="NRE21" s="468"/>
      <c r="NRF21" s="468"/>
      <c r="NRG21" s="468"/>
      <c r="NRH21" s="468"/>
      <c r="NRI21" s="468"/>
      <c r="NRJ21" s="468"/>
      <c r="NRK21" s="468"/>
      <c r="NRL21" s="468"/>
      <c r="NRM21" s="468"/>
      <c r="NRN21" s="468"/>
      <c r="NRO21" s="468"/>
      <c r="NRP21" s="468"/>
      <c r="NRQ21" s="468"/>
      <c r="NRR21" s="468"/>
      <c r="NRS21" s="468"/>
      <c r="NRT21" s="468"/>
      <c r="NRU21" s="468"/>
      <c r="NRV21" s="468"/>
      <c r="NRW21" s="468"/>
      <c r="NRX21" s="468"/>
      <c r="NRY21" s="468"/>
      <c r="NRZ21" s="468"/>
      <c r="NSA21" s="468"/>
      <c r="NSB21" s="468"/>
      <c r="NSC21" s="468"/>
      <c r="NSD21" s="468"/>
      <c r="NSE21" s="468"/>
      <c r="NSF21" s="468"/>
      <c r="NSG21" s="468"/>
      <c r="NSH21" s="468"/>
      <c r="NSI21" s="468"/>
      <c r="NSJ21" s="468"/>
      <c r="NSK21" s="468"/>
      <c r="NSL21" s="468"/>
      <c r="NSM21" s="468"/>
      <c r="NSN21" s="468"/>
      <c r="NSO21" s="468"/>
      <c r="NSP21" s="468"/>
      <c r="NSQ21" s="468"/>
      <c r="NSR21" s="468"/>
      <c r="NSS21" s="468"/>
      <c r="NST21" s="468"/>
      <c r="NSU21" s="468"/>
      <c r="NSV21" s="468"/>
      <c r="NSW21" s="468"/>
      <c r="NSX21" s="468"/>
      <c r="NSY21" s="468"/>
      <c r="NSZ21" s="468"/>
      <c r="NTA21" s="468"/>
      <c r="NTB21" s="468"/>
      <c r="NTC21" s="468"/>
      <c r="NTD21" s="468"/>
      <c r="NTE21" s="468"/>
      <c r="NTF21" s="468"/>
      <c r="NTG21" s="468"/>
      <c r="NTH21" s="468"/>
      <c r="NTI21" s="468"/>
      <c r="NTJ21" s="468"/>
      <c r="NTK21" s="468"/>
      <c r="NTL21" s="468"/>
      <c r="NTM21" s="468"/>
      <c r="NTN21" s="468"/>
      <c r="NTO21" s="468"/>
      <c r="NTP21" s="468"/>
      <c r="NTQ21" s="468"/>
      <c r="NTR21" s="468"/>
      <c r="NTS21" s="468"/>
      <c r="NTT21" s="468"/>
      <c r="NTU21" s="468"/>
      <c r="NTV21" s="468"/>
      <c r="NTW21" s="468"/>
      <c r="NTX21" s="468"/>
      <c r="NTY21" s="468"/>
      <c r="NTZ21" s="468"/>
      <c r="NUA21" s="468"/>
      <c r="NUB21" s="468"/>
      <c r="NUC21" s="468"/>
      <c r="NUD21" s="468"/>
      <c r="NUE21" s="468"/>
      <c r="NUF21" s="468"/>
      <c r="NUG21" s="468"/>
      <c r="NUH21" s="468"/>
      <c r="NUI21" s="468"/>
      <c r="NUJ21" s="468"/>
      <c r="NUK21" s="468"/>
      <c r="NUL21" s="468"/>
      <c r="NUM21" s="468"/>
      <c r="NUN21" s="468"/>
      <c r="NUO21" s="468"/>
      <c r="NUP21" s="468"/>
      <c r="NUQ21" s="468"/>
      <c r="NUR21" s="468"/>
      <c r="NUS21" s="468"/>
      <c r="NUT21" s="468"/>
      <c r="NUU21" s="468"/>
      <c r="NUV21" s="468"/>
      <c r="NUW21" s="468"/>
      <c r="NUX21" s="468"/>
      <c r="NUY21" s="468"/>
      <c r="NUZ21" s="468"/>
      <c r="NVA21" s="468"/>
      <c r="NVB21" s="468"/>
      <c r="NVC21" s="468"/>
      <c r="NVD21" s="468"/>
      <c r="NVE21" s="468"/>
      <c r="NVF21" s="468"/>
      <c r="NVG21" s="468"/>
      <c r="NVH21" s="468"/>
      <c r="NVI21" s="468"/>
      <c r="NVJ21" s="468"/>
      <c r="NVK21" s="468"/>
      <c r="NVL21" s="468"/>
      <c r="NVM21" s="468"/>
      <c r="NVN21" s="468"/>
      <c r="NVO21" s="468"/>
      <c r="NVP21" s="468"/>
      <c r="NVQ21" s="468"/>
      <c r="NVR21" s="468"/>
      <c r="NVS21" s="468"/>
      <c r="NVT21" s="468"/>
      <c r="NVU21" s="468"/>
      <c r="NVV21" s="468"/>
      <c r="NVW21" s="468"/>
      <c r="NVX21" s="468"/>
      <c r="NVY21" s="468"/>
      <c r="NVZ21" s="468"/>
      <c r="NWA21" s="468"/>
      <c r="NWB21" s="468"/>
      <c r="NWC21" s="468"/>
      <c r="NWD21" s="468"/>
      <c r="NWE21" s="468"/>
      <c r="NWF21" s="468"/>
      <c r="NWG21" s="468"/>
      <c r="NWH21" s="468"/>
      <c r="NWI21" s="468"/>
      <c r="NWJ21" s="468"/>
      <c r="NWK21" s="468"/>
      <c r="NWL21" s="468"/>
      <c r="NWM21" s="468"/>
      <c r="NWN21" s="468"/>
      <c r="NWO21" s="468"/>
      <c r="NWP21" s="468"/>
      <c r="NWQ21" s="468"/>
      <c r="NWR21" s="468"/>
      <c r="NWS21" s="468"/>
      <c r="NWT21" s="468"/>
      <c r="NWU21" s="468"/>
      <c r="NWV21" s="468"/>
      <c r="NWW21" s="468"/>
      <c r="NWX21" s="468"/>
      <c r="NWY21" s="468"/>
      <c r="NWZ21" s="468"/>
      <c r="NXA21" s="468"/>
      <c r="NXB21" s="468"/>
      <c r="NXC21" s="468"/>
      <c r="NXD21" s="468"/>
      <c r="NXE21" s="468"/>
      <c r="NXF21" s="468"/>
      <c r="NXG21" s="468"/>
      <c r="NXH21" s="468"/>
      <c r="NXI21" s="468"/>
      <c r="NXJ21" s="468"/>
      <c r="NXK21" s="468"/>
      <c r="NXL21" s="468"/>
      <c r="NXM21" s="468"/>
      <c r="NXN21" s="468"/>
      <c r="NXO21" s="468"/>
      <c r="NXP21" s="468"/>
      <c r="NXQ21" s="468"/>
      <c r="NXR21" s="468"/>
      <c r="NXS21" s="468"/>
      <c r="NXT21" s="468"/>
      <c r="NXU21" s="468"/>
      <c r="NXV21" s="468"/>
      <c r="NXW21" s="468"/>
      <c r="NXX21" s="468"/>
      <c r="NXY21" s="468"/>
      <c r="NXZ21" s="468"/>
      <c r="NYA21" s="468"/>
      <c r="NYB21" s="468"/>
      <c r="NYC21" s="468"/>
      <c r="NYD21" s="468"/>
      <c r="NYE21" s="468"/>
      <c r="NYF21" s="468"/>
      <c r="NYG21" s="468"/>
      <c r="NYH21" s="468"/>
      <c r="NYI21" s="468"/>
      <c r="NYJ21" s="468"/>
      <c r="NYK21" s="468"/>
      <c r="NYL21" s="468"/>
      <c r="NYM21" s="468"/>
      <c r="NYN21" s="468"/>
      <c r="NYO21" s="468"/>
      <c r="NYP21" s="468"/>
      <c r="NYQ21" s="468"/>
      <c r="NYR21" s="468"/>
      <c r="NYS21" s="468"/>
      <c r="NYT21" s="468"/>
      <c r="NYU21" s="468"/>
      <c r="NYV21" s="468"/>
      <c r="NYW21" s="468"/>
      <c r="NYX21" s="468"/>
      <c r="NYY21" s="468"/>
      <c r="NYZ21" s="468"/>
      <c r="NZA21" s="468"/>
      <c r="NZB21" s="468"/>
      <c r="NZC21" s="468"/>
      <c r="NZD21" s="468"/>
      <c r="NZE21" s="468"/>
      <c r="NZF21" s="468"/>
      <c r="NZG21" s="468"/>
      <c r="NZH21" s="468"/>
      <c r="NZI21" s="468"/>
      <c r="NZJ21" s="468"/>
      <c r="NZK21" s="468"/>
      <c r="NZL21" s="468"/>
      <c r="NZM21" s="468"/>
      <c r="NZN21" s="468"/>
      <c r="NZO21" s="468"/>
      <c r="NZP21" s="468"/>
      <c r="NZQ21" s="468"/>
      <c r="NZR21" s="468"/>
      <c r="NZS21" s="468"/>
      <c r="NZT21" s="468"/>
      <c r="NZU21" s="468"/>
      <c r="NZV21" s="468"/>
      <c r="NZW21" s="468"/>
      <c r="NZX21" s="468"/>
      <c r="NZY21" s="468"/>
      <c r="NZZ21" s="468"/>
      <c r="OAA21" s="468"/>
      <c r="OAB21" s="468"/>
      <c r="OAC21" s="468"/>
      <c r="OAD21" s="468"/>
      <c r="OAE21" s="468"/>
      <c r="OAF21" s="468"/>
      <c r="OAG21" s="468"/>
      <c r="OAH21" s="468"/>
      <c r="OAI21" s="468"/>
      <c r="OAJ21" s="468"/>
      <c r="OAK21" s="468"/>
      <c r="OAL21" s="468"/>
      <c r="OAM21" s="468"/>
      <c r="OAN21" s="468"/>
      <c r="OAO21" s="468"/>
      <c r="OAP21" s="468"/>
      <c r="OAQ21" s="468"/>
      <c r="OAR21" s="468"/>
      <c r="OAS21" s="468"/>
      <c r="OAT21" s="468"/>
      <c r="OAU21" s="468"/>
      <c r="OAV21" s="468"/>
      <c r="OAW21" s="468"/>
      <c r="OAX21" s="468"/>
      <c r="OAY21" s="468"/>
      <c r="OAZ21" s="468"/>
      <c r="OBA21" s="468"/>
      <c r="OBB21" s="468"/>
      <c r="OBC21" s="468"/>
      <c r="OBD21" s="468"/>
      <c r="OBE21" s="468"/>
      <c r="OBF21" s="468"/>
      <c r="OBG21" s="468"/>
      <c r="OBH21" s="468"/>
      <c r="OBI21" s="468"/>
      <c r="OBJ21" s="468"/>
      <c r="OBK21" s="468"/>
      <c r="OBL21" s="468"/>
      <c r="OBM21" s="468"/>
      <c r="OBN21" s="468"/>
      <c r="OBO21" s="468"/>
      <c r="OBP21" s="468"/>
      <c r="OBQ21" s="468"/>
      <c r="OBR21" s="468"/>
      <c r="OBS21" s="468"/>
      <c r="OBT21" s="468"/>
      <c r="OBU21" s="468"/>
      <c r="OBV21" s="468"/>
      <c r="OBW21" s="468"/>
      <c r="OBX21" s="468"/>
      <c r="OBY21" s="468"/>
      <c r="OBZ21" s="468"/>
      <c r="OCA21" s="468"/>
      <c r="OCB21" s="468"/>
      <c r="OCC21" s="468"/>
      <c r="OCD21" s="468"/>
      <c r="OCE21" s="468"/>
      <c r="OCF21" s="468"/>
      <c r="OCG21" s="468"/>
      <c r="OCH21" s="468"/>
      <c r="OCI21" s="468"/>
      <c r="OCJ21" s="468"/>
      <c r="OCK21" s="468"/>
      <c r="OCL21" s="468"/>
      <c r="OCM21" s="468"/>
      <c r="OCN21" s="468"/>
      <c r="OCO21" s="468"/>
      <c r="OCP21" s="468"/>
      <c r="OCQ21" s="468"/>
      <c r="OCR21" s="468"/>
      <c r="OCS21" s="468"/>
      <c r="OCT21" s="468"/>
      <c r="OCU21" s="468"/>
      <c r="OCV21" s="468"/>
      <c r="OCW21" s="468"/>
      <c r="OCX21" s="468"/>
      <c r="OCY21" s="468"/>
      <c r="OCZ21" s="468"/>
      <c r="ODA21" s="468"/>
      <c r="ODB21" s="468"/>
      <c r="ODC21" s="468"/>
      <c r="ODD21" s="468"/>
      <c r="ODE21" s="468"/>
      <c r="ODF21" s="468"/>
      <c r="ODG21" s="468"/>
      <c r="ODH21" s="468"/>
      <c r="ODI21" s="468"/>
      <c r="ODJ21" s="468"/>
      <c r="ODK21" s="468"/>
      <c r="ODL21" s="468"/>
      <c r="ODM21" s="468"/>
      <c r="ODN21" s="468"/>
      <c r="ODO21" s="468"/>
      <c r="ODP21" s="468"/>
      <c r="ODQ21" s="468"/>
      <c r="ODR21" s="468"/>
      <c r="ODS21" s="468"/>
      <c r="ODT21" s="468"/>
      <c r="ODU21" s="468"/>
      <c r="ODV21" s="468"/>
      <c r="ODW21" s="468"/>
      <c r="ODX21" s="468"/>
      <c r="ODY21" s="468"/>
      <c r="ODZ21" s="468"/>
      <c r="OEA21" s="468"/>
      <c r="OEB21" s="468"/>
      <c r="OEC21" s="468"/>
      <c r="OED21" s="468"/>
      <c r="OEE21" s="468"/>
      <c r="OEF21" s="468"/>
      <c r="OEG21" s="468"/>
      <c r="OEH21" s="468"/>
      <c r="OEI21" s="468"/>
      <c r="OEJ21" s="468"/>
      <c r="OEK21" s="468"/>
      <c r="OEL21" s="468"/>
      <c r="OEM21" s="468"/>
      <c r="OEN21" s="468"/>
      <c r="OEO21" s="468"/>
      <c r="OEP21" s="468"/>
      <c r="OEQ21" s="468"/>
      <c r="OER21" s="468"/>
      <c r="OES21" s="468"/>
      <c r="OET21" s="468"/>
      <c r="OEU21" s="468"/>
      <c r="OEV21" s="468"/>
      <c r="OEW21" s="468"/>
      <c r="OEX21" s="468"/>
      <c r="OEY21" s="468"/>
      <c r="OEZ21" s="468"/>
      <c r="OFA21" s="468"/>
      <c r="OFB21" s="468"/>
      <c r="OFC21" s="468"/>
      <c r="OFD21" s="468"/>
      <c r="OFE21" s="468"/>
      <c r="OFF21" s="468"/>
      <c r="OFG21" s="468"/>
      <c r="OFH21" s="468"/>
      <c r="OFI21" s="468"/>
      <c r="OFJ21" s="468"/>
      <c r="OFK21" s="468"/>
      <c r="OFL21" s="468"/>
      <c r="OFM21" s="468"/>
      <c r="OFN21" s="468"/>
      <c r="OFO21" s="468"/>
      <c r="OFP21" s="468"/>
      <c r="OFQ21" s="468"/>
      <c r="OFR21" s="468"/>
      <c r="OFS21" s="468"/>
      <c r="OFT21" s="468"/>
      <c r="OFU21" s="468"/>
      <c r="OFV21" s="468"/>
      <c r="OFW21" s="468"/>
      <c r="OFX21" s="468"/>
      <c r="OFY21" s="468"/>
      <c r="OFZ21" s="468"/>
      <c r="OGA21" s="468"/>
      <c r="OGB21" s="468"/>
      <c r="OGC21" s="468"/>
      <c r="OGD21" s="468"/>
      <c r="OGE21" s="468"/>
      <c r="OGF21" s="468"/>
      <c r="OGG21" s="468"/>
      <c r="OGH21" s="468"/>
      <c r="OGI21" s="468"/>
      <c r="OGJ21" s="468"/>
      <c r="OGK21" s="468"/>
      <c r="OGL21" s="468"/>
      <c r="OGM21" s="468"/>
      <c r="OGN21" s="468"/>
      <c r="OGO21" s="468"/>
      <c r="OGP21" s="468"/>
      <c r="OGQ21" s="468"/>
      <c r="OGR21" s="468"/>
      <c r="OGS21" s="468"/>
      <c r="OGT21" s="468"/>
      <c r="OGU21" s="468"/>
      <c r="OGV21" s="468"/>
      <c r="OGW21" s="468"/>
      <c r="OGX21" s="468"/>
      <c r="OGY21" s="468"/>
      <c r="OGZ21" s="468"/>
      <c r="OHA21" s="468"/>
      <c r="OHB21" s="468"/>
      <c r="OHC21" s="468"/>
      <c r="OHD21" s="468"/>
      <c r="OHE21" s="468"/>
      <c r="OHF21" s="468"/>
      <c r="OHG21" s="468"/>
      <c r="OHH21" s="468"/>
      <c r="OHI21" s="468"/>
      <c r="OHJ21" s="468"/>
      <c r="OHK21" s="468"/>
      <c r="OHL21" s="468"/>
      <c r="OHM21" s="468"/>
      <c r="OHN21" s="468"/>
      <c r="OHO21" s="468"/>
      <c r="OHP21" s="468"/>
      <c r="OHQ21" s="468"/>
      <c r="OHR21" s="468"/>
      <c r="OHS21" s="468"/>
      <c r="OHT21" s="468"/>
      <c r="OHU21" s="468"/>
      <c r="OHV21" s="468"/>
      <c r="OHW21" s="468"/>
      <c r="OHX21" s="468"/>
      <c r="OHY21" s="468"/>
      <c r="OHZ21" s="468"/>
      <c r="OIA21" s="468"/>
      <c r="OIB21" s="468"/>
      <c r="OIC21" s="468"/>
      <c r="OID21" s="468"/>
      <c r="OIE21" s="468"/>
      <c r="OIF21" s="468"/>
      <c r="OIG21" s="468"/>
      <c r="OIH21" s="468"/>
      <c r="OII21" s="468"/>
      <c r="OIJ21" s="468"/>
      <c r="OIK21" s="468"/>
      <c r="OIL21" s="468"/>
      <c r="OIM21" s="468"/>
      <c r="OIN21" s="468"/>
      <c r="OIO21" s="468"/>
      <c r="OIP21" s="468"/>
      <c r="OIQ21" s="468"/>
      <c r="OIR21" s="468"/>
      <c r="OIS21" s="468"/>
      <c r="OIT21" s="468"/>
      <c r="OIU21" s="468"/>
      <c r="OIV21" s="468"/>
      <c r="OIW21" s="468"/>
      <c r="OIX21" s="468"/>
      <c r="OIY21" s="468"/>
      <c r="OIZ21" s="468"/>
      <c r="OJA21" s="468"/>
      <c r="OJB21" s="468"/>
      <c r="OJC21" s="468"/>
      <c r="OJD21" s="468"/>
      <c r="OJE21" s="468"/>
      <c r="OJF21" s="468"/>
      <c r="OJG21" s="468"/>
      <c r="OJH21" s="468"/>
      <c r="OJI21" s="468"/>
      <c r="OJJ21" s="468"/>
      <c r="OJK21" s="468"/>
      <c r="OJL21" s="468"/>
      <c r="OJM21" s="468"/>
      <c r="OJN21" s="468"/>
      <c r="OJO21" s="468"/>
      <c r="OJP21" s="468"/>
      <c r="OJQ21" s="468"/>
      <c r="OJR21" s="468"/>
      <c r="OJS21" s="468"/>
      <c r="OJT21" s="468"/>
      <c r="OJU21" s="468"/>
      <c r="OJV21" s="468"/>
      <c r="OJW21" s="468"/>
      <c r="OJX21" s="468"/>
      <c r="OJY21" s="468"/>
      <c r="OJZ21" s="468"/>
      <c r="OKA21" s="468"/>
      <c r="OKB21" s="468"/>
      <c r="OKC21" s="468"/>
      <c r="OKD21" s="468"/>
      <c r="OKE21" s="468"/>
      <c r="OKF21" s="468"/>
      <c r="OKG21" s="468"/>
      <c r="OKH21" s="468"/>
      <c r="OKI21" s="468"/>
      <c r="OKJ21" s="468"/>
      <c r="OKK21" s="468"/>
      <c r="OKL21" s="468"/>
      <c r="OKM21" s="468"/>
      <c r="OKN21" s="468"/>
      <c r="OKO21" s="468"/>
      <c r="OKP21" s="468"/>
      <c r="OKQ21" s="468"/>
      <c r="OKR21" s="468"/>
      <c r="OKS21" s="468"/>
      <c r="OKT21" s="468"/>
      <c r="OKU21" s="468"/>
      <c r="OKV21" s="468"/>
      <c r="OKW21" s="468"/>
      <c r="OKX21" s="468"/>
      <c r="OKY21" s="468"/>
      <c r="OKZ21" s="468"/>
      <c r="OLA21" s="468"/>
      <c r="OLB21" s="468"/>
      <c r="OLC21" s="468"/>
      <c r="OLD21" s="468"/>
      <c r="OLE21" s="468"/>
      <c r="OLF21" s="468"/>
      <c r="OLG21" s="468"/>
      <c r="OLH21" s="468"/>
      <c r="OLI21" s="468"/>
      <c r="OLJ21" s="468"/>
      <c r="OLK21" s="468"/>
      <c r="OLL21" s="468"/>
      <c r="OLM21" s="468"/>
      <c r="OLN21" s="468"/>
      <c r="OLO21" s="468"/>
      <c r="OLP21" s="468"/>
      <c r="OLQ21" s="468"/>
      <c r="OLR21" s="468"/>
      <c r="OLS21" s="468"/>
      <c r="OLT21" s="468"/>
      <c r="OLU21" s="468"/>
      <c r="OLV21" s="468"/>
      <c r="OLW21" s="468"/>
      <c r="OLX21" s="468"/>
      <c r="OLY21" s="468"/>
      <c r="OLZ21" s="468"/>
      <c r="OMA21" s="468"/>
      <c r="OMB21" s="468"/>
      <c r="OMC21" s="468"/>
      <c r="OMD21" s="468"/>
      <c r="OME21" s="468"/>
      <c r="OMF21" s="468"/>
      <c r="OMG21" s="468"/>
      <c r="OMH21" s="468"/>
      <c r="OMI21" s="468"/>
      <c r="OMJ21" s="468"/>
      <c r="OMK21" s="468"/>
      <c r="OML21" s="468"/>
      <c r="OMM21" s="468"/>
      <c r="OMN21" s="468"/>
      <c r="OMO21" s="468"/>
      <c r="OMP21" s="468"/>
      <c r="OMQ21" s="468"/>
      <c r="OMR21" s="468"/>
      <c r="OMS21" s="468"/>
      <c r="OMT21" s="468"/>
      <c r="OMU21" s="468"/>
      <c r="OMV21" s="468"/>
      <c r="OMW21" s="468"/>
      <c r="OMX21" s="468"/>
      <c r="OMY21" s="468"/>
      <c r="OMZ21" s="468"/>
      <c r="ONA21" s="468"/>
      <c r="ONB21" s="468"/>
      <c r="ONC21" s="468"/>
      <c r="OND21" s="468"/>
      <c r="ONE21" s="468"/>
      <c r="ONF21" s="468"/>
      <c r="ONG21" s="468"/>
      <c r="ONH21" s="468"/>
      <c r="ONI21" s="468"/>
      <c r="ONJ21" s="468"/>
      <c r="ONK21" s="468"/>
      <c r="ONL21" s="468"/>
      <c r="ONM21" s="468"/>
      <c r="ONN21" s="468"/>
      <c r="ONO21" s="468"/>
      <c r="ONP21" s="468"/>
      <c r="ONQ21" s="468"/>
      <c r="ONR21" s="468"/>
      <c r="ONS21" s="468"/>
      <c r="ONT21" s="468"/>
      <c r="ONU21" s="468"/>
      <c r="ONV21" s="468"/>
      <c r="ONW21" s="468"/>
      <c r="ONX21" s="468"/>
      <c r="ONY21" s="468"/>
      <c r="ONZ21" s="468"/>
      <c r="OOA21" s="468"/>
      <c r="OOB21" s="468"/>
      <c r="OOC21" s="468"/>
      <c r="OOD21" s="468"/>
      <c r="OOE21" s="468"/>
      <c r="OOF21" s="468"/>
      <c r="OOG21" s="468"/>
      <c r="OOH21" s="468"/>
      <c r="OOI21" s="468"/>
      <c r="OOJ21" s="468"/>
      <c r="OOK21" s="468"/>
      <c r="OOL21" s="468"/>
      <c r="OOM21" s="468"/>
      <c r="OON21" s="468"/>
      <c r="OOO21" s="468"/>
      <c r="OOP21" s="468"/>
      <c r="OOQ21" s="468"/>
      <c r="OOR21" s="468"/>
      <c r="OOS21" s="468"/>
      <c r="OOT21" s="468"/>
      <c r="OOU21" s="468"/>
      <c r="OOV21" s="468"/>
      <c r="OOW21" s="468"/>
      <c r="OOX21" s="468"/>
      <c r="OOY21" s="468"/>
      <c r="OOZ21" s="468"/>
      <c r="OPA21" s="468"/>
      <c r="OPB21" s="468"/>
      <c r="OPC21" s="468"/>
      <c r="OPD21" s="468"/>
      <c r="OPE21" s="468"/>
      <c r="OPF21" s="468"/>
      <c r="OPG21" s="468"/>
      <c r="OPH21" s="468"/>
      <c r="OPI21" s="468"/>
      <c r="OPJ21" s="468"/>
      <c r="OPK21" s="468"/>
      <c r="OPL21" s="468"/>
      <c r="OPM21" s="468"/>
      <c r="OPN21" s="468"/>
      <c r="OPO21" s="468"/>
      <c r="OPP21" s="468"/>
      <c r="OPQ21" s="468"/>
      <c r="OPR21" s="468"/>
      <c r="OPS21" s="468"/>
      <c r="OPT21" s="468"/>
      <c r="OPU21" s="468"/>
      <c r="OPV21" s="468"/>
      <c r="OPW21" s="468"/>
      <c r="OPX21" s="468"/>
      <c r="OPY21" s="468"/>
      <c r="OPZ21" s="468"/>
      <c r="OQA21" s="468"/>
      <c r="OQB21" s="468"/>
      <c r="OQC21" s="468"/>
      <c r="OQD21" s="468"/>
      <c r="OQE21" s="468"/>
      <c r="OQF21" s="468"/>
      <c r="OQG21" s="468"/>
      <c r="OQH21" s="468"/>
      <c r="OQI21" s="468"/>
      <c r="OQJ21" s="468"/>
      <c r="OQK21" s="468"/>
      <c r="OQL21" s="468"/>
      <c r="OQM21" s="468"/>
      <c r="OQN21" s="468"/>
      <c r="OQO21" s="468"/>
      <c r="OQP21" s="468"/>
      <c r="OQQ21" s="468"/>
      <c r="OQR21" s="468"/>
      <c r="OQS21" s="468"/>
      <c r="OQT21" s="468"/>
      <c r="OQU21" s="468"/>
      <c r="OQV21" s="468"/>
      <c r="OQW21" s="468"/>
      <c r="OQX21" s="468"/>
      <c r="OQY21" s="468"/>
      <c r="OQZ21" s="468"/>
      <c r="ORA21" s="468"/>
      <c r="ORB21" s="468"/>
      <c r="ORC21" s="468"/>
      <c r="ORD21" s="468"/>
      <c r="ORE21" s="468"/>
      <c r="ORF21" s="468"/>
      <c r="ORG21" s="468"/>
      <c r="ORH21" s="468"/>
      <c r="ORI21" s="468"/>
      <c r="ORJ21" s="468"/>
      <c r="ORK21" s="468"/>
      <c r="ORL21" s="468"/>
      <c r="ORM21" s="468"/>
      <c r="ORN21" s="468"/>
      <c r="ORO21" s="468"/>
      <c r="ORP21" s="468"/>
      <c r="ORQ21" s="468"/>
      <c r="ORR21" s="468"/>
      <c r="ORS21" s="468"/>
      <c r="ORT21" s="468"/>
      <c r="ORU21" s="468"/>
      <c r="ORV21" s="468"/>
      <c r="ORW21" s="468"/>
      <c r="ORX21" s="468"/>
      <c r="ORY21" s="468"/>
      <c r="ORZ21" s="468"/>
      <c r="OSA21" s="468"/>
      <c r="OSB21" s="468"/>
      <c r="OSC21" s="468"/>
      <c r="OSD21" s="468"/>
      <c r="OSE21" s="468"/>
      <c r="OSF21" s="468"/>
      <c r="OSG21" s="468"/>
      <c r="OSH21" s="468"/>
      <c r="OSI21" s="468"/>
      <c r="OSJ21" s="468"/>
      <c r="OSK21" s="468"/>
      <c r="OSL21" s="468"/>
      <c r="OSM21" s="468"/>
      <c r="OSN21" s="468"/>
      <c r="OSO21" s="468"/>
      <c r="OSP21" s="468"/>
      <c r="OSQ21" s="468"/>
      <c r="OSR21" s="468"/>
      <c r="OSS21" s="468"/>
      <c r="OST21" s="468"/>
      <c r="OSU21" s="468"/>
      <c r="OSV21" s="468"/>
      <c r="OSW21" s="468"/>
      <c r="OSX21" s="468"/>
      <c r="OSY21" s="468"/>
      <c r="OSZ21" s="468"/>
      <c r="OTA21" s="468"/>
      <c r="OTB21" s="468"/>
      <c r="OTC21" s="468"/>
      <c r="OTD21" s="468"/>
      <c r="OTE21" s="468"/>
      <c r="OTF21" s="468"/>
      <c r="OTG21" s="468"/>
      <c r="OTH21" s="468"/>
      <c r="OTI21" s="468"/>
      <c r="OTJ21" s="468"/>
      <c r="OTK21" s="468"/>
      <c r="OTL21" s="468"/>
      <c r="OTM21" s="468"/>
      <c r="OTN21" s="468"/>
      <c r="OTO21" s="468"/>
      <c r="OTP21" s="468"/>
      <c r="OTQ21" s="468"/>
      <c r="OTR21" s="468"/>
      <c r="OTS21" s="468"/>
      <c r="OTT21" s="468"/>
      <c r="OTU21" s="468"/>
      <c r="OTV21" s="468"/>
      <c r="OTW21" s="468"/>
      <c r="OTX21" s="468"/>
      <c r="OTY21" s="468"/>
      <c r="OTZ21" s="468"/>
      <c r="OUA21" s="468"/>
      <c r="OUB21" s="468"/>
      <c r="OUC21" s="468"/>
      <c r="OUD21" s="468"/>
      <c r="OUE21" s="468"/>
      <c r="OUF21" s="468"/>
      <c r="OUG21" s="468"/>
      <c r="OUH21" s="468"/>
      <c r="OUI21" s="468"/>
      <c r="OUJ21" s="468"/>
      <c r="OUK21" s="468"/>
      <c r="OUL21" s="468"/>
      <c r="OUM21" s="468"/>
      <c r="OUN21" s="468"/>
      <c r="OUO21" s="468"/>
      <c r="OUP21" s="468"/>
      <c r="OUQ21" s="468"/>
      <c r="OUR21" s="468"/>
      <c r="OUS21" s="468"/>
      <c r="OUT21" s="468"/>
      <c r="OUU21" s="468"/>
      <c r="OUV21" s="468"/>
      <c r="OUW21" s="468"/>
      <c r="OUX21" s="468"/>
      <c r="OUY21" s="468"/>
      <c r="OUZ21" s="468"/>
      <c r="OVA21" s="468"/>
      <c r="OVB21" s="468"/>
      <c r="OVC21" s="468"/>
      <c r="OVD21" s="468"/>
      <c r="OVE21" s="468"/>
      <c r="OVF21" s="468"/>
      <c r="OVG21" s="468"/>
      <c r="OVH21" s="468"/>
      <c r="OVI21" s="468"/>
      <c r="OVJ21" s="468"/>
      <c r="OVK21" s="468"/>
      <c r="OVL21" s="468"/>
      <c r="OVM21" s="468"/>
      <c r="OVN21" s="468"/>
      <c r="OVO21" s="468"/>
      <c r="OVP21" s="468"/>
      <c r="OVQ21" s="468"/>
      <c r="OVR21" s="468"/>
      <c r="OVS21" s="468"/>
      <c r="OVT21" s="468"/>
      <c r="OVU21" s="468"/>
      <c r="OVV21" s="468"/>
      <c r="OVW21" s="468"/>
      <c r="OVX21" s="468"/>
      <c r="OVY21" s="468"/>
      <c r="OVZ21" s="468"/>
      <c r="OWA21" s="468"/>
      <c r="OWB21" s="468"/>
      <c r="OWC21" s="468"/>
      <c r="OWD21" s="468"/>
      <c r="OWE21" s="468"/>
      <c r="OWF21" s="468"/>
      <c r="OWG21" s="468"/>
      <c r="OWH21" s="468"/>
      <c r="OWI21" s="468"/>
      <c r="OWJ21" s="468"/>
      <c r="OWK21" s="468"/>
      <c r="OWL21" s="468"/>
      <c r="OWM21" s="468"/>
      <c r="OWN21" s="468"/>
      <c r="OWO21" s="468"/>
      <c r="OWP21" s="468"/>
      <c r="OWQ21" s="468"/>
      <c r="OWR21" s="468"/>
      <c r="OWS21" s="468"/>
      <c r="OWT21" s="468"/>
      <c r="OWU21" s="468"/>
      <c r="OWV21" s="468"/>
      <c r="OWW21" s="468"/>
      <c r="OWX21" s="468"/>
      <c r="OWY21" s="468"/>
      <c r="OWZ21" s="468"/>
      <c r="OXA21" s="468"/>
      <c r="OXB21" s="468"/>
      <c r="OXC21" s="468"/>
      <c r="OXD21" s="468"/>
      <c r="OXE21" s="468"/>
      <c r="OXF21" s="468"/>
      <c r="OXG21" s="468"/>
      <c r="OXH21" s="468"/>
      <c r="OXI21" s="468"/>
      <c r="OXJ21" s="468"/>
      <c r="OXK21" s="468"/>
      <c r="OXL21" s="468"/>
      <c r="OXM21" s="468"/>
      <c r="OXN21" s="468"/>
      <c r="OXO21" s="468"/>
      <c r="OXP21" s="468"/>
      <c r="OXQ21" s="468"/>
      <c r="OXR21" s="468"/>
      <c r="OXS21" s="468"/>
      <c r="OXT21" s="468"/>
      <c r="OXU21" s="468"/>
      <c r="OXV21" s="468"/>
      <c r="OXW21" s="468"/>
      <c r="OXX21" s="468"/>
      <c r="OXY21" s="468"/>
      <c r="OXZ21" s="468"/>
      <c r="OYA21" s="468"/>
      <c r="OYB21" s="468"/>
      <c r="OYC21" s="468"/>
      <c r="OYD21" s="468"/>
      <c r="OYE21" s="468"/>
      <c r="OYF21" s="468"/>
      <c r="OYG21" s="468"/>
      <c r="OYH21" s="468"/>
      <c r="OYI21" s="468"/>
      <c r="OYJ21" s="468"/>
      <c r="OYK21" s="468"/>
      <c r="OYL21" s="468"/>
      <c r="OYM21" s="468"/>
      <c r="OYN21" s="468"/>
      <c r="OYO21" s="468"/>
      <c r="OYP21" s="468"/>
      <c r="OYQ21" s="468"/>
      <c r="OYR21" s="468"/>
      <c r="OYS21" s="468"/>
      <c r="OYT21" s="468"/>
      <c r="OYU21" s="468"/>
      <c r="OYV21" s="468"/>
      <c r="OYW21" s="468"/>
      <c r="OYX21" s="468"/>
      <c r="OYY21" s="468"/>
      <c r="OYZ21" s="468"/>
      <c r="OZA21" s="468"/>
      <c r="OZB21" s="468"/>
      <c r="OZC21" s="468"/>
      <c r="OZD21" s="468"/>
      <c r="OZE21" s="468"/>
      <c r="OZF21" s="468"/>
      <c r="OZG21" s="468"/>
      <c r="OZH21" s="468"/>
      <c r="OZI21" s="468"/>
      <c r="OZJ21" s="468"/>
      <c r="OZK21" s="468"/>
      <c r="OZL21" s="468"/>
      <c r="OZM21" s="468"/>
      <c r="OZN21" s="468"/>
      <c r="OZO21" s="468"/>
      <c r="OZP21" s="468"/>
      <c r="OZQ21" s="468"/>
      <c r="OZR21" s="468"/>
      <c r="OZS21" s="468"/>
      <c r="OZT21" s="468"/>
      <c r="OZU21" s="468"/>
      <c r="OZV21" s="468"/>
      <c r="OZW21" s="468"/>
      <c r="OZX21" s="468"/>
      <c r="OZY21" s="468"/>
      <c r="OZZ21" s="468"/>
      <c r="PAA21" s="468"/>
      <c r="PAB21" s="468"/>
      <c r="PAC21" s="468"/>
      <c r="PAD21" s="468"/>
      <c r="PAE21" s="468"/>
      <c r="PAF21" s="468"/>
      <c r="PAG21" s="468"/>
      <c r="PAH21" s="468"/>
      <c r="PAI21" s="468"/>
      <c r="PAJ21" s="468"/>
      <c r="PAK21" s="468"/>
      <c r="PAL21" s="468"/>
      <c r="PAM21" s="468"/>
      <c r="PAN21" s="468"/>
      <c r="PAO21" s="468"/>
      <c r="PAP21" s="468"/>
      <c r="PAQ21" s="468"/>
      <c r="PAR21" s="468"/>
      <c r="PAS21" s="468"/>
      <c r="PAT21" s="468"/>
      <c r="PAU21" s="468"/>
      <c r="PAV21" s="468"/>
      <c r="PAW21" s="468"/>
      <c r="PAX21" s="468"/>
      <c r="PAY21" s="468"/>
      <c r="PAZ21" s="468"/>
      <c r="PBA21" s="468"/>
      <c r="PBB21" s="468"/>
      <c r="PBC21" s="468"/>
      <c r="PBD21" s="468"/>
      <c r="PBE21" s="468"/>
      <c r="PBF21" s="468"/>
      <c r="PBG21" s="468"/>
      <c r="PBH21" s="468"/>
      <c r="PBI21" s="468"/>
      <c r="PBJ21" s="468"/>
      <c r="PBK21" s="468"/>
      <c r="PBL21" s="468"/>
      <c r="PBM21" s="468"/>
      <c r="PBN21" s="468"/>
      <c r="PBO21" s="468"/>
      <c r="PBP21" s="468"/>
      <c r="PBQ21" s="468"/>
      <c r="PBR21" s="468"/>
      <c r="PBS21" s="468"/>
      <c r="PBT21" s="468"/>
      <c r="PBU21" s="468"/>
      <c r="PBV21" s="468"/>
      <c r="PBW21" s="468"/>
      <c r="PBX21" s="468"/>
      <c r="PBY21" s="468"/>
      <c r="PBZ21" s="468"/>
      <c r="PCA21" s="468"/>
      <c r="PCB21" s="468"/>
      <c r="PCC21" s="468"/>
      <c r="PCD21" s="468"/>
      <c r="PCE21" s="468"/>
      <c r="PCF21" s="468"/>
      <c r="PCG21" s="468"/>
      <c r="PCH21" s="468"/>
      <c r="PCI21" s="468"/>
      <c r="PCJ21" s="468"/>
      <c r="PCK21" s="468"/>
      <c r="PCL21" s="468"/>
      <c r="PCM21" s="468"/>
      <c r="PCN21" s="468"/>
      <c r="PCO21" s="468"/>
      <c r="PCP21" s="468"/>
      <c r="PCQ21" s="468"/>
      <c r="PCR21" s="468"/>
      <c r="PCS21" s="468"/>
      <c r="PCT21" s="468"/>
      <c r="PCU21" s="468"/>
      <c r="PCV21" s="468"/>
      <c r="PCW21" s="468"/>
      <c r="PCX21" s="468"/>
      <c r="PCY21" s="468"/>
      <c r="PCZ21" s="468"/>
      <c r="PDA21" s="468"/>
      <c r="PDB21" s="468"/>
      <c r="PDC21" s="468"/>
      <c r="PDD21" s="468"/>
      <c r="PDE21" s="468"/>
      <c r="PDF21" s="468"/>
      <c r="PDG21" s="468"/>
      <c r="PDH21" s="468"/>
      <c r="PDI21" s="468"/>
      <c r="PDJ21" s="468"/>
      <c r="PDK21" s="468"/>
      <c r="PDL21" s="468"/>
      <c r="PDM21" s="468"/>
      <c r="PDN21" s="468"/>
      <c r="PDO21" s="468"/>
      <c r="PDP21" s="468"/>
      <c r="PDQ21" s="468"/>
      <c r="PDR21" s="468"/>
      <c r="PDS21" s="468"/>
      <c r="PDT21" s="468"/>
      <c r="PDU21" s="468"/>
      <c r="PDV21" s="468"/>
      <c r="PDW21" s="468"/>
      <c r="PDX21" s="468"/>
      <c r="PDY21" s="468"/>
      <c r="PDZ21" s="468"/>
      <c r="PEA21" s="468"/>
      <c r="PEB21" s="468"/>
      <c r="PEC21" s="468"/>
      <c r="PED21" s="468"/>
      <c r="PEE21" s="468"/>
      <c r="PEF21" s="468"/>
      <c r="PEG21" s="468"/>
      <c r="PEH21" s="468"/>
      <c r="PEI21" s="468"/>
      <c r="PEJ21" s="468"/>
      <c r="PEK21" s="468"/>
      <c r="PEL21" s="468"/>
      <c r="PEM21" s="468"/>
      <c r="PEN21" s="468"/>
      <c r="PEO21" s="468"/>
      <c r="PEP21" s="468"/>
      <c r="PEQ21" s="468"/>
      <c r="PER21" s="468"/>
      <c r="PES21" s="468"/>
      <c r="PET21" s="468"/>
      <c r="PEU21" s="468"/>
      <c r="PEV21" s="468"/>
      <c r="PEW21" s="468"/>
      <c r="PEX21" s="468"/>
      <c r="PEY21" s="468"/>
      <c r="PEZ21" s="468"/>
      <c r="PFA21" s="468"/>
      <c r="PFB21" s="468"/>
      <c r="PFC21" s="468"/>
      <c r="PFD21" s="468"/>
      <c r="PFE21" s="468"/>
      <c r="PFF21" s="468"/>
      <c r="PFG21" s="468"/>
      <c r="PFH21" s="468"/>
      <c r="PFI21" s="468"/>
      <c r="PFJ21" s="468"/>
      <c r="PFK21" s="468"/>
      <c r="PFL21" s="468"/>
      <c r="PFM21" s="468"/>
      <c r="PFN21" s="468"/>
      <c r="PFO21" s="468"/>
      <c r="PFP21" s="468"/>
      <c r="PFQ21" s="468"/>
      <c r="PFR21" s="468"/>
      <c r="PFS21" s="468"/>
      <c r="PFT21" s="468"/>
      <c r="PFU21" s="468"/>
      <c r="PFV21" s="468"/>
      <c r="PFW21" s="468"/>
      <c r="PFX21" s="468"/>
      <c r="PFY21" s="468"/>
      <c r="PFZ21" s="468"/>
      <c r="PGA21" s="468"/>
      <c r="PGB21" s="468"/>
      <c r="PGC21" s="468"/>
      <c r="PGD21" s="468"/>
      <c r="PGE21" s="468"/>
      <c r="PGF21" s="468"/>
      <c r="PGG21" s="468"/>
      <c r="PGH21" s="468"/>
      <c r="PGI21" s="468"/>
      <c r="PGJ21" s="468"/>
      <c r="PGK21" s="468"/>
      <c r="PGL21" s="468"/>
      <c r="PGM21" s="468"/>
      <c r="PGN21" s="468"/>
      <c r="PGO21" s="468"/>
      <c r="PGP21" s="468"/>
      <c r="PGQ21" s="468"/>
      <c r="PGR21" s="468"/>
      <c r="PGS21" s="468"/>
      <c r="PGT21" s="468"/>
      <c r="PGU21" s="468"/>
      <c r="PGV21" s="468"/>
      <c r="PGW21" s="468"/>
      <c r="PGX21" s="468"/>
      <c r="PGY21" s="468"/>
      <c r="PGZ21" s="468"/>
      <c r="PHA21" s="468"/>
      <c r="PHB21" s="468"/>
      <c r="PHC21" s="468"/>
      <c r="PHD21" s="468"/>
      <c r="PHE21" s="468"/>
      <c r="PHF21" s="468"/>
      <c r="PHG21" s="468"/>
      <c r="PHH21" s="468"/>
      <c r="PHI21" s="468"/>
      <c r="PHJ21" s="468"/>
      <c r="PHK21" s="468"/>
      <c r="PHL21" s="468"/>
      <c r="PHM21" s="468"/>
      <c r="PHN21" s="468"/>
      <c r="PHO21" s="468"/>
      <c r="PHP21" s="468"/>
      <c r="PHQ21" s="468"/>
      <c r="PHR21" s="468"/>
      <c r="PHS21" s="468"/>
      <c r="PHT21" s="468"/>
      <c r="PHU21" s="468"/>
      <c r="PHV21" s="468"/>
      <c r="PHW21" s="468"/>
      <c r="PHX21" s="468"/>
      <c r="PHY21" s="468"/>
      <c r="PHZ21" s="468"/>
      <c r="PIA21" s="468"/>
      <c r="PIB21" s="468"/>
      <c r="PIC21" s="468"/>
      <c r="PID21" s="468"/>
      <c r="PIE21" s="468"/>
      <c r="PIF21" s="468"/>
      <c r="PIG21" s="468"/>
      <c r="PIH21" s="468"/>
      <c r="PII21" s="468"/>
      <c r="PIJ21" s="468"/>
      <c r="PIK21" s="468"/>
      <c r="PIL21" s="468"/>
      <c r="PIM21" s="468"/>
      <c r="PIN21" s="468"/>
      <c r="PIO21" s="468"/>
      <c r="PIP21" s="468"/>
      <c r="PIQ21" s="468"/>
      <c r="PIR21" s="468"/>
      <c r="PIS21" s="468"/>
      <c r="PIT21" s="468"/>
      <c r="PIU21" s="468"/>
      <c r="PIV21" s="468"/>
      <c r="PIW21" s="468"/>
      <c r="PIX21" s="468"/>
      <c r="PIY21" s="468"/>
      <c r="PIZ21" s="468"/>
      <c r="PJA21" s="468"/>
      <c r="PJB21" s="468"/>
      <c r="PJC21" s="468"/>
      <c r="PJD21" s="468"/>
      <c r="PJE21" s="468"/>
      <c r="PJF21" s="468"/>
      <c r="PJG21" s="468"/>
      <c r="PJH21" s="468"/>
      <c r="PJI21" s="468"/>
      <c r="PJJ21" s="468"/>
      <c r="PJK21" s="468"/>
      <c r="PJL21" s="468"/>
      <c r="PJM21" s="468"/>
      <c r="PJN21" s="468"/>
      <c r="PJO21" s="468"/>
      <c r="PJP21" s="468"/>
      <c r="PJQ21" s="468"/>
      <c r="PJR21" s="468"/>
      <c r="PJS21" s="468"/>
      <c r="PJT21" s="468"/>
      <c r="PJU21" s="468"/>
      <c r="PJV21" s="468"/>
      <c r="PJW21" s="468"/>
      <c r="PJX21" s="468"/>
      <c r="PJY21" s="468"/>
      <c r="PJZ21" s="468"/>
      <c r="PKA21" s="468"/>
      <c r="PKB21" s="468"/>
      <c r="PKC21" s="468"/>
      <c r="PKD21" s="468"/>
      <c r="PKE21" s="468"/>
      <c r="PKF21" s="468"/>
      <c r="PKG21" s="468"/>
      <c r="PKH21" s="468"/>
      <c r="PKI21" s="468"/>
      <c r="PKJ21" s="468"/>
      <c r="PKK21" s="468"/>
      <c r="PKL21" s="468"/>
      <c r="PKM21" s="468"/>
      <c r="PKN21" s="468"/>
      <c r="PKO21" s="468"/>
      <c r="PKP21" s="468"/>
      <c r="PKQ21" s="468"/>
      <c r="PKR21" s="468"/>
      <c r="PKS21" s="468"/>
      <c r="PKT21" s="468"/>
      <c r="PKU21" s="468"/>
      <c r="PKV21" s="468"/>
      <c r="PKW21" s="468"/>
      <c r="PKX21" s="468"/>
      <c r="PKY21" s="468"/>
      <c r="PKZ21" s="468"/>
      <c r="PLA21" s="468"/>
      <c r="PLB21" s="468"/>
      <c r="PLC21" s="468"/>
      <c r="PLD21" s="468"/>
      <c r="PLE21" s="468"/>
      <c r="PLF21" s="468"/>
      <c r="PLG21" s="468"/>
      <c r="PLH21" s="468"/>
      <c r="PLI21" s="468"/>
      <c r="PLJ21" s="468"/>
      <c r="PLK21" s="468"/>
      <c r="PLL21" s="468"/>
      <c r="PLM21" s="468"/>
      <c r="PLN21" s="468"/>
      <c r="PLO21" s="468"/>
      <c r="PLP21" s="468"/>
      <c r="PLQ21" s="468"/>
      <c r="PLR21" s="468"/>
      <c r="PLS21" s="468"/>
      <c r="PLT21" s="468"/>
      <c r="PLU21" s="468"/>
      <c r="PLV21" s="468"/>
      <c r="PLW21" s="468"/>
      <c r="PLX21" s="468"/>
      <c r="PLY21" s="468"/>
      <c r="PLZ21" s="468"/>
      <c r="PMA21" s="468"/>
      <c r="PMB21" s="468"/>
      <c r="PMC21" s="468"/>
      <c r="PMD21" s="468"/>
      <c r="PME21" s="468"/>
      <c r="PMF21" s="468"/>
      <c r="PMG21" s="468"/>
      <c r="PMH21" s="468"/>
      <c r="PMI21" s="468"/>
      <c r="PMJ21" s="468"/>
      <c r="PMK21" s="468"/>
      <c r="PML21" s="468"/>
      <c r="PMM21" s="468"/>
      <c r="PMN21" s="468"/>
      <c r="PMO21" s="468"/>
      <c r="PMP21" s="468"/>
      <c r="PMQ21" s="468"/>
      <c r="PMR21" s="468"/>
      <c r="PMS21" s="468"/>
      <c r="PMT21" s="468"/>
      <c r="PMU21" s="468"/>
      <c r="PMV21" s="468"/>
      <c r="PMW21" s="468"/>
      <c r="PMX21" s="468"/>
      <c r="PMY21" s="468"/>
      <c r="PMZ21" s="468"/>
      <c r="PNA21" s="468"/>
      <c r="PNB21" s="468"/>
      <c r="PNC21" s="468"/>
      <c r="PND21" s="468"/>
      <c r="PNE21" s="468"/>
      <c r="PNF21" s="468"/>
      <c r="PNG21" s="468"/>
      <c r="PNH21" s="468"/>
      <c r="PNI21" s="468"/>
      <c r="PNJ21" s="468"/>
      <c r="PNK21" s="468"/>
      <c r="PNL21" s="468"/>
      <c r="PNM21" s="468"/>
      <c r="PNN21" s="468"/>
      <c r="PNO21" s="468"/>
      <c r="PNP21" s="468"/>
      <c r="PNQ21" s="468"/>
      <c r="PNR21" s="468"/>
      <c r="PNS21" s="468"/>
      <c r="PNT21" s="468"/>
      <c r="PNU21" s="468"/>
      <c r="PNV21" s="468"/>
      <c r="PNW21" s="468"/>
      <c r="PNX21" s="468"/>
      <c r="PNY21" s="468"/>
      <c r="PNZ21" s="468"/>
      <c r="POA21" s="468"/>
      <c r="POB21" s="468"/>
      <c r="POC21" s="468"/>
      <c r="POD21" s="468"/>
      <c r="POE21" s="468"/>
      <c r="POF21" s="468"/>
      <c r="POG21" s="468"/>
      <c r="POH21" s="468"/>
      <c r="POI21" s="468"/>
      <c r="POJ21" s="468"/>
      <c r="POK21" s="468"/>
      <c r="POL21" s="468"/>
      <c r="POM21" s="468"/>
      <c r="PON21" s="468"/>
      <c r="POO21" s="468"/>
      <c r="POP21" s="468"/>
      <c r="POQ21" s="468"/>
      <c r="POR21" s="468"/>
      <c r="POS21" s="468"/>
      <c r="POT21" s="468"/>
      <c r="POU21" s="468"/>
      <c r="POV21" s="468"/>
      <c r="POW21" s="468"/>
      <c r="POX21" s="468"/>
      <c r="POY21" s="468"/>
      <c r="POZ21" s="468"/>
      <c r="PPA21" s="468"/>
      <c r="PPB21" s="468"/>
      <c r="PPC21" s="468"/>
      <c r="PPD21" s="468"/>
      <c r="PPE21" s="468"/>
      <c r="PPF21" s="468"/>
      <c r="PPG21" s="468"/>
      <c r="PPH21" s="468"/>
      <c r="PPI21" s="468"/>
      <c r="PPJ21" s="468"/>
      <c r="PPK21" s="468"/>
      <c r="PPL21" s="468"/>
      <c r="PPM21" s="468"/>
      <c r="PPN21" s="468"/>
      <c r="PPO21" s="468"/>
      <c r="PPP21" s="468"/>
      <c r="PPQ21" s="468"/>
      <c r="PPR21" s="468"/>
      <c r="PPS21" s="468"/>
      <c r="PPT21" s="468"/>
      <c r="PPU21" s="468"/>
      <c r="PPV21" s="468"/>
      <c r="PPW21" s="468"/>
      <c r="PPX21" s="468"/>
      <c r="PPY21" s="468"/>
      <c r="PPZ21" s="468"/>
      <c r="PQA21" s="468"/>
      <c r="PQB21" s="468"/>
      <c r="PQC21" s="468"/>
      <c r="PQD21" s="468"/>
      <c r="PQE21" s="468"/>
      <c r="PQF21" s="468"/>
      <c r="PQG21" s="468"/>
      <c r="PQH21" s="468"/>
      <c r="PQI21" s="468"/>
      <c r="PQJ21" s="468"/>
      <c r="PQK21" s="468"/>
      <c r="PQL21" s="468"/>
      <c r="PQM21" s="468"/>
      <c r="PQN21" s="468"/>
      <c r="PQO21" s="468"/>
      <c r="PQP21" s="468"/>
      <c r="PQQ21" s="468"/>
      <c r="PQR21" s="468"/>
      <c r="PQS21" s="468"/>
      <c r="PQT21" s="468"/>
      <c r="PQU21" s="468"/>
      <c r="PQV21" s="468"/>
      <c r="PQW21" s="468"/>
      <c r="PQX21" s="468"/>
      <c r="PQY21" s="468"/>
      <c r="PQZ21" s="468"/>
      <c r="PRA21" s="468"/>
      <c r="PRB21" s="468"/>
      <c r="PRC21" s="468"/>
      <c r="PRD21" s="468"/>
      <c r="PRE21" s="468"/>
      <c r="PRF21" s="468"/>
      <c r="PRG21" s="468"/>
      <c r="PRH21" s="468"/>
      <c r="PRI21" s="468"/>
      <c r="PRJ21" s="468"/>
      <c r="PRK21" s="468"/>
      <c r="PRL21" s="468"/>
      <c r="PRM21" s="468"/>
      <c r="PRN21" s="468"/>
      <c r="PRO21" s="468"/>
      <c r="PRP21" s="468"/>
      <c r="PRQ21" s="468"/>
      <c r="PRR21" s="468"/>
      <c r="PRS21" s="468"/>
      <c r="PRT21" s="468"/>
      <c r="PRU21" s="468"/>
      <c r="PRV21" s="468"/>
      <c r="PRW21" s="468"/>
      <c r="PRX21" s="468"/>
      <c r="PRY21" s="468"/>
      <c r="PRZ21" s="468"/>
      <c r="PSA21" s="468"/>
      <c r="PSB21" s="468"/>
      <c r="PSC21" s="468"/>
      <c r="PSD21" s="468"/>
      <c r="PSE21" s="468"/>
      <c r="PSF21" s="468"/>
      <c r="PSG21" s="468"/>
      <c r="PSH21" s="468"/>
      <c r="PSI21" s="468"/>
      <c r="PSJ21" s="468"/>
      <c r="PSK21" s="468"/>
      <c r="PSL21" s="468"/>
      <c r="PSM21" s="468"/>
      <c r="PSN21" s="468"/>
      <c r="PSO21" s="468"/>
      <c r="PSP21" s="468"/>
      <c r="PSQ21" s="468"/>
      <c r="PSR21" s="468"/>
      <c r="PSS21" s="468"/>
      <c r="PST21" s="468"/>
      <c r="PSU21" s="468"/>
      <c r="PSV21" s="468"/>
      <c r="PSW21" s="468"/>
      <c r="PSX21" s="468"/>
      <c r="PSY21" s="468"/>
      <c r="PSZ21" s="468"/>
      <c r="PTA21" s="468"/>
      <c r="PTB21" s="468"/>
      <c r="PTC21" s="468"/>
      <c r="PTD21" s="468"/>
      <c r="PTE21" s="468"/>
      <c r="PTF21" s="468"/>
      <c r="PTG21" s="468"/>
      <c r="PTH21" s="468"/>
      <c r="PTI21" s="468"/>
      <c r="PTJ21" s="468"/>
      <c r="PTK21" s="468"/>
      <c r="PTL21" s="468"/>
      <c r="PTM21" s="468"/>
      <c r="PTN21" s="468"/>
      <c r="PTO21" s="468"/>
      <c r="PTP21" s="468"/>
      <c r="PTQ21" s="468"/>
      <c r="PTR21" s="468"/>
      <c r="PTS21" s="468"/>
      <c r="PTT21" s="468"/>
      <c r="PTU21" s="468"/>
      <c r="PTV21" s="468"/>
      <c r="PTW21" s="468"/>
      <c r="PTX21" s="468"/>
      <c r="PTY21" s="468"/>
      <c r="PTZ21" s="468"/>
      <c r="PUA21" s="468"/>
      <c r="PUB21" s="468"/>
      <c r="PUC21" s="468"/>
      <c r="PUD21" s="468"/>
      <c r="PUE21" s="468"/>
      <c r="PUF21" s="468"/>
      <c r="PUG21" s="468"/>
      <c r="PUH21" s="468"/>
      <c r="PUI21" s="468"/>
      <c r="PUJ21" s="468"/>
      <c r="PUK21" s="468"/>
      <c r="PUL21" s="468"/>
      <c r="PUM21" s="468"/>
      <c r="PUN21" s="468"/>
      <c r="PUO21" s="468"/>
      <c r="PUP21" s="468"/>
      <c r="PUQ21" s="468"/>
      <c r="PUR21" s="468"/>
      <c r="PUS21" s="468"/>
      <c r="PUT21" s="468"/>
      <c r="PUU21" s="468"/>
      <c r="PUV21" s="468"/>
      <c r="PUW21" s="468"/>
      <c r="PUX21" s="468"/>
      <c r="PUY21" s="468"/>
      <c r="PUZ21" s="468"/>
      <c r="PVA21" s="468"/>
      <c r="PVB21" s="468"/>
      <c r="PVC21" s="468"/>
      <c r="PVD21" s="468"/>
      <c r="PVE21" s="468"/>
      <c r="PVF21" s="468"/>
      <c r="PVG21" s="468"/>
      <c r="PVH21" s="468"/>
      <c r="PVI21" s="468"/>
      <c r="PVJ21" s="468"/>
      <c r="PVK21" s="468"/>
      <c r="PVL21" s="468"/>
      <c r="PVM21" s="468"/>
      <c r="PVN21" s="468"/>
      <c r="PVO21" s="468"/>
      <c r="PVP21" s="468"/>
      <c r="PVQ21" s="468"/>
      <c r="PVR21" s="468"/>
      <c r="PVS21" s="468"/>
      <c r="PVT21" s="468"/>
      <c r="PVU21" s="468"/>
      <c r="PVV21" s="468"/>
      <c r="PVW21" s="468"/>
      <c r="PVX21" s="468"/>
      <c r="PVY21" s="468"/>
      <c r="PVZ21" s="468"/>
      <c r="PWA21" s="468"/>
      <c r="PWB21" s="468"/>
      <c r="PWC21" s="468"/>
      <c r="PWD21" s="468"/>
      <c r="PWE21" s="468"/>
      <c r="PWF21" s="468"/>
      <c r="PWG21" s="468"/>
      <c r="PWH21" s="468"/>
      <c r="PWI21" s="468"/>
      <c r="PWJ21" s="468"/>
      <c r="PWK21" s="468"/>
      <c r="PWL21" s="468"/>
      <c r="PWM21" s="468"/>
      <c r="PWN21" s="468"/>
      <c r="PWO21" s="468"/>
      <c r="PWP21" s="468"/>
      <c r="PWQ21" s="468"/>
      <c r="PWR21" s="468"/>
      <c r="PWS21" s="468"/>
      <c r="PWT21" s="468"/>
      <c r="PWU21" s="468"/>
      <c r="PWV21" s="468"/>
      <c r="PWW21" s="468"/>
      <c r="PWX21" s="468"/>
      <c r="PWY21" s="468"/>
      <c r="PWZ21" s="468"/>
      <c r="PXA21" s="468"/>
      <c r="PXB21" s="468"/>
      <c r="PXC21" s="468"/>
      <c r="PXD21" s="468"/>
      <c r="PXE21" s="468"/>
      <c r="PXF21" s="468"/>
      <c r="PXG21" s="468"/>
      <c r="PXH21" s="468"/>
      <c r="PXI21" s="468"/>
      <c r="PXJ21" s="468"/>
      <c r="PXK21" s="468"/>
      <c r="PXL21" s="468"/>
      <c r="PXM21" s="468"/>
      <c r="PXN21" s="468"/>
      <c r="PXO21" s="468"/>
      <c r="PXP21" s="468"/>
      <c r="PXQ21" s="468"/>
      <c r="PXR21" s="468"/>
      <c r="PXS21" s="468"/>
      <c r="PXT21" s="468"/>
      <c r="PXU21" s="468"/>
      <c r="PXV21" s="468"/>
      <c r="PXW21" s="468"/>
      <c r="PXX21" s="468"/>
      <c r="PXY21" s="468"/>
      <c r="PXZ21" s="468"/>
      <c r="PYA21" s="468"/>
      <c r="PYB21" s="468"/>
      <c r="PYC21" s="468"/>
      <c r="PYD21" s="468"/>
      <c r="PYE21" s="468"/>
      <c r="PYF21" s="468"/>
      <c r="PYG21" s="468"/>
      <c r="PYH21" s="468"/>
      <c r="PYI21" s="468"/>
      <c r="PYJ21" s="468"/>
      <c r="PYK21" s="468"/>
      <c r="PYL21" s="468"/>
      <c r="PYM21" s="468"/>
      <c r="PYN21" s="468"/>
      <c r="PYO21" s="468"/>
      <c r="PYP21" s="468"/>
      <c r="PYQ21" s="468"/>
      <c r="PYR21" s="468"/>
      <c r="PYS21" s="468"/>
      <c r="PYT21" s="468"/>
      <c r="PYU21" s="468"/>
      <c r="PYV21" s="468"/>
      <c r="PYW21" s="468"/>
      <c r="PYX21" s="468"/>
      <c r="PYY21" s="468"/>
      <c r="PYZ21" s="468"/>
      <c r="PZA21" s="468"/>
      <c r="PZB21" s="468"/>
      <c r="PZC21" s="468"/>
      <c r="PZD21" s="468"/>
      <c r="PZE21" s="468"/>
      <c r="PZF21" s="468"/>
      <c r="PZG21" s="468"/>
      <c r="PZH21" s="468"/>
      <c r="PZI21" s="468"/>
      <c r="PZJ21" s="468"/>
      <c r="PZK21" s="468"/>
      <c r="PZL21" s="468"/>
      <c r="PZM21" s="468"/>
      <c r="PZN21" s="468"/>
      <c r="PZO21" s="468"/>
      <c r="PZP21" s="468"/>
      <c r="PZQ21" s="468"/>
      <c r="PZR21" s="468"/>
      <c r="PZS21" s="468"/>
      <c r="PZT21" s="468"/>
      <c r="PZU21" s="468"/>
      <c r="PZV21" s="468"/>
      <c r="PZW21" s="468"/>
      <c r="PZX21" s="468"/>
      <c r="PZY21" s="468"/>
      <c r="PZZ21" s="468"/>
      <c r="QAA21" s="468"/>
      <c r="QAB21" s="468"/>
      <c r="QAC21" s="468"/>
      <c r="QAD21" s="468"/>
      <c r="QAE21" s="468"/>
      <c r="QAF21" s="468"/>
      <c r="QAG21" s="468"/>
      <c r="QAH21" s="468"/>
      <c r="QAI21" s="468"/>
      <c r="QAJ21" s="468"/>
      <c r="QAK21" s="468"/>
      <c r="QAL21" s="468"/>
      <c r="QAM21" s="468"/>
      <c r="QAN21" s="468"/>
      <c r="QAO21" s="468"/>
      <c r="QAP21" s="468"/>
      <c r="QAQ21" s="468"/>
      <c r="QAR21" s="468"/>
      <c r="QAS21" s="468"/>
      <c r="QAT21" s="468"/>
      <c r="QAU21" s="468"/>
      <c r="QAV21" s="468"/>
      <c r="QAW21" s="468"/>
      <c r="QAX21" s="468"/>
      <c r="QAY21" s="468"/>
      <c r="QAZ21" s="468"/>
      <c r="QBA21" s="468"/>
      <c r="QBB21" s="468"/>
      <c r="QBC21" s="468"/>
      <c r="QBD21" s="468"/>
      <c r="QBE21" s="468"/>
      <c r="QBF21" s="468"/>
      <c r="QBG21" s="468"/>
      <c r="QBH21" s="468"/>
      <c r="QBI21" s="468"/>
      <c r="QBJ21" s="468"/>
      <c r="QBK21" s="468"/>
      <c r="QBL21" s="468"/>
      <c r="QBM21" s="468"/>
      <c r="QBN21" s="468"/>
      <c r="QBO21" s="468"/>
      <c r="QBP21" s="468"/>
      <c r="QBQ21" s="468"/>
      <c r="QBR21" s="468"/>
      <c r="QBS21" s="468"/>
      <c r="QBT21" s="468"/>
      <c r="QBU21" s="468"/>
      <c r="QBV21" s="468"/>
      <c r="QBW21" s="468"/>
      <c r="QBX21" s="468"/>
      <c r="QBY21" s="468"/>
      <c r="QBZ21" s="468"/>
      <c r="QCA21" s="468"/>
      <c r="QCB21" s="468"/>
      <c r="QCC21" s="468"/>
      <c r="QCD21" s="468"/>
      <c r="QCE21" s="468"/>
      <c r="QCF21" s="468"/>
      <c r="QCG21" s="468"/>
      <c r="QCH21" s="468"/>
      <c r="QCI21" s="468"/>
      <c r="QCJ21" s="468"/>
      <c r="QCK21" s="468"/>
      <c r="QCL21" s="468"/>
      <c r="QCM21" s="468"/>
      <c r="QCN21" s="468"/>
      <c r="QCO21" s="468"/>
      <c r="QCP21" s="468"/>
      <c r="QCQ21" s="468"/>
      <c r="QCR21" s="468"/>
      <c r="QCS21" s="468"/>
      <c r="QCT21" s="468"/>
      <c r="QCU21" s="468"/>
      <c r="QCV21" s="468"/>
      <c r="QCW21" s="468"/>
      <c r="QCX21" s="468"/>
      <c r="QCY21" s="468"/>
      <c r="QCZ21" s="468"/>
      <c r="QDA21" s="468"/>
      <c r="QDB21" s="468"/>
      <c r="QDC21" s="468"/>
      <c r="QDD21" s="468"/>
      <c r="QDE21" s="468"/>
      <c r="QDF21" s="468"/>
      <c r="QDG21" s="468"/>
      <c r="QDH21" s="468"/>
      <c r="QDI21" s="468"/>
      <c r="QDJ21" s="468"/>
      <c r="QDK21" s="468"/>
      <c r="QDL21" s="468"/>
      <c r="QDM21" s="468"/>
      <c r="QDN21" s="468"/>
      <c r="QDO21" s="468"/>
      <c r="QDP21" s="468"/>
      <c r="QDQ21" s="468"/>
      <c r="QDR21" s="468"/>
      <c r="QDS21" s="468"/>
      <c r="QDT21" s="468"/>
      <c r="QDU21" s="468"/>
      <c r="QDV21" s="468"/>
      <c r="QDW21" s="468"/>
      <c r="QDX21" s="468"/>
      <c r="QDY21" s="468"/>
      <c r="QDZ21" s="468"/>
      <c r="QEA21" s="468"/>
      <c r="QEB21" s="468"/>
      <c r="QEC21" s="468"/>
      <c r="QED21" s="468"/>
      <c r="QEE21" s="468"/>
      <c r="QEF21" s="468"/>
      <c r="QEG21" s="468"/>
      <c r="QEH21" s="468"/>
      <c r="QEI21" s="468"/>
      <c r="QEJ21" s="468"/>
      <c r="QEK21" s="468"/>
      <c r="QEL21" s="468"/>
      <c r="QEM21" s="468"/>
      <c r="QEN21" s="468"/>
      <c r="QEO21" s="468"/>
      <c r="QEP21" s="468"/>
      <c r="QEQ21" s="468"/>
      <c r="QER21" s="468"/>
      <c r="QES21" s="468"/>
      <c r="QET21" s="468"/>
      <c r="QEU21" s="468"/>
      <c r="QEV21" s="468"/>
      <c r="QEW21" s="468"/>
      <c r="QEX21" s="468"/>
      <c r="QEY21" s="468"/>
      <c r="QEZ21" s="468"/>
      <c r="QFA21" s="468"/>
      <c r="QFB21" s="468"/>
      <c r="QFC21" s="468"/>
      <c r="QFD21" s="468"/>
      <c r="QFE21" s="468"/>
      <c r="QFF21" s="468"/>
      <c r="QFG21" s="468"/>
      <c r="QFH21" s="468"/>
      <c r="QFI21" s="468"/>
      <c r="QFJ21" s="468"/>
      <c r="QFK21" s="468"/>
      <c r="QFL21" s="468"/>
      <c r="QFM21" s="468"/>
      <c r="QFN21" s="468"/>
      <c r="QFO21" s="468"/>
      <c r="QFP21" s="468"/>
      <c r="QFQ21" s="468"/>
      <c r="QFR21" s="468"/>
      <c r="QFS21" s="468"/>
      <c r="QFT21" s="468"/>
      <c r="QFU21" s="468"/>
      <c r="QFV21" s="468"/>
      <c r="QFW21" s="468"/>
      <c r="QFX21" s="468"/>
      <c r="QFY21" s="468"/>
      <c r="QFZ21" s="468"/>
      <c r="QGA21" s="468"/>
      <c r="QGB21" s="468"/>
      <c r="QGC21" s="468"/>
      <c r="QGD21" s="468"/>
      <c r="QGE21" s="468"/>
      <c r="QGF21" s="468"/>
      <c r="QGG21" s="468"/>
      <c r="QGH21" s="468"/>
      <c r="QGI21" s="468"/>
      <c r="QGJ21" s="468"/>
      <c r="QGK21" s="468"/>
      <c r="QGL21" s="468"/>
      <c r="QGM21" s="468"/>
      <c r="QGN21" s="468"/>
      <c r="QGO21" s="468"/>
      <c r="QGP21" s="468"/>
      <c r="QGQ21" s="468"/>
      <c r="QGR21" s="468"/>
      <c r="QGS21" s="468"/>
      <c r="QGT21" s="468"/>
      <c r="QGU21" s="468"/>
      <c r="QGV21" s="468"/>
      <c r="QGW21" s="468"/>
      <c r="QGX21" s="468"/>
      <c r="QGY21" s="468"/>
      <c r="QGZ21" s="468"/>
      <c r="QHA21" s="468"/>
      <c r="QHB21" s="468"/>
      <c r="QHC21" s="468"/>
      <c r="QHD21" s="468"/>
      <c r="QHE21" s="468"/>
      <c r="QHF21" s="468"/>
      <c r="QHG21" s="468"/>
      <c r="QHH21" s="468"/>
      <c r="QHI21" s="468"/>
      <c r="QHJ21" s="468"/>
      <c r="QHK21" s="468"/>
      <c r="QHL21" s="468"/>
      <c r="QHM21" s="468"/>
      <c r="QHN21" s="468"/>
      <c r="QHO21" s="468"/>
      <c r="QHP21" s="468"/>
      <c r="QHQ21" s="468"/>
      <c r="QHR21" s="468"/>
      <c r="QHS21" s="468"/>
      <c r="QHT21" s="468"/>
      <c r="QHU21" s="468"/>
      <c r="QHV21" s="468"/>
      <c r="QHW21" s="468"/>
      <c r="QHX21" s="468"/>
      <c r="QHY21" s="468"/>
      <c r="QHZ21" s="468"/>
      <c r="QIA21" s="468"/>
      <c r="QIB21" s="468"/>
      <c r="QIC21" s="468"/>
      <c r="QID21" s="468"/>
      <c r="QIE21" s="468"/>
      <c r="QIF21" s="468"/>
      <c r="QIG21" s="468"/>
      <c r="QIH21" s="468"/>
      <c r="QII21" s="468"/>
      <c r="QIJ21" s="468"/>
      <c r="QIK21" s="468"/>
      <c r="QIL21" s="468"/>
      <c r="QIM21" s="468"/>
      <c r="QIN21" s="468"/>
      <c r="QIO21" s="468"/>
      <c r="QIP21" s="468"/>
      <c r="QIQ21" s="468"/>
      <c r="QIR21" s="468"/>
      <c r="QIS21" s="468"/>
      <c r="QIT21" s="468"/>
      <c r="QIU21" s="468"/>
      <c r="QIV21" s="468"/>
      <c r="QIW21" s="468"/>
      <c r="QIX21" s="468"/>
      <c r="QIY21" s="468"/>
      <c r="QIZ21" s="468"/>
      <c r="QJA21" s="468"/>
      <c r="QJB21" s="468"/>
      <c r="QJC21" s="468"/>
      <c r="QJD21" s="468"/>
      <c r="QJE21" s="468"/>
      <c r="QJF21" s="468"/>
      <c r="QJG21" s="468"/>
      <c r="QJH21" s="468"/>
      <c r="QJI21" s="468"/>
      <c r="QJJ21" s="468"/>
      <c r="QJK21" s="468"/>
      <c r="QJL21" s="468"/>
      <c r="QJM21" s="468"/>
      <c r="QJN21" s="468"/>
      <c r="QJO21" s="468"/>
      <c r="QJP21" s="468"/>
      <c r="QJQ21" s="468"/>
      <c r="QJR21" s="468"/>
      <c r="QJS21" s="468"/>
      <c r="QJT21" s="468"/>
      <c r="QJU21" s="468"/>
      <c r="QJV21" s="468"/>
      <c r="QJW21" s="468"/>
      <c r="QJX21" s="468"/>
      <c r="QJY21" s="468"/>
      <c r="QJZ21" s="468"/>
      <c r="QKA21" s="468"/>
      <c r="QKB21" s="468"/>
      <c r="QKC21" s="468"/>
      <c r="QKD21" s="468"/>
      <c r="QKE21" s="468"/>
      <c r="QKF21" s="468"/>
      <c r="QKG21" s="468"/>
      <c r="QKH21" s="468"/>
      <c r="QKI21" s="468"/>
      <c r="QKJ21" s="468"/>
      <c r="QKK21" s="468"/>
      <c r="QKL21" s="468"/>
      <c r="QKM21" s="468"/>
      <c r="QKN21" s="468"/>
      <c r="QKO21" s="468"/>
      <c r="QKP21" s="468"/>
      <c r="QKQ21" s="468"/>
      <c r="QKR21" s="468"/>
      <c r="QKS21" s="468"/>
      <c r="QKT21" s="468"/>
      <c r="QKU21" s="468"/>
      <c r="QKV21" s="468"/>
      <c r="QKW21" s="468"/>
      <c r="QKX21" s="468"/>
      <c r="QKY21" s="468"/>
      <c r="QKZ21" s="468"/>
      <c r="QLA21" s="468"/>
      <c r="QLB21" s="468"/>
      <c r="QLC21" s="468"/>
      <c r="QLD21" s="468"/>
      <c r="QLE21" s="468"/>
      <c r="QLF21" s="468"/>
      <c r="QLG21" s="468"/>
      <c r="QLH21" s="468"/>
      <c r="QLI21" s="468"/>
      <c r="QLJ21" s="468"/>
      <c r="QLK21" s="468"/>
      <c r="QLL21" s="468"/>
      <c r="QLM21" s="468"/>
      <c r="QLN21" s="468"/>
      <c r="QLO21" s="468"/>
      <c r="QLP21" s="468"/>
      <c r="QLQ21" s="468"/>
      <c r="QLR21" s="468"/>
      <c r="QLS21" s="468"/>
      <c r="QLT21" s="468"/>
      <c r="QLU21" s="468"/>
      <c r="QLV21" s="468"/>
      <c r="QLW21" s="468"/>
      <c r="QLX21" s="468"/>
      <c r="QLY21" s="468"/>
      <c r="QLZ21" s="468"/>
      <c r="QMA21" s="468"/>
      <c r="QMB21" s="468"/>
      <c r="QMC21" s="468"/>
      <c r="QMD21" s="468"/>
      <c r="QME21" s="468"/>
      <c r="QMF21" s="468"/>
      <c r="QMG21" s="468"/>
      <c r="QMH21" s="468"/>
      <c r="QMI21" s="468"/>
      <c r="QMJ21" s="468"/>
      <c r="QMK21" s="468"/>
      <c r="QML21" s="468"/>
      <c r="QMM21" s="468"/>
      <c r="QMN21" s="468"/>
      <c r="QMO21" s="468"/>
      <c r="QMP21" s="468"/>
      <c r="QMQ21" s="468"/>
      <c r="QMR21" s="468"/>
      <c r="QMS21" s="468"/>
      <c r="QMT21" s="468"/>
      <c r="QMU21" s="468"/>
      <c r="QMV21" s="468"/>
      <c r="QMW21" s="468"/>
      <c r="QMX21" s="468"/>
      <c r="QMY21" s="468"/>
      <c r="QMZ21" s="468"/>
      <c r="QNA21" s="468"/>
      <c r="QNB21" s="468"/>
      <c r="QNC21" s="468"/>
      <c r="QND21" s="468"/>
      <c r="QNE21" s="468"/>
      <c r="QNF21" s="468"/>
      <c r="QNG21" s="468"/>
      <c r="QNH21" s="468"/>
      <c r="QNI21" s="468"/>
      <c r="QNJ21" s="468"/>
      <c r="QNK21" s="468"/>
      <c r="QNL21" s="468"/>
      <c r="QNM21" s="468"/>
      <c r="QNN21" s="468"/>
      <c r="QNO21" s="468"/>
      <c r="QNP21" s="468"/>
      <c r="QNQ21" s="468"/>
      <c r="QNR21" s="468"/>
      <c r="QNS21" s="468"/>
      <c r="QNT21" s="468"/>
      <c r="QNU21" s="468"/>
      <c r="QNV21" s="468"/>
      <c r="QNW21" s="468"/>
      <c r="QNX21" s="468"/>
      <c r="QNY21" s="468"/>
      <c r="QNZ21" s="468"/>
      <c r="QOA21" s="468"/>
      <c r="QOB21" s="468"/>
      <c r="QOC21" s="468"/>
      <c r="QOD21" s="468"/>
      <c r="QOE21" s="468"/>
      <c r="QOF21" s="468"/>
      <c r="QOG21" s="468"/>
      <c r="QOH21" s="468"/>
      <c r="QOI21" s="468"/>
      <c r="QOJ21" s="468"/>
      <c r="QOK21" s="468"/>
      <c r="QOL21" s="468"/>
      <c r="QOM21" s="468"/>
      <c r="QON21" s="468"/>
      <c r="QOO21" s="468"/>
      <c r="QOP21" s="468"/>
      <c r="QOQ21" s="468"/>
      <c r="QOR21" s="468"/>
      <c r="QOS21" s="468"/>
      <c r="QOT21" s="468"/>
      <c r="QOU21" s="468"/>
      <c r="QOV21" s="468"/>
      <c r="QOW21" s="468"/>
      <c r="QOX21" s="468"/>
      <c r="QOY21" s="468"/>
      <c r="QOZ21" s="468"/>
      <c r="QPA21" s="468"/>
      <c r="QPB21" s="468"/>
      <c r="QPC21" s="468"/>
      <c r="QPD21" s="468"/>
      <c r="QPE21" s="468"/>
      <c r="QPF21" s="468"/>
      <c r="QPG21" s="468"/>
      <c r="QPH21" s="468"/>
      <c r="QPI21" s="468"/>
      <c r="QPJ21" s="468"/>
      <c r="QPK21" s="468"/>
      <c r="QPL21" s="468"/>
      <c r="QPM21" s="468"/>
      <c r="QPN21" s="468"/>
      <c r="QPO21" s="468"/>
      <c r="QPP21" s="468"/>
      <c r="QPQ21" s="468"/>
      <c r="QPR21" s="468"/>
      <c r="QPS21" s="468"/>
      <c r="QPT21" s="468"/>
      <c r="QPU21" s="468"/>
      <c r="QPV21" s="468"/>
      <c r="QPW21" s="468"/>
      <c r="QPX21" s="468"/>
      <c r="QPY21" s="468"/>
      <c r="QPZ21" s="468"/>
      <c r="QQA21" s="468"/>
      <c r="QQB21" s="468"/>
      <c r="QQC21" s="468"/>
      <c r="QQD21" s="468"/>
      <c r="QQE21" s="468"/>
      <c r="QQF21" s="468"/>
      <c r="QQG21" s="468"/>
      <c r="QQH21" s="468"/>
      <c r="QQI21" s="468"/>
      <c r="QQJ21" s="468"/>
      <c r="QQK21" s="468"/>
      <c r="QQL21" s="468"/>
      <c r="QQM21" s="468"/>
      <c r="QQN21" s="468"/>
      <c r="QQO21" s="468"/>
      <c r="QQP21" s="468"/>
      <c r="QQQ21" s="468"/>
      <c r="QQR21" s="468"/>
      <c r="QQS21" s="468"/>
      <c r="QQT21" s="468"/>
      <c r="QQU21" s="468"/>
      <c r="QQV21" s="468"/>
      <c r="QQW21" s="468"/>
      <c r="QQX21" s="468"/>
      <c r="QQY21" s="468"/>
      <c r="QQZ21" s="468"/>
      <c r="QRA21" s="468"/>
      <c r="QRB21" s="468"/>
      <c r="QRC21" s="468"/>
      <c r="QRD21" s="468"/>
      <c r="QRE21" s="468"/>
      <c r="QRF21" s="468"/>
      <c r="QRG21" s="468"/>
      <c r="QRH21" s="468"/>
      <c r="QRI21" s="468"/>
      <c r="QRJ21" s="468"/>
      <c r="QRK21" s="468"/>
      <c r="QRL21" s="468"/>
      <c r="QRM21" s="468"/>
      <c r="QRN21" s="468"/>
      <c r="QRO21" s="468"/>
      <c r="QRP21" s="468"/>
      <c r="QRQ21" s="468"/>
      <c r="QRR21" s="468"/>
      <c r="QRS21" s="468"/>
      <c r="QRT21" s="468"/>
      <c r="QRU21" s="468"/>
      <c r="QRV21" s="468"/>
      <c r="QRW21" s="468"/>
      <c r="QRX21" s="468"/>
      <c r="QRY21" s="468"/>
      <c r="QRZ21" s="468"/>
      <c r="QSA21" s="468"/>
      <c r="QSB21" s="468"/>
      <c r="QSC21" s="468"/>
      <c r="QSD21" s="468"/>
      <c r="QSE21" s="468"/>
      <c r="QSF21" s="468"/>
      <c r="QSG21" s="468"/>
      <c r="QSH21" s="468"/>
      <c r="QSI21" s="468"/>
      <c r="QSJ21" s="468"/>
      <c r="QSK21" s="468"/>
      <c r="QSL21" s="468"/>
      <c r="QSM21" s="468"/>
      <c r="QSN21" s="468"/>
      <c r="QSO21" s="468"/>
      <c r="QSP21" s="468"/>
      <c r="QSQ21" s="468"/>
      <c r="QSR21" s="468"/>
      <c r="QSS21" s="468"/>
      <c r="QST21" s="468"/>
      <c r="QSU21" s="468"/>
      <c r="QSV21" s="468"/>
      <c r="QSW21" s="468"/>
      <c r="QSX21" s="468"/>
      <c r="QSY21" s="468"/>
      <c r="QSZ21" s="468"/>
      <c r="QTA21" s="468"/>
      <c r="QTB21" s="468"/>
      <c r="QTC21" s="468"/>
      <c r="QTD21" s="468"/>
      <c r="QTE21" s="468"/>
      <c r="QTF21" s="468"/>
      <c r="QTG21" s="468"/>
      <c r="QTH21" s="468"/>
      <c r="QTI21" s="468"/>
      <c r="QTJ21" s="468"/>
      <c r="QTK21" s="468"/>
      <c r="QTL21" s="468"/>
      <c r="QTM21" s="468"/>
      <c r="QTN21" s="468"/>
      <c r="QTO21" s="468"/>
      <c r="QTP21" s="468"/>
      <c r="QTQ21" s="468"/>
      <c r="QTR21" s="468"/>
      <c r="QTS21" s="468"/>
      <c r="QTT21" s="468"/>
      <c r="QTU21" s="468"/>
      <c r="QTV21" s="468"/>
      <c r="QTW21" s="468"/>
      <c r="QTX21" s="468"/>
      <c r="QTY21" s="468"/>
      <c r="QTZ21" s="468"/>
      <c r="QUA21" s="468"/>
      <c r="QUB21" s="468"/>
      <c r="QUC21" s="468"/>
      <c r="QUD21" s="468"/>
      <c r="QUE21" s="468"/>
      <c r="QUF21" s="468"/>
      <c r="QUG21" s="468"/>
      <c r="QUH21" s="468"/>
      <c r="QUI21" s="468"/>
      <c r="QUJ21" s="468"/>
      <c r="QUK21" s="468"/>
      <c r="QUL21" s="468"/>
      <c r="QUM21" s="468"/>
      <c r="QUN21" s="468"/>
      <c r="QUO21" s="468"/>
      <c r="QUP21" s="468"/>
      <c r="QUQ21" s="468"/>
      <c r="QUR21" s="468"/>
      <c r="QUS21" s="468"/>
      <c r="QUT21" s="468"/>
      <c r="QUU21" s="468"/>
      <c r="QUV21" s="468"/>
      <c r="QUW21" s="468"/>
      <c r="QUX21" s="468"/>
      <c r="QUY21" s="468"/>
      <c r="QUZ21" s="468"/>
      <c r="QVA21" s="468"/>
      <c r="QVB21" s="468"/>
      <c r="QVC21" s="468"/>
      <c r="QVD21" s="468"/>
      <c r="QVE21" s="468"/>
      <c r="QVF21" s="468"/>
      <c r="QVG21" s="468"/>
      <c r="QVH21" s="468"/>
      <c r="QVI21" s="468"/>
      <c r="QVJ21" s="468"/>
      <c r="QVK21" s="468"/>
      <c r="QVL21" s="468"/>
      <c r="QVM21" s="468"/>
      <c r="QVN21" s="468"/>
      <c r="QVO21" s="468"/>
      <c r="QVP21" s="468"/>
      <c r="QVQ21" s="468"/>
      <c r="QVR21" s="468"/>
      <c r="QVS21" s="468"/>
      <c r="QVT21" s="468"/>
      <c r="QVU21" s="468"/>
      <c r="QVV21" s="468"/>
      <c r="QVW21" s="468"/>
      <c r="QVX21" s="468"/>
      <c r="QVY21" s="468"/>
      <c r="QVZ21" s="468"/>
      <c r="QWA21" s="468"/>
      <c r="QWB21" s="468"/>
      <c r="QWC21" s="468"/>
      <c r="QWD21" s="468"/>
      <c r="QWE21" s="468"/>
      <c r="QWF21" s="468"/>
      <c r="QWG21" s="468"/>
      <c r="QWH21" s="468"/>
      <c r="QWI21" s="468"/>
      <c r="QWJ21" s="468"/>
      <c r="QWK21" s="468"/>
      <c r="QWL21" s="468"/>
      <c r="QWM21" s="468"/>
      <c r="QWN21" s="468"/>
      <c r="QWO21" s="468"/>
      <c r="QWP21" s="468"/>
      <c r="QWQ21" s="468"/>
      <c r="QWR21" s="468"/>
      <c r="QWS21" s="468"/>
      <c r="QWT21" s="468"/>
      <c r="QWU21" s="468"/>
      <c r="QWV21" s="468"/>
      <c r="QWW21" s="468"/>
      <c r="QWX21" s="468"/>
      <c r="QWY21" s="468"/>
      <c r="QWZ21" s="468"/>
      <c r="QXA21" s="468"/>
      <c r="QXB21" s="468"/>
      <c r="QXC21" s="468"/>
      <c r="QXD21" s="468"/>
      <c r="QXE21" s="468"/>
      <c r="QXF21" s="468"/>
      <c r="QXG21" s="468"/>
      <c r="QXH21" s="468"/>
      <c r="QXI21" s="468"/>
      <c r="QXJ21" s="468"/>
      <c r="QXK21" s="468"/>
      <c r="QXL21" s="468"/>
      <c r="QXM21" s="468"/>
      <c r="QXN21" s="468"/>
      <c r="QXO21" s="468"/>
      <c r="QXP21" s="468"/>
      <c r="QXQ21" s="468"/>
      <c r="QXR21" s="468"/>
      <c r="QXS21" s="468"/>
      <c r="QXT21" s="468"/>
      <c r="QXU21" s="468"/>
      <c r="QXV21" s="468"/>
      <c r="QXW21" s="468"/>
      <c r="QXX21" s="468"/>
      <c r="QXY21" s="468"/>
      <c r="QXZ21" s="468"/>
      <c r="QYA21" s="468"/>
      <c r="QYB21" s="468"/>
      <c r="QYC21" s="468"/>
      <c r="QYD21" s="468"/>
      <c r="QYE21" s="468"/>
      <c r="QYF21" s="468"/>
      <c r="QYG21" s="468"/>
      <c r="QYH21" s="468"/>
      <c r="QYI21" s="468"/>
      <c r="QYJ21" s="468"/>
      <c r="QYK21" s="468"/>
      <c r="QYL21" s="468"/>
      <c r="QYM21" s="468"/>
      <c r="QYN21" s="468"/>
      <c r="QYO21" s="468"/>
      <c r="QYP21" s="468"/>
      <c r="QYQ21" s="468"/>
      <c r="QYR21" s="468"/>
      <c r="QYS21" s="468"/>
      <c r="QYT21" s="468"/>
      <c r="QYU21" s="468"/>
      <c r="QYV21" s="468"/>
      <c r="QYW21" s="468"/>
      <c r="QYX21" s="468"/>
      <c r="QYY21" s="468"/>
      <c r="QYZ21" s="468"/>
      <c r="QZA21" s="468"/>
      <c r="QZB21" s="468"/>
      <c r="QZC21" s="468"/>
      <c r="QZD21" s="468"/>
      <c r="QZE21" s="468"/>
      <c r="QZF21" s="468"/>
      <c r="QZG21" s="468"/>
      <c r="QZH21" s="468"/>
      <c r="QZI21" s="468"/>
      <c r="QZJ21" s="468"/>
      <c r="QZK21" s="468"/>
      <c r="QZL21" s="468"/>
      <c r="QZM21" s="468"/>
      <c r="QZN21" s="468"/>
      <c r="QZO21" s="468"/>
      <c r="QZP21" s="468"/>
      <c r="QZQ21" s="468"/>
      <c r="QZR21" s="468"/>
      <c r="QZS21" s="468"/>
      <c r="QZT21" s="468"/>
      <c r="QZU21" s="468"/>
      <c r="QZV21" s="468"/>
      <c r="QZW21" s="468"/>
      <c r="QZX21" s="468"/>
      <c r="QZY21" s="468"/>
      <c r="QZZ21" s="468"/>
      <c r="RAA21" s="468"/>
      <c r="RAB21" s="468"/>
      <c r="RAC21" s="468"/>
      <c r="RAD21" s="468"/>
      <c r="RAE21" s="468"/>
      <c r="RAF21" s="468"/>
      <c r="RAG21" s="468"/>
      <c r="RAH21" s="468"/>
      <c r="RAI21" s="468"/>
      <c r="RAJ21" s="468"/>
      <c r="RAK21" s="468"/>
      <c r="RAL21" s="468"/>
      <c r="RAM21" s="468"/>
      <c r="RAN21" s="468"/>
      <c r="RAO21" s="468"/>
      <c r="RAP21" s="468"/>
      <c r="RAQ21" s="468"/>
      <c r="RAR21" s="468"/>
      <c r="RAS21" s="468"/>
      <c r="RAT21" s="468"/>
      <c r="RAU21" s="468"/>
      <c r="RAV21" s="468"/>
      <c r="RAW21" s="468"/>
      <c r="RAX21" s="468"/>
      <c r="RAY21" s="468"/>
      <c r="RAZ21" s="468"/>
      <c r="RBA21" s="468"/>
      <c r="RBB21" s="468"/>
      <c r="RBC21" s="468"/>
      <c r="RBD21" s="468"/>
      <c r="RBE21" s="468"/>
      <c r="RBF21" s="468"/>
      <c r="RBG21" s="468"/>
      <c r="RBH21" s="468"/>
      <c r="RBI21" s="468"/>
      <c r="RBJ21" s="468"/>
      <c r="RBK21" s="468"/>
      <c r="RBL21" s="468"/>
      <c r="RBM21" s="468"/>
      <c r="RBN21" s="468"/>
      <c r="RBO21" s="468"/>
      <c r="RBP21" s="468"/>
      <c r="RBQ21" s="468"/>
      <c r="RBR21" s="468"/>
      <c r="RBS21" s="468"/>
      <c r="RBT21" s="468"/>
      <c r="RBU21" s="468"/>
      <c r="RBV21" s="468"/>
      <c r="RBW21" s="468"/>
      <c r="RBX21" s="468"/>
      <c r="RBY21" s="468"/>
      <c r="RBZ21" s="468"/>
      <c r="RCA21" s="468"/>
      <c r="RCB21" s="468"/>
      <c r="RCC21" s="468"/>
      <c r="RCD21" s="468"/>
      <c r="RCE21" s="468"/>
      <c r="RCF21" s="468"/>
      <c r="RCG21" s="468"/>
      <c r="RCH21" s="468"/>
      <c r="RCI21" s="468"/>
      <c r="RCJ21" s="468"/>
      <c r="RCK21" s="468"/>
      <c r="RCL21" s="468"/>
      <c r="RCM21" s="468"/>
      <c r="RCN21" s="468"/>
      <c r="RCO21" s="468"/>
      <c r="RCP21" s="468"/>
      <c r="RCQ21" s="468"/>
      <c r="RCR21" s="468"/>
      <c r="RCS21" s="468"/>
      <c r="RCT21" s="468"/>
      <c r="RCU21" s="468"/>
      <c r="RCV21" s="468"/>
      <c r="RCW21" s="468"/>
      <c r="RCX21" s="468"/>
      <c r="RCY21" s="468"/>
      <c r="RCZ21" s="468"/>
      <c r="RDA21" s="468"/>
      <c r="RDB21" s="468"/>
      <c r="RDC21" s="468"/>
      <c r="RDD21" s="468"/>
      <c r="RDE21" s="468"/>
      <c r="RDF21" s="468"/>
      <c r="RDG21" s="468"/>
      <c r="RDH21" s="468"/>
      <c r="RDI21" s="468"/>
      <c r="RDJ21" s="468"/>
      <c r="RDK21" s="468"/>
      <c r="RDL21" s="468"/>
      <c r="RDM21" s="468"/>
      <c r="RDN21" s="468"/>
      <c r="RDO21" s="468"/>
      <c r="RDP21" s="468"/>
      <c r="RDQ21" s="468"/>
      <c r="RDR21" s="468"/>
      <c r="RDS21" s="468"/>
      <c r="RDT21" s="468"/>
      <c r="RDU21" s="468"/>
      <c r="RDV21" s="468"/>
      <c r="RDW21" s="468"/>
      <c r="RDX21" s="468"/>
      <c r="RDY21" s="468"/>
      <c r="RDZ21" s="468"/>
      <c r="REA21" s="468"/>
      <c r="REB21" s="468"/>
      <c r="REC21" s="468"/>
      <c r="RED21" s="468"/>
      <c r="REE21" s="468"/>
      <c r="REF21" s="468"/>
      <c r="REG21" s="468"/>
      <c r="REH21" s="468"/>
      <c r="REI21" s="468"/>
      <c r="REJ21" s="468"/>
      <c r="REK21" s="468"/>
      <c r="REL21" s="468"/>
      <c r="REM21" s="468"/>
      <c r="REN21" s="468"/>
      <c r="REO21" s="468"/>
      <c r="REP21" s="468"/>
      <c r="REQ21" s="468"/>
      <c r="RER21" s="468"/>
      <c r="RES21" s="468"/>
      <c r="RET21" s="468"/>
      <c r="REU21" s="468"/>
      <c r="REV21" s="468"/>
      <c r="REW21" s="468"/>
      <c r="REX21" s="468"/>
      <c r="REY21" s="468"/>
      <c r="REZ21" s="468"/>
      <c r="RFA21" s="468"/>
      <c r="RFB21" s="468"/>
      <c r="RFC21" s="468"/>
      <c r="RFD21" s="468"/>
      <c r="RFE21" s="468"/>
      <c r="RFF21" s="468"/>
      <c r="RFG21" s="468"/>
      <c r="RFH21" s="468"/>
      <c r="RFI21" s="468"/>
      <c r="RFJ21" s="468"/>
      <c r="RFK21" s="468"/>
      <c r="RFL21" s="468"/>
      <c r="RFM21" s="468"/>
      <c r="RFN21" s="468"/>
      <c r="RFO21" s="468"/>
      <c r="RFP21" s="468"/>
      <c r="RFQ21" s="468"/>
      <c r="RFR21" s="468"/>
      <c r="RFS21" s="468"/>
      <c r="RFT21" s="468"/>
      <c r="RFU21" s="468"/>
      <c r="RFV21" s="468"/>
      <c r="RFW21" s="468"/>
      <c r="RFX21" s="468"/>
      <c r="RFY21" s="468"/>
      <c r="RFZ21" s="468"/>
      <c r="RGA21" s="468"/>
      <c r="RGB21" s="468"/>
      <c r="RGC21" s="468"/>
      <c r="RGD21" s="468"/>
      <c r="RGE21" s="468"/>
      <c r="RGF21" s="468"/>
      <c r="RGG21" s="468"/>
      <c r="RGH21" s="468"/>
      <c r="RGI21" s="468"/>
      <c r="RGJ21" s="468"/>
      <c r="RGK21" s="468"/>
      <c r="RGL21" s="468"/>
      <c r="RGM21" s="468"/>
      <c r="RGN21" s="468"/>
      <c r="RGO21" s="468"/>
      <c r="RGP21" s="468"/>
      <c r="RGQ21" s="468"/>
      <c r="RGR21" s="468"/>
      <c r="RGS21" s="468"/>
      <c r="RGT21" s="468"/>
      <c r="RGU21" s="468"/>
      <c r="RGV21" s="468"/>
      <c r="RGW21" s="468"/>
      <c r="RGX21" s="468"/>
      <c r="RGY21" s="468"/>
      <c r="RGZ21" s="468"/>
      <c r="RHA21" s="468"/>
      <c r="RHB21" s="468"/>
      <c r="RHC21" s="468"/>
      <c r="RHD21" s="468"/>
      <c r="RHE21" s="468"/>
      <c r="RHF21" s="468"/>
      <c r="RHG21" s="468"/>
      <c r="RHH21" s="468"/>
      <c r="RHI21" s="468"/>
      <c r="RHJ21" s="468"/>
      <c r="RHK21" s="468"/>
      <c r="RHL21" s="468"/>
      <c r="RHM21" s="468"/>
      <c r="RHN21" s="468"/>
      <c r="RHO21" s="468"/>
      <c r="RHP21" s="468"/>
      <c r="RHQ21" s="468"/>
      <c r="RHR21" s="468"/>
      <c r="RHS21" s="468"/>
      <c r="RHT21" s="468"/>
      <c r="RHU21" s="468"/>
      <c r="RHV21" s="468"/>
      <c r="RHW21" s="468"/>
      <c r="RHX21" s="468"/>
      <c r="RHY21" s="468"/>
      <c r="RHZ21" s="468"/>
      <c r="RIA21" s="468"/>
      <c r="RIB21" s="468"/>
      <c r="RIC21" s="468"/>
      <c r="RID21" s="468"/>
      <c r="RIE21" s="468"/>
      <c r="RIF21" s="468"/>
      <c r="RIG21" s="468"/>
      <c r="RIH21" s="468"/>
      <c r="RII21" s="468"/>
      <c r="RIJ21" s="468"/>
      <c r="RIK21" s="468"/>
      <c r="RIL21" s="468"/>
      <c r="RIM21" s="468"/>
      <c r="RIN21" s="468"/>
      <c r="RIO21" s="468"/>
      <c r="RIP21" s="468"/>
      <c r="RIQ21" s="468"/>
      <c r="RIR21" s="468"/>
      <c r="RIS21" s="468"/>
      <c r="RIT21" s="468"/>
      <c r="RIU21" s="468"/>
      <c r="RIV21" s="468"/>
      <c r="RIW21" s="468"/>
      <c r="RIX21" s="468"/>
      <c r="RIY21" s="468"/>
      <c r="RIZ21" s="468"/>
      <c r="RJA21" s="468"/>
      <c r="RJB21" s="468"/>
      <c r="RJC21" s="468"/>
      <c r="RJD21" s="468"/>
      <c r="RJE21" s="468"/>
      <c r="RJF21" s="468"/>
      <c r="RJG21" s="468"/>
      <c r="RJH21" s="468"/>
      <c r="RJI21" s="468"/>
      <c r="RJJ21" s="468"/>
      <c r="RJK21" s="468"/>
      <c r="RJL21" s="468"/>
      <c r="RJM21" s="468"/>
      <c r="RJN21" s="468"/>
      <c r="RJO21" s="468"/>
      <c r="RJP21" s="468"/>
      <c r="RJQ21" s="468"/>
      <c r="RJR21" s="468"/>
      <c r="RJS21" s="468"/>
      <c r="RJT21" s="468"/>
      <c r="RJU21" s="468"/>
      <c r="RJV21" s="468"/>
      <c r="RJW21" s="468"/>
      <c r="RJX21" s="468"/>
      <c r="RJY21" s="468"/>
      <c r="RJZ21" s="468"/>
      <c r="RKA21" s="468"/>
      <c r="RKB21" s="468"/>
      <c r="RKC21" s="468"/>
      <c r="RKD21" s="468"/>
      <c r="RKE21" s="468"/>
      <c r="RKF21" s="468"/>
      <c r="RKG21" s="468"/>
      <c r="RKH21" s="468"/>
      <c r="RKI21" s="468"/>
      <c r="RKJ21" s="468"/>
      <c r="RKK21" s="468"/>
      <c r="RKL21" s="468"/>
      <c r="RKM21" s="468"/>
      <c r="RKN21" s="468"/>
      <c r="RKO21" s="468"/>
      <c r="RKP21" s="468"/>
      <c r="RKQ21" s="468"/>
      <c r="RKR21" s="468"/>
      <c r="RKS21" s="468"/>
      <c r="RKT21" s="468"/>
      <c r="RKU21" s="468"/>
      <c r="RKV21" s="468"/>
      <c r="RKW21" s="468"/>
      <c r="RKX21" s="468"/>
      <c r="RKY21" s="468"/>
      <c r="RKZ21" s="468"/>
      <c r="RLA21" s="468"/>
      <c r="RLB21" s="468"/>
      <c r="RLC21" s="468"/>
      <c r="RLD21" s="468"/>
      <c r="RLE21" s="468"/>
      <c r="RLF21" s="468"/>
      <c r="RLG21" s="468"/>
      <c r="RLH21" s="468"/>
      <c r="RLI21" s="468"/>
      <c r="RLJ21" s="468"/>
      <c r="RLK21" s="468"/>
      <c r="RLL21" s="468"/>
      <c r="RLM21" s="468"/>
      <c r="RLN21" s="468"/>
      <c r="RLO21" s="468"/>
      <c r="RLP21" s="468"/>
      <c r="RLQ21" s="468"/>
      <c r="RLR21" s="468"/>
      <c r="RLS21" s="468"/>
      <c r="RLT21" s="468"/>
      <c r="RLU21" s="468"/>
      <c r="RLV21" s="468"/>
      <c r="RLW21" s="468"/>
      <c r="RLX21" s="468"/>
      <c r="RLY21" s="468"/>
      <c r="RLZ21" s="468"/>
      <c r="RMA21" s="468"/>
      <c r="RMB21" s="468"/>
      <c r="RMC21" s="468"/>
      <c r="RMD21" s="468"/>
      <c r="RME21" s="468"/>
      <c r="RMF21" s="468"/>
      <c r="RMG21" s="468"/>
      <c r="RMH21" s="468"/>
      <c r="RMI21" s="468"/>
      <c r="RMJ21" s="468"/>
      <c r="RMK21" s="468"/>
      <c r="RML21" s="468"/>
      <c r="RMM21" s="468"/>
      <c r="RMN21" s="468"/>
      <c r="RMO21" s="468"/>
      <c r="RMP21" s="468"/>
      <c r="RMQ21" s="468"/>
      <c r="RMR21" s="468"/>
      <c r="RMS21" s="468"/>
      <c r="RMT21" s="468"/>
      <c r="RMU21" s="468"/>
      <c r="RMV21" s="468"/>
      <c r="RMW21" s="468"/>
      <c r="RMX21" s="468"/>
      <c r="RMY21" s="468"/>
      <c r="RMZ21" s="468"/>
      <c r="RNA21" s="468"/>
      <c r="RNB21" s="468"/>
      <c r="RNC21" s="468"/>
      <c r="RND21" s="468"/>
      <c r="RNE21" s="468"/>
      <c r="RNF21" s="468"/>
      <c r="RNG21" s="468"/>
      <c r="RNH21" s="468"/>
      <c r="RNI21" s="468"/>
      <c r="RNJ21" s="468"/>
      <c r="RNK21" s="468"/>
      <c r="RNL21" s="468"/>
      <c r="RNM21" s="468"/>
      <c r="RNN21" s="468"/>
      <c r="RNO21" s="468"/>
      <c r="RNP21" s="468"/>
      <c r="RNQ21" s="468"/>
      <c r="RNR21" s="468"/>
      <c r="RNS21" s="468"/>
      <c r="RNT21" s="468"/>
      <c r="RNU21" s="468"/>
      <c r="RNV21" s="468"/>
      <c r="RNW21" s="468"/>
      <c r="RNX21" s="468"/>
      <c r="RNY21" s="468"/>
      <c r="RNZ21" s="468"/>
      <c r="ROA21" s="468"/>
      <c r="ROB21" s="468"/>
      <c r="ROC21" s="468"/>
      <c r="ROD21" s="468"/>
      <c r="ROE21" s="468"/>
      <c r="ROF21" s="468"/>
      <c r="ROG21" s="468"/>
      <c r="ROH21" s="468"/>
      <c r="ROI21" s="468"/>
      <c r="ROJ21" s="468"/>
      <c r="ROK21" s="468"/>
      <c r="ROL21" s="468"/>
      <c r="ROM21" s="468"/>
      <c r="RON21" s="468"/>
      <c r="ROO21" s="468"/>
      <c r="ROP21" s="468"/>
      <c r="ROQ21" s="468"/>
      <c r="ROR21" s="468"/>
      <c r="ROS21" s="468"/>
      <c r="ROT21" s="468"/>
      <c r="ROU21" s="468"/>
      <c r="ROV21" s="468"/>
      <c r="ROW21" s="468"/>
      <c r="ROX21" s="468"/>
      <c r="ROY21" s="468"/>
      <c r="ROZ21" s="468"/>
      <c r="RPA21" s="468"/>
      <c r="RPB21" s="468"/>
      <c r="RPC21" s="468"/>
      <c r="RPD21" s="468"/>
      <c r="RPE21" s="468"/>
      <c r="RPF21" s="468"/>
      <c r="RPG21" s="468"/>
      <c r="RPH21" s="468"/>
      <c r="RPI21" s="468"/>
      <c r="RPJ21" s="468"/>
      <c r="RPK21" s="468"/>
      <c r="RPL21" s="468"/>
      <c r="RPM21" s="468"/>
      <c r="RPN21" s="468"/>
      <c r="RPO21" s="468"/>
      <c r="RPP21" s="468"/>
      <c r="RPQ21" s="468"/>
      <c r="RPR21" s="468"/>
      <c r="RPS21" s="468"/>
      <c r="RPT21" s="468"/>
      <c r="RPU21" s="468"/>
      <c r="RPV21" s="468"/>
      <c r="RPW21" s="468"/>
      <c r="RPX21" s="468"/>
      <c r="RPY21" s="468"/>
      <c r="RPZ21" s="468"/>
      <c r="RQA21" s="468"/>
      <c r="RQB21" s="468"/>
      <c r="RQC21" s="468"/>
      <c r="RQD21" s="468"/>
      <c r="RQE21" s="468"/>
      <c r="RQF21" s="468"/>
      <c r="RQG21" s="468"/>
      <c r="RQH21" s="468"/>
      <c r="RQI21" s="468"/>
      <c r="RQJ21" s="468"/>
      <c r="RQK21" s="468"/>
      <c r="RQL21" s="468"/>
      <c r="RQM21" s="468"/>
      <c r="RQN21" s="468"/>
      <c r="RQO21" s="468"/>
      <c r="RQP21" s="468"/>
      <c r="RQQ21" s="468"/>
      <c r="RQR21" s="468"/>
      <c r="RQS21" s="468"/>
      <c r="RQT21" s="468"/>
      <c r="RQU21" s="468"/>
      <c r="RQV21" s="468"/>
      <c r="RQW21" s="468"/>
      <c r="RQX21" s="468"/>
      <c r="RQY21" s="468"/>
      <c r="RQZ21" s="468"/>
      <c r="RRA21" s="468"/>
      <c r="RRB21" s="468"/>
      <c r="RRC21" s="468"/>
      <c r="RRD21" s="468"/>
      <c r="RRE21" s="468"/>
      <c r="RRF21" s="468"/>
      <c r="RRG21" s="468"/>
      <c r="RRH21" s="468"/>
      <c r="RRI21" s="468"/>
      <c r="RRJ21" s="468"/>
      <c r="RRK21" s="468"/>
      <c r="RRL21" s="468"/>
      <c r="RRM21" s="468"/>
      <c r="RRN21" s="468"/>
      <c r="RRO21" s="468"/>
      <c r="RRP21" s="468"/>
      <c r="RRQ21" s="468"/>
      <c r="RRR21" s="468"/>
      <c r="RRS21" s="468"/>
      <c r="RRT21" s="468"/>
      <c r="RRU21" s="468"/>
      <c r="RRV21" s="468"/>
      <c r="RRW21" s="468"/>
      <c r="RRX21" s="468"/>
      <c r="RRY21" s="468"/>
      <c r="RRZ21" s="468"/>
      <c r="RSA21" s="468"/>
      <c r="RSB21" s="468"/>
      <c r="RSC21" s="468"/>
      <c r="RSD21" s="468"/>
      <c r="RSE21" s="468"/>
      <c r="RSF21" s="468"/>
      <c r="RSG21" s="468"/>
      <c r="RSH21" s="468"/>
      <c r="RSI21" s="468"/>
      <c r="RSJ21" s="468"/>
      <c r="RSK21" s="468"/>
      <c r="RSL21" s="468"/>
      <c r="RSM21" s="468"/>
      <c r="RSN21" s="468"/>
      <c r="RSO21" s="468"/>
      <c r="RSP21" s="468"/>
      <c r="RSQ21" s="468"/>
      <c r="RSR21" s="468"/>
      <c r="RSS21" s="468"/>
      <c r="RST21" s="468"/>
      <c r="RSU21" s="468"/>
      <c r="RSV21" s="468"/>
      <c r="RSW21" s="468"/>
      <c r="RSX21" s="468"/>
      <c r="RSY21" s="468"/>
      <c r="RSZ21" s="468"/>
      <c r="RTA21" s="468"/>
      <c r="RTB21" s="468"/>
      <c r="RTC21" s="468"/>
      <c r="RTD21" s="468"/>
      <c r="RTE21" s="468"/>
      <c r="RTF21" s="468"/>
      <c r="RTG21" s="468"/>
      <c r="RTH21" s="468"/>
      <c r="RTI21" s="468"/>
      <c r="RTJ21" s="468"/>
      <c r="RTK21" s="468"/>
      <c r="RTL21" s="468"/>
      <c r="RTM21" s="468"/>
      <c r="RTN21" s="468"/>
      <c r="RTO21" s="468"/>
      <c r="RTP21" s="468"/>
      <c r="RTQ21" s="468"/>
      <c r="RTR21" s="468"/>
      <c r="RTS21" s="468"/>
      <c r="RTT21" s="468"/>
      <c r="RTU21" s="468"/>
      <c r="RTV21" s="468"/>
      <c r="RTW21" s="468"/>
      <c r="RTX21" s="468"/>
      <c r="RTY21" s="468"/>
      <c r="RTZ21" s="468"/>
      <c r="RUA21" s="468"/>
      <c r="RUB21" s="468"/>
      <c r="RUC21" s="468"/>
      <c r="RUD21" s="468"/>
      <c r="RUE21" s="468"/>
      <c r="RUF21" s="468"/>
      <c r="RUG21" s="468"/>
      <c r="RUH21" s="468"/>
      <c r="RUI21" s="468"/>
      <c r="RUJ21" s="468"/>
      <c r="RUK21" s="468"/>
      <c r="RUL21" s="468"/>
      <c r="RUM21" s="468"/>
      <c r="RUN21" s="468"/>
      <c r="RUO21" s="468"/>
      <c r="RUP21" s="468"/>
      <c r="RUQ21" s="468"/>
      <c r="RUR21" s="468"/>
      <c r="RUS21" s="468"/>
      <c r="RUT21" s="468"/>
      <c r="RUU21" s="468"/>
      <c r="RUV21" s="468"/>
      <c r="RUW21" s="468"/>
      <c r="RUX21" s="468"/>
      <c r="RUY21" s="468"/>
      <c r="RUZ21" s="468"/>
      <c r="RVA21" s="468"/>
      <c r="RVB21" s="468"/>
      <c r="RVC21" s="468"/>
      <c r="RVD21" s="468"/>
      <c r="RVE21" s="468"/>
      <c r="RVF21" s="468"/>
      <c r="RVG21" s="468"/>
      <c r="RVH21" s="468"/>
      <c r="RVI21" s="468"/>
      <c r="RVJ21" s="468"/>
      <c r="RVK21" s="468"/>
      <c r="RVL21" s="468"/>
      <c r="RVM21" s="468"/>
      <c r="RVN21" s="468"/>
      <c r="RVO21" s="468"/>
      <c r="RVP21" s="468"/>
      <c r="RVQ21" s="468"/>
      <c r="RVR21" s="468"/>
      <c r="RVS21" s="468"/>
      <c r="RVT21" s="468"/>
      <c r="RVU21" s="468"/>
      <c r="RVV21" s="468"/>
      <c r="RVW21" s="468"/>
      <c r="RVX21" s="468"/>
      <c r="RVY21" s="468"/>
      <c r="RVZ21" s="468"/>
      <c r="RWA21" s="468"/>
      <c r="RWB21" s="468"/>
      <c r="RWC21" s="468"/>
      <c r="RWD21" s="468"/>
      <c r="RWE21" s="468"/>
      <c r="RWF21" s="468"/>
      <c r="RWG21" s="468"/>
      <c r="RWH21" s="468"/>
      <c r="RWI21" s="468"/>
      <c r="RWJ21" s="468"/>
      <c r="RWK21" s="468"/>
      <c r="RWL21" s="468"/>
      <c r="RWM21" s="468"/>
      <c r="RWN21" s="468"/>
      <c r="RWO21" s="468"/>
      <c r="RWP21" s="468"/>
      <c r="RWQ21" s="468"/>
      <c r="RWR21" s="468"/>
      <c r="RWS21" s="468"/>
      <c r="RWT21" s="468"/>
      <c r="RWU21" s="468"/>
      <c r="RWV21" s="468"/>
      <c r="RWW21" s="468"/>
      <c r="RWX21" s="468"/>
      <c r="RWY21" s="468"/>
      <c r="RWZ21" s="468"/>
      <c r="RXA21" s="468"/>
      <c r="RXB21" s="468"/>
      <c r="RXC21" s="468"/>
      <c r="RXD21" s="468"/>
      <c r="RXE21" s="468"/>
      <c r="RXF21" s="468"/>
      <c r="RXG21" s="468"/>
      <c r="RXH21" s="468"/>
      <c r="RXI21" s="468"/>
      <c r="RXJ21" s="468"/>
      <c r="RXK21" s="468"/>
      <c r="RXL21" s="468"/>
      <c r="RXM21" s="468"/>
      <c r="RXN21" s="468"/>
      <c r="RXO21" s="468"/>
      <c r="RXP21" s="468"/>
      <c r="RXQ21" s="468"/>
      <c r="RXR21" s="468"/>
      <c r="RXS21" s="468"/>
      <c r="RXT21" s="468"/>
      <c r="RXU21" s="468"/>
      <c r="RXV21" s="468"/>
      <c r="RXW21" s="468"/>
      <c r="RXX21" s="468"/>
      <c r="RXY21" s="468"/>
      <c r="RXZ21" s="468"/>
      <c r="RYA21" s="468"/>
      <c r="RYB21" s="468"/>
      <c r="RYC21" s="468"/>
      <c r="RYD21" s="468"/>
      <c r="RYE21" s="468"/>
      <c r="RYF21" s="468"/>
      <c r="RYG21" s="468"/>
      <c r="RYH21" s="468"/>
      <c r="RYI21" s="468"/>
      <c r="RYJ21" s="468"/>
      <c r="RYK21" s="468"/>
      <c r="RYL21" s="468"/>
      <c r="RYM21" s="468"/>
      <c r="RYN21" s="468"/>
      <c r="RYO21" s="468"/>
      <c r="RYP21" s="468"/>
      <c r="RYQ21" s="468"/>
      <c r="RYR21" s="468"/>
      <c r="RYS21" s="468"/>
      <c r="RYT21" s="468"/>
      <c r="RYU21" s="468"/>
      <c r="RYV21" s="468"/>
      <c r="RYW21" s="468"/>
      <c r="RYX21" s="468"/>
      <c r="RYY21" s="468"/>
      <c r="RYZ21" s="468"/>
      <c r="RZA21" s="468"/>
      <c r="RZB21" s="468"/>
      <c r="RZC21" s="468"/>
      <c r="RZD21" s="468"/>
      <c r="RZE21" s="468"/>
      <c r="RZF21" s="468"/>
      <c r="RZG21" s="468"/>
      <c r="RZH21" s="468"/>
      <c r="RZI21" s="468"/>
      <c r="RZJ21" s="468"/>
      <c r="RZK21" s="468"/>
      <c r="RZL21" s="468"/>
      <c r="RZM21" s="468"/>
      <c r="RZN21" s="468"/>
      <c r="RZO21" s="468"/>
      <c r="RZP21" s="468"/>
      <c r="RZQ21" s="468"/>
      <c r="RZR21" s="468"/>
      <c r="RZS21" s="468"/>
      <c r="RZT21" s="468"/>
      <c r="RZU21" s="468"/>
      <c r="RZV21" s="468"/>
      <c r="RZW21" s="468"/>
      <c r="RZX21" s="468"/>
      <c r="RZY21" s="468"/>
      <c r="RZZ21" s="468"/>
      <c r="SAA21" s="468"/>
      <c r="SAB21" s="468"/>
      <c r="SAC21" s="468"/>
      <c r="SAD21" s="468"/>
      <c r="SAE21" s="468"/>
      <c r="SAF21" s="468"/>
      <c r="SAG21" s="468"/>
      <c r="SAH21" s="468"/>
      <c r="SAI21" s="468"/>
      <c r="SAJ21" s="468"/>
      <c r="SAK21" s="468"/>
      <c r="SAL21" s="468"/>
      <c r="SAM21" s="468"/>
      <c r="SAN21" s="468"/>
      <c r="SAO21" s="468"/>
      <c r="SAP21" s="468"/>
      <c r="SAQ21" s="468"/>
      <c r="SAR21" s="468"/>
      <c r="SAS21" s="468"/>
      <c r="SAT21" s="468"/>
      <c r="SAU21" s="468"/>
      <c r="SAV21" s="468"/>
      <c r="SAW21" s="468"/>
      <c r="SAX21" s="468"/>
      <c r="SAY21" s="468"/>
      <c r="SAZ21" s="468"/>
      <c r="SBA21" s="468"/>
      <c r="SBB21" s="468"/>
      <c r="SBC21" s="468"/>
      <c r="SBD21" s="468"/>
      <c r="SBE21" s="468"/>
      <c r="SBF21" s="468"/>
      <c r="SBG21" s="468"/>
      <c r="SBH21" s="468"/>
      <c r="SBI21" s="468"/>
      <c r="SBJ21" s="468"/>
      <c r="SBK21" s="468"/>
      <c r="SBL21" s="468"/>
      <c r="SBM21" s="468"/>
      <c r="SBN21" s="468"/>
      <c r="SBO21" s="468"/>
      <c r="SBP21" s="468"/>
      <c r="SBQ21" s="468"/>
      <c r="SBR21" s="468"/>
      <c r="SBS21" s="468"/>
      <c r="SBT21" s="468"/>
      <c r="SBU21" s="468"/>
      <c r="SBV21" s="468"/>
      <c r="SBW21" s="468"/>
      <c r="SBX21" s="468"/>
      <c r="SBY21" s="468"/>
      <c r="SBZ21" s="468"/>
      <c r="SCA21" s="468"/>
      <c r="SCB21" s="468"/>
      <c r="SCC21" s="468"/>
      <c r="SCD21" s="468"/>
      <c r="SCE21" s="468"/>
      <c r="SCF21" s="468"/>
      <c r="SCG21" s="468"/>
      <c r="SCH21" s="468"/>
      <c r="SCI21" s="468"/>
      <c r="SCJ21" s="468"/>
      <c r="SCK21" s="468"/>
      <c r="SCL21" s="468"/>
      <c r="SCM21" s="468"/>
      <c r="SCN21" s="468"/>
      <c r="SCO21" s="468"/>
      <c r="SCP21" s="468"/>
      <c r="SCQ21" s="468"/>
      <c r="SCR21" s="468"/>
      <c r="SCS21" s="468"/>
      <c r="SCT21" s="468"/>
      <c r="SCU21" s="468"/>
      <c r="SCV21" s="468"/>
      <c r="SCW21" s="468"/>
      <c r="SCX21" s="468"/>
      <c r="SCY21" s="468"/>
      <c r="SCZ21" s="468"/>
      <c r="SDA21" s="468"/>
      <c r="SDB21" s="468"/>
      <c r="SDC21" s="468"/>
      <c r="SDD21" s="468"/>
      <c r="SDE21" s="468"/>
      <c r="SDF21" s="468"/>
      <c r="SDG21" s="468"/>
      <c r="SDH21" s="468"/>
      <c r="SDI21" s="468"/>
      <c r="SDJ21" s="468"/>
      <c r="SDK21" s="468"/>
      <c r="SDL21" s="468"/>
      <c r="SDM21" s="468"/>
      <c r="SDN21" s="468"/>
      <c r="SDO21" s="468"/>
      <c r="SDP21" s="468"/>
      <c r="SDQ21" s="468"/>
      <c r="SDR21" s="468"/>
      <c r="SDS21" s="468"/>
      <c r="SDT21" s="468"/>
      <c r="SDU21" s="468"/>
      <c r="SDV21" s="468"/>
      <c r="SDW21" s="468"/>
      <c r="SDX21" s="468"/>
      <c r="SDY21" s="468"/>
      <c r="SDZ21" s="468"/>
      <c r="SEA21" s="468"/>
      <c r="SEB21" s="468"/>
      <c r="SEC21" s="468"/>
      <c r="SED21" s="468"/>
      <c r="SEE21" s="468"/>
      <c r="SEF21" s="468"/>
      <c r="SEG21" s="468"/>
      <c r="SEH21" s="468"/>
      <c r="SEI21" s="468"/>
      <c r="SEJ21" s="468"/>
      <c r="SEK21" s="468"/>
      <c r="SEL21" s="468"/>
      <c r="SEM21" s="468"/>
      <c r="SEN21" s="468"/>
      <c r="SEO21" s="468"/>
      <c r="SEP21" s="468"/>
      <c r="SEQ21" s="468"/>
      <c r="SER21" s="468"/>
      <c r="SES21" s="468"/>
      <c r="SET21" s="468"/>
      <c r="SEU21" s="468"/>
      <c r="SEV21" s="468"/>
      <c r="SEW21" s="468"/>
      <c r="SEX21" s="468"/>
      <c r="SEY21" s="468"/>
      <c r="SEZ21" s="468"/>
      <c r="SFA21" s="468"/>
      <c r="SFB21" s="468"/>
      <c r="SFC21" s="468"/>
      <c r="SFD21" s="468"/>
      <c r="SFE21" s="468"/>
      <c r="SFF21" s="468"/>
      <c r="SFG21" s="468"/>
      <c r="SFH21" s="468"/>
      <c r="SFI21" s="468"/>
      <c r="SFJ21" s="468"/>
      <c r="SFK21" s="468"/>
      <c r="SFL21" s="468"/>
      <c r="SFM21" s="468"/>
      <c r="SFN21" s="468"/>
      <c r="SFO21" s="468"/>
      <c r="SFP21" s="468"/>
      <c r="SFQ21" s="468"/>
      <c r="SFR21" s="468"/>
      <c r="SFS21" s="468"/>
      <c r="SFT21" s="468"/>
      <c r="SFU21" s="468"/>
      <c r="SFV21" s="468"/>
      <c r="SFW21" s="468"/>
      <c r="SFX21" s="468"/>
      <c r="SFY21" s="468"/>
      <c r="SFZ21" s="468"/>
      <c r="SGA21" s="468"/>
      <c r="SGB21" s="468"/>
      <c r="SGC21" s="468"/>
      <c r="SGD21" s="468"/>
      <c r="SGE21" s="468"/>
      <c r="SGF21" s="468"/>
      <c r="SGG21" s="468"/>
      <c r="SGH21" s="468"/>
      <c r="SGI21" s="468"/>
      <c r="SGJ21" s="468"/>
      <c r="SGK21" s="468"/>
      <c r="SGL21" s="468"/>
      <c r="SGM21" s="468"/>
      <c r="SGN21" s="468"/>
      <c r="SGO21" s="468"/>
      <c r="SGP21" s="468"/>
      <c r="SGQ21" s="468"/>
      <c r="SGR21" s="468"/>
      <c r="SGS21" s="468"/>
      <c r="SGT21" s="468"/>
      <c r="SGU21" s="468"/>
      <c r="SGV21" s="468"/>
      <c r="SGW21" s="468"/>
      <c r="SGX21" s="468"/>
      <c r="SGY21" s="468"/>
      <c r="SGZ21" s="468"/>
      <c r="SHA21" s="468"/>
      <c r="SHB21" s="468"/>
      <c r="SHC21" s="468"/>
      <c r="SHD21" s="468"/>
      <c r="SHE21" s="468"/>
      <c r="SHF21" s="468"/>
      <c r="SHG21" s="468"/>
      <c r="SHH21" s="468"/>
      <c r="SHI21" s="468"/>
      <c r="SHJ21" s="468"/>
      <c r="SHK21" s="468"/>
      <c r="SHL21" s="468"/>
      <c r="SHM21" s="468"/>
      <c r="SHN21" s="468"/>
      <c r="SHO21" s="468"/>
      <c r="SHP21" s="468"/>
      <c r="SHQ21" s="468"/>
      <c r="SHR21" s="468"/>
      <c r="SHS21" s="468"/>
      <c r="SHT21" s="468"/>
      <c r="SHU21" s="468"/>
      <c r="SHV21" s="468"/>
      <c r="SHW21" s="468"/>
      <c r="SHX21" s="468"/>
      <c r="SHY21" s="468"/>
      <c r="SHZ21" s="468"/>
      <c r="SIA21" s="468"/>
      <c r="SIB21" s="468"/>
      <c r="SIC21" s="468"/>
      <c r="SID21" s="468"/>
      <c r="SIE21" s="468"/>
      <c r="SIF21" s="468"/>
      <c r="SIG21" s="468"/>
      <c r="SIH21" s="468"/>
      <c r="SII21" s="468"/>
      <c r="SIJ21" s="468"/>
      <c r="SIK21" s="468"/>
      <c r="SIL21" s="468"/>
      <c r="SIM21" s="468"/>
      <c r="SIN21" s="468"/>
      <c r="SIO21" s="468"/>
      <c r="SIP21" s="468"/>
      <c r="SIQ21" s="468"/>
      <c r="SIR21" s="468"/>
      <c r="SIS21" s="468"/>
      <c r="SIT21" s="468"/>
      <c r="SIU21" s="468"/>
      <c r="SIV21" s="468"/>
      <c r="SIW21" s="468"/>
      <c r="SIX21" s="468"/>
      <c r="SIY21" s="468"/>
      <c r="SIZ21" s="468"/>
      <c r="SJA21" s="468"/>
      <c r="SJB21" s="468"/>
      <c r="SJC21" s="468"/>
      <c r="SJD21" s="468"/>
      <c r="SJE21" s="468"/>
      <c r="SJF21" s="468"/>
      <c r="SJG21" s="468"/>
      <c r="SJH21" s="468"/>
      <c r="SJI21" s="468"/>
      <c r="SJJ21" s="468"/>
      <c r="SJK21" s="468"/>
      <c r="SJL21" s="468"/>
      <c r="SJM21" s="468"/>
      <c r="SJN21" s="468"/>
      <c r="SJO21" s="468"/>
      <c r="SJP21" s="468"/>
      <c r="SJQ21" s="468"/>
      <c r="SJR21" s="468"/>
      <c r="SJS21" s="468"/>
      <c r="SJT21" s="468"/>
      <c r="SJU21" s="468"/>
      <c r="SJV21" s="468"/>
      <c r="SJW21" s="468"/>
      <c r="SJX21" s="468"/>
      <c r="SJY21" s="468"/>
      <c r="SJZ21" s="468"/>
      <c r="SKA21" s="468"/>
      <c r="SKB21" s="468"/>
      <c r="SKC21" s="468"/>
      <c r="SKD21" s="468"/>
      <c r="SKE21" s="468"/>
      <c r="SKF21" s="468"/>
      <c r="SKG21" s="468"/>
      <c r="SKH21" s="468"/>
      <c r="SKI21" s="468"/>
      <c r="SKJ21" s="468"/>
      <c r="SKK21" s="468"/>
      <c r="SKL21" s="468"/>
      <c r="SKM21" s="468"/>
      <c r="SKN21" s="468"/>
      <c r="SKO21" s="468"/>
      <c r="SKP21" s="468"/>
      <c r="SKQ21" s="468"/>
      <c r="SKR21" s="468"/>
      <c r="SKS21" s="468"/>
      <c r="SKT21" s="468"/>
      <c r="SKU21" s="468"/>
      <c r="SKV21" s="468"/>
      <c r="SKW21" s="468"/>
      <c r="SKX21" s="468"/>
      <c r="SKY21" s="468"/>
      <c r="SKZ21" s="468"/>
      <c r="SLA21" s="468"/>
      <c r="SLB21" s="468"/>
      <c r="SLC21" s="468"/>
      <c r="SLD21" s="468"/>
      <c r="SLE21" s="468"/>
      <c r="SLF21" s="468"/>
      <c r="SLG21" s="468"/>
      <c r="SLH21" s="468"/>
      <c r="SLI21" s="468"/>
      <c r="SLJ21" s="468"/>
      <c r="SLK21" s="468"/>
      <c r="SLL21" s="468"/>
      <c r="SLM21" s="468"/>
      <c r="SLN21" s="468"/>
      <c r="SLO21" s="468"/>
      <c r="SLP21" s="468"/>
      <c r="SLQ21" s="468"/>
      <c r="SLR21" s="468"/>
      <c r="SLS21" s="468"/>
      <c r="SLT21" s="468"/>
      <c r="SLU21" s="468"/>
      <c r="SLV21" s="468"/>
      <c r="SLW21" s="468"/>
      <c r="SLX21" s="468"/>
      <c r="SLY21" s="468"/>
      <c r="SLZ21" s="468"/>
      <c r="SMA21" s="468"/>
      <c r="SMB21" s="468"/>
      <c r="SMC21" s="468"/>
      <c r="SMD21" s="468"/>
      <c r="SME21" s="468"/>
      <c r="SMF21" s="468"/>
      <c r="SMG21" s="468"/>
      <c r="SMH21" s="468"/>
      <c r="SMI21" s="468"/>
      <c r="SMJ21" s="468"/>
      <c r="SMK21" s="468"/>
      <c r="SML21" s="468"/>
      <c r="SMM21" s="468"/>
      <c r="SMN21" s="468"/>
      <c r="SMO21" s="468"/>
      <c r="SMP21" s="468"/>
      <c r="SMQ21" s="468"/>
      <c r="SMR21" s="468"/>
      <c r="SMS21" s="468"/>
      <c r="SMT21" s="468"/>
      <c r="SMU21" s="468"/>
      <c r="SMV21" s="468"/>
      <c r="SMW21" s="468"/>
      <c r="SMX21" s="468"/>
      <c r="SMY21" s="468"/>
      <c r="SMZ21" s="468"/>
      <c r="SNA21" s="468"/>
      <c r="SNB21" s="468"/>
      <c r="SNC21" s="468"/>
      <c r="SND21" s="468"/>
      <c r="SNE21" s="468"/>
      <c r="SNF21" s="468"/>
      <c r="SNG21" s="468"/>
      <c r="SNH21" s="468"/>
      <c r="SNI21" s="468"/>
      <c r="SNJ21" s="468"/>
      <c r="SNK21" s="468"/>
      <c r="SNL21" s="468"/>
      <c r="SNM21" s="468"/>
      <c r="SNN21" s="468"/>
      <c r="SNO21" s="468"/>
      <c r="SNP21" s="468"/>
      <c r="SNQ21" s="468"/>
      <c r="SNR21" s="468"/>
      <c r="SNS21" s="468"/>
      <c r="SNT21" s="468"/>
      <c r="SNU21" s="468"/>
      <c r="SNV21" s="468"/>
      <c r="SNW21" s="468"/>
      <c r="SNX21" s="468"/>
      <c r="SNY21" s="468"/>
      <c r="SNZ21" s="468"/>
      <c r="SOA21" s="468"/>
      <c r="SOB21" s="468"/>
      <c r="SOC21" s="468"/>
      <c r="SOD21" s="468"/>
      <c r="SOE21" s="468"/>
      <c r="SOF21" s="468"/>
      <c r="SOG21" s="468"/>
      <c r="SOH21" s="468"/>
      <c r="SOI21" s="468"/>
      <c r="SOJ21" s="468"/>
      <c r="SOK21" s="468"/>
      <c r="SOL21" s="468"/>
      <c r="SOM21" s="468"/>
      <c r="SON21" s="468"/>
      <c r="SOO21" s="468"/>
      <c r="SOP21" s="468"/>
      <c r="SOQ21" s="468"/>
      <c r="SOR21" s="468"/>
      <c r="SOS21" s="468"/>
      <c r="SOT21" s="468"/>
      <c r="SOU21" s="468"/>
      <c r="SOV21" s="468"/>
      <c r="SOW21" s="468"/>
      <c r="SOX21" s="468"/>
      <c r="SOY21" s="468"/>
      <c r="SOZ21" s="468"/>
      <c r="SPA21" s="468"/>
      <c r="SPB21" s="468"/>
      <c r="SPC21" s="468"/>
      <c r="SPD21" s="468"/>
      <c r="SPE21" s="468"/>
      <c r="SPF21" s="468"/>
      <c r="SPG21" s="468"/>
      <c r="SPH21" s="468"/>
      <c r="SPI21" s="468"/>
      <c r="SPJ21" s="468"/>
      <c r="SPK21" s="468"/>
      <c r="SPL21" s="468"/>
      <c r="SPM21" s="468"/>
      <c r="SPN21" s="468"/>
      <c r="SPO21" s="468"/>
      <c r="SPP21" s="468"/>
      <c r="SPQ21" s="468"/>
      <c r="SPR21" s="468"/>
      <c r="SPS21" s="468"/>
      <c r="SPT21" s="468"/>
      <c r="SPU21" s="468"/>
      <c r="SPV21" s="468"/>
      <c r="SPW21" s="468"/>
      <c r="SPX21" s="468"/>
      <c r="SPY21" s="468"/>
      <c r="SPZ21" s="468"/>
      <c r="SQA21" s="468"/>
      <c r="SQB21" s="468"/>
      <c r="SQC21" s="468"/>
      <c r="SQD21" s="468"/>
      <c r="SQE21" s="468"/>
      <c r="SQF21" s="468"/>
      <c r="SQG21" s="468"/>
      <c r="SQH21" s="468"/>
      <c r="SQI21" s="468"/>
      <c r="SQJ21" s="468"/>
      <c r="SQK21" s="468"/>
      <c r="SQL21" s="468"/>
      <c r="SQM21" s="468"/>
      <c r="SQN21" s="468"/>
      <c r="SQO21" s="468"/>
      <c r="SQP21" s="468"/>
      <c r="SQQ21" s="468"/>
      <c r="SQR21" s="468"/>
      <c r="SQS21" s="468"/>
      <c r="SQT21" s="468"/>
      <c r="SQU21" s="468"/>
      <c r="SQV21" s="468"/>
      <c r="SQW21" s="468"/>
      <c r="SQX21" s="468"/>
      <c r="SQY21" s="468"/>
      <c r="SQZ21" s="468"/>
      <c r="SRA21" s="468"/>
      <c r="SRB21" s="468"/>
      <c r="SRC21" s="468"/>
      <c r="SRD21" s="468"/>
      <c r="SRE21" s="468"/>
      <c r="SRF21" s="468"/>
      <c r="SRG21" s="468"/>
      <c r="SRH21" s="468"/>
      <c r="SRI21" s="468"/>
      <c r="SRJ21" s="468"/>
      <c r="SRK21" s="468"/>
      <c r="SRL21" s="468"/>
      <c r="SRM21" s="468"/>
      <c r="SRN21" s="468"/>
      <c r="SRO21" s="468"/>
      <c r="SRP21" s="468"/>
      <c r="SRQ21" s="468"/>
      <c r="SRR21" s="468"/>
      <c r="SRS21" s="468"/>
      <c r="SRT21" s="468"/>
      <c r="SRU21" s="468"/>
      <c r="SRV21" s="468"/>
      <c r="SRW21" s="468"/>
      <c r="SRX21" s="468"/>
      <c r="SRY21" s="468"/>
      <c r="SRZ21" s="468"/>
      <c r="SSA21" s="468"/>
      <c r="SSB21" s="468"/>
      <c r="SSC21" s="468"/>
      <c r="SSD21" s="468"/>
      <c r="SSE21" s="468"/>
      <c r="SSF21" s="468"/>
      <c r="SSG21" s="468"/>
      <c r="SSH21" s="468"/>
      <c r="SSI21" s="468"/>
      <c r="SSJ21" s="468"/>
      <c r="SSK21" s="468"/>
      <c r="SSL21" s="468"/>
      <c r="SSM21" s="468"/>
      <c r="SSN21" s="468"/>
      <c r="SSO21" s="468"/>
      <c r="SSP21" s="468"/>
      <c r="SSQ21" s="468"/>
      <c r="SSR21" s="468"/>
      <c r="SSS21" s="468"/>
      <c r="SST21" s="468"/>
      <c r="SSU21" s="468"/>
      <c r="SSV21" s="468"/>
      <c r="SSW21" s="468"/>
      <c r="SSX21" s="468"/>
      <c r="SSY21" s="468"/>
      <c r="SSZ21" s="468"/>
      <c r="STA21" s="468"/>
      <c r="STB21" s="468"/>
      <c r="STC21" s="468"/>
      <c r="STD21" s="468"/>
      <c r="STE21" s="468"/>
      <c r="STF21" s="468"/>
      <c r="STG21" s="468"/>
      <c r="STH21" s="468"/>
      <c r="STI21" s="468"/>
      <c r="STJ21" s="468"/>
      <c r="STK21" s="468"/>
      <c r="STL21" s="468"/>
      <c r="STM21" s="468"/>
      <c r="STN21" s="468"/>
      <c r="STO21" s="468"/>
      <c r="STP21" s="468"/>
      <c r="STQ21" s="468"/>
      <c r="STR21" s="468"/>
      <c r="STS21" s="468"/>
      <c r="STT21" s="468"/>
      <c r="STU21" s="468"/>
      <c r="STV21" s="468"/>
      <c r="STW21" s="468"/>
      <c r="STX21" s="468"/>
      <c r="STY21" s="468"/>
      <c r="STZ21" s="468"/>
      <c r="SUA21" s="468"/>
      <c r="SUB21" s="468"/>
      <c r="SUC21" s="468"/>
      <c r="SUD21" s="468"/>
      <c r="SUE21" s="468"/>
      <c r="SUF21" s="468"/>
      <c r="SUG21" s="468"/>
      <c r="SUH21" s="468"/>
      <c r="SUI21" s="468"/>
      <c r="SUJ21" s="468"/>
      <c r="SUK21" s="468"/>
      <c r="SUL21" s="468"/>
      <c r="SUM21" s="468"/>
      <c r="SUN21" s="468"/>
      <c r="SUO21" s="468"/>
      <c r="SUP21" s="468"/>
      <c r="SUQ21" s="468"/>
      <c r="SUR21" s="468"/>
      <c r="SUS21" s="468"/>
      <c r="SUT21" s="468"/>
      <c r="SUU21" s="468"/>
      <c r="SUV21" s="468"/>
      <c r="SUW21" s="468"/>
      <c r="SUX21" s="468"/>
      <c r="SUY21" s="468"/>
      <c r="SUZ21" s="468"/>
      <c r="SVA21" s="468"/>
      <c r="SVB21" s="468"/>
      <c r="SVC21" s="468"/>
      <c r="SVD21" s="468"/>
      <c r="SVE21" s="468"/>
      <c r="SVF21" s="468"/>
      <c r="SVG21" s="468"/>
      <c r="SVH21" s="468"/>
      <c r="SVI21" s="468"/>
      <c r="SVJ21" s="468"/>
      <c r="SVK21" s="468"/>
      <c r="SVL21" s="468"/>
      <c r="SVM21" s="468"/>
      <c r="SVN21" s="468"/>
      <c r="SVO21" s="468"/>
      <c r="SVP21" s="468"/>
      <c r="SVQ21" s="468"/>
      <c r="SVR21" s="468"/>
      <c r="SVS21" s="468"/>
      <c r="SVT21" s="468"/>
      <c r="SVU21" s="468"/>
      <c r="SVV21" s="468"/>
      <c r="SVW21" s="468"/>
      <c r="SVX21" s="468"/>
      <c r="SVY21" s="468"/>
      <c r="SVZ21" s="468"/>
      <c r="SWA21" s="468"/>
      <c r="SWB21" s="468"/>
      <c r="SWC21" s="468"/>
      <c r="SWD21" s="468"/>
      <c r="SWE21" s="468"/>
      <c r="SWF21" s="468"/>
      <c r="SWG21" s="468"/>
      <c r="SWH21" s="468"/>
      <c r="SWI21" s="468"/>
      <c r="SWJ21" s="468"/>
      <c r="SWK21" s="468"/>
      <c r="SWL21" s="468"/>
      <c r="SWM21" s="468"/>
      <c r="SWN21" s="468"/>
      <c r="SWO21" s="468"/>
      <c r="SWP21" s="468"/>
      <c r="SWQ21" s="468"/>
      <c r="SWR21" s="468"/>
      <c r="SWS21" s="468"/>
      <c r="SWT21" s="468"/>
      <c r="SWU21" s="468"/>
      <c r="SWV21" s="468"/>
      <c r="SWW21" s="468"/>
      <c r="SWX21" s="468"/>
      <c r="SWY21" s="468"/>
      <c r="SWZ21" s="468"/>
      <c r="SXA21" s="468"/>
      <c r="SXB21" s="468"/>
      <c r="SXC21" s="468"/>
      <c r="SXD21" s="468"/>
      <c r="SXE21" s="468"/>
      <c r="SXF21" s="468"/>
      <c r="SXG21" s="468"/>
      <c r="SXH21" s="468"/>
      <c r="SXI21" s="468"/>
      <c r="SXJ21" s="468"/>
      <c r="SXK21" s="468"/>
      <c r="SXL21" s="468"/>
      <c r="SXM21" s="468"/>
      <c r="SXN21" s="468"/>
      <c r="SXO21" s="468"/>
      <c r="SXP21" s="468"/>
      <c r="SXQ21" s="468"/>
      <c r="SXR21" s="468"/>
      <c r="SXS21" s="468"/>
      <c r="SXT21" s="468"/>
      <c r="SXU21" s="468"/>
      <c r="SXV21" s="468"/>
      <c r="SXW21" s="468"/>
      <c r="SXX21" s="468"/>
      <c r="SXY21" s="468"/>
      <c r="SXZ21" s="468"/>
      <c r="SYA21" s="468"/>
      <c r="SYB21" s="468"/>
      <c r="SYC21" s="468"/>
      <c r="SYD21" s="468"/>
      <c r="SYE21" s="468"/>
      <c r="SYF21" s="468"/>
      <c r="SYG21" s="468"/>
      <c r="SYH21" s="468"/>
      <c r="SYI21" s="468"/>
      <c r="SYJ21" s="468"/>
      <c r="SYK21" s="468"/>
      <c r="SYL21" s="468"/>
      <c r="SYM21" s="468"/>
      <c r="SYN21" s="468"/>
      <c r="SYO21" s="468"/>
      <c r="SYP21" s="468"/>
      <c r="SYQ21" s="468"/>
      <c r="SYR21" s="468"/>
      <c r="SYS21" s="468"/>
      <c r="SYT21" s="468"/>
      <c r="SYU21" s="468"/>
      <c r="SYV21" s="468"/>
      <c r="SYW21" s="468"/>
      <c r="SYX21" s="468"/>
      <c r="SYY21" s="468"/>
      <c r="SYZ21" s="468"/>
      <c r="SZA21" s="468"/>
      <c r="SZB21" s="468"/>
      <c r="SZC21" s="468"/>
      <c r="SZD21" s="468"/>
      <c r="SZE21" s="468"/>
      <c r="SZF21" s="468"/>
      <c r="SZG21" s="468"/>
      <c r="SZH21" s="468"/>
      <c r="SZI21" s="468"/>
      <c r="SZJ21" s="468"/>
      <c r="SZK21" s="468"/>
      <c r="SZL21" s="468"/>
      <c r="SZM21" s="468"/>
      <c r="SZN21" s="468"/>
      <c r="SZO21" s="468"/>
      <c r="SZP21" s="468"/>
      <c r="SZQ21" s="468"/>
      <c r="SZR21" s="468"/>
      <c r="SZS21" s="468"/>
      <c r="SZT21" s="468"/>
      <c r="SZU21" s="468"/>
      <c r="SZV21" s="468"/>
      <c r="SZW21" s="468"/>
      <c r="SZX21" s="468"/>
      <c r="SZY21" s="468"/>
      <c r="SZZ21" s="468"/>
      <c r="TAA21" s="468"/>
      <c r="TAB21" s="468"/>
      <c r="TAC21" s="468"/>
      <c r="TAD21" s="468"/>
      <c r="TAE21" s="468"/>
      <c r="TAF21" s="468"/>
      <c r="TAG21" s="468"/>
      <c r="TAH21" s="468"/>
      <c r="TAI21" s="468"/>
      <c r="TAJ21" s="468"/>
      <c r="TAK21" s="468"/>
      <c r="TAL21" s="468"/>
      <c r="TAM21" s="468"/>
      <c r="TAN21" s="468"/>
      <c r="TAO21" s="468"/>
      <c r="TAP21" s="468"/>
      <c r="TAQ21" s="468"/>
      <c r="TAR21" s="468"/>
      <c r="TAS21" s="468"/>
      <c r="TAT21" s="468"/>
      <c r="TAU21" s="468"/>
      <c r="TAV21" s="468"/>
      <c r="TAW21" s="468"/>
      <c r="TAX21" s="468"/>
      <c r="TAY21" s="468"/>
      <c r="TAZ21" s="468"/>
      <c r="TBA21" s="468"/>
      <c r="TBB21" s="468"/>
      <c r="TBC21" s="468"/>
      <c r="TBD21" s="468"/>
      <c r="TBE21" s="468"/>
      <c r="TBF21" s="468"/>
      <c r="TBG21" s="468"/>
      <c r="TBH21" s="468"/>
      <c r="TBI21" s="468"/>
      <c r="TBJ21" s="468"/>
      <c r="TBK21" s="468"/>
      <c r="TBL21" s="468"/>
      <c r="TBM21" s="468"/>
      <c r="TBN21" s="468"/>
      <c r="TBO21" s="468"/>
      <c r="TBP21" s="468"/>
      <c r="TBQ21" s="468"/>
      <c r="TBR21" s="468"/>
      <c r="TBS21" s="468"/>
      <c r="TBT21" s="468"/>
      <c r="TBU21" s="468"/>
      <c r="TBV21" s="468"/>
      <c r="TBW21" s="468"/>
      <c r="TBX21" s="468"/>
      <c r="TBY21" s="468"/>
      <c r="TBZ21" s="468"/>
      <c r="TCA21" s="468"/>
      <c r="TCB21" s="468"/>
      <c r="TCC21" s="468"/>
      <c r="TCD21" s="468"/>
      <c r="TCE21" s="468"/>
      <c r="TCF21" s="468"/>
      <c r="TCG21" s="468"/>
      <c r="TCH21" s="468"/>
      <c r="TCI21" s="468"/>
      <c r="TCJ21" s="468"/>
      <c r="TCK21" s="468"/>
      <c r="TCL21" s="468"/>
      <c r="TCM21" s="468"/>
      <c r="TCN21" s="468"/>
      <c r="TCO21" s="468"/>
      <c r="TCP21" s="468"/>
      <c r="TCQ21" s="468"/>
      <c r="TCR21" s="468"/>
      <c r="TCS21" s="468"/>
      <c r="TCT21" s="468"/>
      <c r="TCU21" s="468"/>
      <c r="TCV21" s="468"/>
      <c r="TCW21" s="468"/>
      <c r="TCX21" s="468"/>
      <c r="TCY21" s="468"/>
      <c r="TCZ21" s="468"/>
      <c r="TDA21" s="468"/>
      <c r="TDB21" s="468"/>
      <c r="TDC21" s="468"/>
      <c r="TDD21" s="468"/>
      <c r="TDE21" s="468"/>
      <c r="TDF21" s="468"/>
      <c r="TDG21" s="468"/>
      <c r="TDH21" s="468"/>
      <c r="TDI21" s="468"/>
      <c r="TDJ21" s="468"/>
      <c r="TDK21" s="468"/>
      <c r="TDL21" s="468"/>
      <c r="TDM21" s="468"/>
      <c r="TDN21" s="468"/>
      <c r="TDO21" s="468"/>
      <c r="TDP21" s="468"/>
      <c r="TDQ21" s="468"/>
      <c r="TDR21" s="468"/>
      <c r="TDS21" s="468"/>
      <c r="TDT21" s="468"/>
      <c r="TDU21" s="468"/>
      <c r="TDV21" s="468"/>
      <c r="TDW21" s="468"/>
      <c r="TDX21" s="468"/>
      <c r="TDY21" s="468"/>
      <c r="TDZ21" s="468"/>
      <c r="TEA21" s="468"/>
      <c r="TEB21" s="468"/>
      <c r="TEC21" s="468"/>
      <c r="TED21" s="468"/>
      <c r="TEE21" s="468"/>
      <c r="TEF21" s="468"/>
      <c r="TEG21" s="468"/>
      <c r="TEH21" s="468"/>
      <c r="TEI21" s="468"/>
      <c r="TEJ21" s="468"/>
      <c r="TEK21" s="468"/>
      <c r="TEL21" s="468"/>
      <c r="TEM21" s="468"/>
      <c r="TEN21" s="468"/>
      <c r="TEO21" s="468"/>
      <c r="TEP21" s="468"/>
      <c r="TEQ21" s="468"/>
      <c r="TER21" s="468"/>
      <c r="TES21" s="468"/>
      <c r="TET21" s="468"/>
      <c r="TEU21" s="468"/>
      <c r="TEV21" s="468"/>
      <c r="TEW21" s="468"/>
      <c r="TEX21" s="468"/>
      <c r="TEY21" s="468"/>
      <c r="TEZ21" s="468"/>
      <c r="TFA21" s="468"/>
      <c r="TFB21" s="468"/>
      <c r="TFC21" s="468"/>
      <c r="TFD21" s="468"/>
      <c r="TFE21" s="468"/>
      <c r="TFF21" s="468"/>
      <c r="TFG21" s="468"/>
      <c r="TFH21" s="468"/>
      <c r="TFI21" s="468"/>
      <c r="TFJ21" s="468"/>
      <c r="TFK21" s="468"/>
      <c r="TFL21" s="468"/>
      <c r="TFM21" s="468"/>
      <c r="TFN21" s="468"/>
      <c r="TFO21" s="468"/>
      <c r="TFP21" s="468"/>
      <c r="TFQ21" s="468"/>
      <c r="TFR21" s="468"/>
      <c r="TFS21" s="468"/>
      <c r="TFT21" s="468"/>
      <c r="TFU21" s="468"/>
      <c r="TFV21" s="468"/>
      <c r="TFW21" s="468"/>
      <c r="TFX21" s="468"/>
      <c r="TFY21" s="468"/>
      <c r="TFZ21" s="468"/>
      <c r="TGA21" s="468"/>
      <c r="TGB21" s="468"/>
      <c r="TGC21" s="468"/>
      <c r="TGD21" s="468"/>
      <c r="TGE21" s="468"/>
      <c r="TGF21" s="468"/>
      <c r="TGG21" s="468"/>
      <c r="TGH21" s="468"/>
      <c r="TGI21" s="468"/>
      <c r="TGJ21" s="468"/>
      <c r="TGK21" s="468"/>
      <c r="TGL21" s="468"/>
      <c r="TGM21" s="468"/>
      <c r="TGN21" s="468"/>
      <c r="TGO21" s="468"/>
      <c r="TGP21" s="468"/>
      <c r="TGQ21" s="468"/>
      <c r="TGR21" s="468"/>
      <c r="TGS21" s="468"/>
      <c r="TGT21" s="468"/>
      <c r="TGU21" s="468"/>
      <c r="TGV21" s="468"/>
      <c r="TGW21" s="468"/>
      <c r="TGX21" s="468"/>
      <c r="TGY21" s="468"/>
      <c r="TGZ21" s="468"/>
      <c r="THA21" s="468"/>
      <c r="THB21" s="468"/>
      <c r="THC21" s="468"/>
      <c r="THD21" s="468"/>
      <c r="THE21" s="468"/>
      <c r="THF21" s="468"/>
      <c r="THG21" s="468"/>
      <c r="THH21" s="468"/>
      <c r="THI21" s="468"/>
      <c r="THJ21" s="468"/>
      <c r="THK21" s="468"/>
      <c r="THL21" s="468"/>
      <c r="THM21" s="468"/>
      <c r="THN21" s="468"/>
      <c r="THO21" s="468"/>
      <c r="THP21" s="468"/>
      <c r="THQ21" s="468"/>
      <c r="THR21" s="468"/>
      <c r="THS21" s="468"/>
      <c r="THT21" s="468"/>
      <c r="THU21" s="468"/>
      <c r="THV21" s="468"/>
      <c r="THW21" s="468"/>
      <c r="THX21" s="468"/>
      <c r="THY21" s="468"/>
      <c r="THZ21" s="468"/>
      <c r="TIA21" s="468"/>
      <c r="TIB21" s="468"/>
      <c r="TIC21" s="468"/>
      <c r="TID21" s="468"/>
      <c r="TIE21" s="468"/>
      <c r="TIF21" s="468"/>
      <c r="TIG21" s="468"/>
      <c r="TIH21" s="468"/>
      <c r="TII21" s="468"/>
      <c r="TIJ21" s="468"/>
      <c r="TIK21" s="468"/>
      <c r="TIL21" s="468"/>
      <c r="TIM21" s="468"/>
      <c r="TIN21" s="468"/>
      <c r="TIO21" s="468"/>
      <c r="TIP21" s="468"/>
      <c r="TIQ21" s="468"/>
      <c r="TIR21" s="468"/>
      <c r="TIS21" s="468"/>
      <c r="TIT21" s="468"/>
      <c r="TIU21" s="468"/>
      <c r="TIV21" s="468"/>
      <c r="TIW21" s="468"/>
      <c r="TIX21" s="468"/>
      <c r="TIY21" s="468"/>
      <c r="TIZ21" s="468"/>
      <c r="TJA21" s="468"/>
      <c r="TJB21" s="468"/>
      <c r="TJC21" s="468"/>
      <c r="TJD21" s="468"/>
      <c r="TJE21" s="468"/>
      <c r="TJF21" s="468"/>
      <c r="TJG21" s="468"/>
      <c r="TJH21" s="468"/>
      <c r="TJI21" s="468"/>
      <c r="TJJ21" s="468"/>
      <c r="TJK21" s="468"/>
      <c r="TJL21" s="468"/>
      <c r="TJM21" s="468"/>
      <c r="TJN21" s="468"/>
      <c r="TJO21" s="468"/>
      <c r="TJP21" s="468"/>
      <c r="TJQ21" s="468"/>
      <c r="TJR21" s="468"/>
      <c r="TJS21" s="468"/>
      <c r="TJT21" s="468"/>
      <c r="TJU21" s="468"/>
      <c r="TJV21" s="468"/>
      <c r="TJW21" s="468"/>
      <c r="TJX21" s="468"/>
      <c r="TJY21" s="468"/>
      <c r="TJZ21" s="468"/>
      <c r="TKA21" s="468"/>
      <c r="TKB21" s="468"/>
      <c r="TKC21" s="468"/>
      <c r="TKD21" s="468"/>
      <c r="TKE21" s="468"/>
      <c r="TKF21" s="468"/>
      <c r="TKG21" s="468"/>
      <c r="TKH21" s="468"/>
      <c r="TKI21" s="468"/>
      <c r="TKJ21" s="468"/>
      <c r="TKK21" s="468"/>
      <c r="TKL21" s="468"/>
      <c r="TKM21" s="468"/>
      <c r="TKN21" s="468"/>
      <c r="TKO21" s="468"/>
      <c r="TKP21" s="468"/>
      <c r="TKQ21" s="468"/>
      <c r="TKR21" s="468"/>
      <c r="TKS21" s="468"/>
      <c r="TKT21" s="468"/>
      <c r="TKU21" s="468"/>
      <c r="TKV21" s="468"/>
      <c r="TKW21" s="468"/>
      <c r="TKX21" s="468"/>
      <c r="TKY21" s="468"/>
      <c r="TKZ21" s="468"/>
      <c r="TLA21" s="468"/>
      <c r="TLB21" s="468"/>
      <c r="TLC21" s="468"/>
      <c r="TLD21" s="468"/>
      <c r="TLE21" s="468"/>
      <c r="TLF21" s="468"/>
      <c r="TLG21" s="468"/>
      <c r="TLH21" s="468"/>
      <c r="TLI21" s="468"/>
      <c r="TLJ21" s="468"/>
      <c r="TLK21" s="468"/>
      <c r="TLL21" s="468"/>
      <c r="TLM21" s="468"/>
      <c r="TLN21" s="468"/>
      <c r="TLO21" s="468"/>
      <c r="TLP21" s="468"/>
      <c r="TLQ21" s="468"/>
      <c r="TLR21" s="468"/>
      <c r="TLS21" s="468"/>
      <c r="TLT21" s="468"/>
      <c r="TLU21" s="468"/>
      <c r="TLV21" s="468"/>
      <c r="TLW21" s="468"/>
      <c r="TLX21" s="468"/>
      <c r="TLY21" s="468"/>
      <c r="TLZ21" s="468"/>
      <c r="TMA21" s="468"/>
      <c r="TMB21" s="468"/>
      <c r="TMC21" s="468"/>
      <c r="TMD21" s="468"/>
      <c r="TME21" s="468"/>
      <c r="TMF21" s="468"/>
      <c r="TMG21" s="468"/>
      <c r="TMH21" s="468"/>
      <c r="TMI21" s="468"/>
      <c r="TMJ21" s="468"/>
      <c r="TMK21" s="468"/>
      <c r="TML21" s="468"/>
      <c r="TMM21" s="468"/>
      <c r="TMN21" s="468"/>
      <c r="TMO21" s="468"/>
      <c r="TMP21" s="468"/>
      <c r="TMQ21" s="468"/>
      <c r="TMR21" s="468"/>
      <c r="TMS21" s="468"/>
      <c r="TMT21" s="468"/>
      <c r="TMU21" s="468"/>
      <c r="TMV21" s="468"/>
      <c r="TMW21" s="468"/>
      <c r="TMX21" s="468"/>
      <c r="TMY21" s="468"/>
      <c r="TMZ21" s="468"/>
      <c r="TNA21" s="468"/>
      <c r="TNB21" s="468"/>
      <c r="TNC21" s="468"/>
      <c r="TND21" s="468"/>
      <c r="TNE21" s="468"/>
      <c r="TNF21" s="468"/>
      <c r="TNG21" s="468"/>
      <c r="TNH21" s="468"/>
      <c r="TNI21" s="468"/>
      <c r="TNJ21" s="468"/>
      <c r="TNK21" s="468"/>
      <c r="TNL21" s="468"/>
      <c r="TNM21" s="468"/>
      <c r="TNN21" s="468"/>
      <c r="TNO21" s="468"/>
      <c r="TNP21" s="468"/>
      <c r="TNQ21" s="468"/>
      <c r="TNR21" s="468"/>
      <c r="TNS21" s="468"/>
      <c r="TNT21" s="468"/>
      <c r="TNU21" s="468"/>
      <c r="TNV21" s="468"/>
      <c r="TNW21" s="468"/>
      <c r="TNX21" s="468"/>
      <c r="TNY21" s="468"/>
      <c r="TNZ21" s="468"/>
      <c r="TOA21" s="468"/>
      <c r="TOB21" s="468"/>
      <c r="TOC21" s="468"/>
      <c r="TOD21" s="468"/>
      <c r="TOE21" s="468"/>
      <c r="TOF21" s="468"/>
      <c r="TOG21" s="468"/>
      <c r="TOH21" s="468"/>
      <c r="TOI21" s="468"/>
      <c r="TOJ21" s="468"/>
      <c r="TOK21" s="468"/>
      <c r="TOL21" s="468"/>
      <c r="TOM21" s="468"/>
      <c r="TON21" s="468"/>
      <c r="TOO21" s="468"/>
      <c r="TOP21" s="468"/>
      <c r="TOQ21" s="468"/>
      <c r="TOR21" s="468"/>
      <c r="TOS21" s="468"/>
      <c r="TOT21" s="468"/>
      <c r="TOU21" s="468"/>
      <c r="TOV21" s="468"/>
      <c r="TOW21" s="468"/>
      <c r="TOX21" s="468"/>
      <c r="TOY21" s="468"/>
      <c r="TOZ21" s="468"/>
      <c r="TPA21" s="468"/>
      <c r="TPB21" s="468"/>
      <c r="TPC21" s="468"/>
      <c r="TPD21" s="468"/>
      <c r="TPE21" s="468"/>
      <c r="TPF21" s="468"/>
      <c r="TPG21" s="468"/>
      <c r="TPH21" s="468"/>
      <c r="TPI21" s="468"/>
      <c r="TPJ21" s="468"/>
      <c r="TPK21" s="468"/>
      <c r="TPL21" s="468"/>
      <c r="TPM21" s="468"/>
      <c r="TPN21" s="468"/>
      <c r="TPO21" s="468"/>
      <c r="TPP21" s="468"/>
      <c r="TPQ21" s="468"/>
      <c r="TPR21" s="468"/>
      <c r="TPS21" s="468"/>
      <c r="TPT21" s="468"/>
      <c r="TPU21" s="468"/>
      <c r="TPV21" s="468"/>
      <c r="TPW21" s="468"/>
      <c r="TPX21" s="468"/>
      <c r="TPY21" s="468"/>
      <c r="TPZ21" s="468"/>
      <c r="TQA21" s="468"/>
      <c r="TQB21" s="468"/>
      <c r="TQC21" s="468"/>
      <c r="TQD21" s="468"/>
      <c r="TQE21" s="468"/>
      <c r="TQF21" s="468"/>
      <c r="TQG21" s="468"/>
      <c r="TQH21" s="468"/>
      <c r="TQI21" s="468"/>
      <c r="TQJ21" s="468"/>
      <c r="TQK21" s="468"/>
      <c r="TQL21" s="468"/>
      <c r="TQM21" s="468"/>
      <c r="TQN21" s="468"/>
      <c r="TQO21" s="468"/>
      <c r="TQP21" s="468"/>
      <c r="TQQ21" s="468"/>
      <c r="TQR21" s="468"/>
      <c r="TQS21" s="468"/>
      <c r="TQT21" s="468"/>
      <c r="TQU21" s="468"/>
      <c r="TQV21" s="468"/>
      <c r="TQW21" s="468"/>
      <c r="TQX21" s="468"/>
      <c r="TQY21" s="468"/>
      <c r="TQZ21" s="468"/>
      <c r="TRA21" s="468"/>
      <c r="TRB21" s="468"/>
      <c r="TRC21" s="468"/>
      <c r="TRD21" s="468"/>
      <c r="TRE21" s="468"/>
      <c r="TRF21" s="468"/>
      <c r="TRG21" s="468"/>
      <c r="TRH21" s="468"/>
      <c r="TRI21" s="468"/>
      <c r="TRJ21" s="468"/>
      <c r="TRK21" s="468"/>
      <c r="TRL21" s="468"/>
      <c r="TRM21" s="468"/>
      <c r="TRN21" s="468"/>
      <c r="TRO21" s="468"/>
      <c r="TRP21" s="468"/>
      <c r="TRQ21" s="468"/>
      <c r="TRR21" s="468"/>
      <c r="TRS21" s="468"/>
      <c r="TRT21" s="468"/>
      <c r="TRU21" s="468"/>
      <c r="TRV21" s="468"/>
      <c r="TRW21" s="468"/>
      <c r="TRX21" s="468"/>
      <c r="TRY21" s="468"/>
      <c r="TRZ21" s="468"/>
      <c r="TSA21" s="468"/>
      <c r="TSB21" s="468"/>
      <c r="TSC21" s="468"/>
      <c r="TSD21" s="468"/>
      <c r="TSE21" s="468"/>
      <c r="TSF21" s="468"/>
      <c r="TSG21" s="468"/>
      <c r="TSH21" s="468"/>
      <c r="TSI21" s="468"/>
      <c r="TSJ21" s="468"/>
      <c r="TSK21" s="468"/>
      <c r="TSL21" s="468"/>
      <c r="TSM21" s="468"/>
      <c r="TSN21" s="468"/>
      <c r="TSO21" s="468"/>
      <c r="TSP21" s="468"/>
      <c r="TSQ21" s="468"/>
      <c r="TSR21" s="468"/>
      <c r="TSS21" s="468"/>
      <c r="TST21" s="468"/>
      <c r="TSU21" s="468"/>
      <c r="TSV21" s="468"/>
      <c r="TSW21" s="468"/>
      <c r="TSX21" s="468"/>
      <c r="TSY21" s="468"/>
      <c r="TSZ21" s="468"/>
      <c r="TTA21" s="468"/>
      <c r="TTB21" s="468"/>
      <c r="TTC21" s="468"/>
      <c r="TTD21" s="468"/>
      <c r="TTE21" s="468"/>
      <c r="TTF21" s="468"/>
      <c r="TTG21" s="468"/>
      <c r="TTH21" s="468"/>
      <c r="TTI21" s="468"/>
      <c r="TTJ21" s="468"/>
      <c r="TTK21" s="468"/>
      <c r="TTL21" s="468"/>
      <c r="TTM21" s="468"/>
      <c r="TTN21" s="468"/>
      <c r="TTO21" s="468"/>
      <c r="TTP21" s="468"/>
      <c r="TTQ21" s="468"/>
      <c r="TTR21" s="468"/>
      <c r="TTS21" s="468"/>
      <c r="TTT21" s="468"/>
      <c r="TTU21" s="468"/>
      <c r="TTV21" s="468"/>
      <c r="TTW21" s="468"/>
      <c r="TTX21" s="468"/>
      <c r="TTY21" s="468"/>
      <c r="TTZ21" s="468"/>
      <c r="TUA21" s="468"/>
      <c r="TUB21" s="468"/>
      <c r="TUC21" s="468"/>
      <c r="TUD21" s="468"/>
      <c r="TUE21" s="468"/>
      <c r="TUF21" s="468"/>
      <c r="TUG21" s="468"/>
      <c r="TUH21" s="468"/>
      <c r="TUI21" s="468"/>
      <c r="TUJ21" s="468"/>
      <c r="TUK21" s="468"/>
      <c r="TUL21" s="468"/>
      <c r="TUM21" s="468"/>
      <c r="TUN21" s="468"/>
      <c r="TUO21" s="468"/>
      <c r="TUP21" s="468"/>
      <c r="TUQ21" s="468"/>
      <c r="TUR21" s="468"/>
      <c r="TUS21" s="468"/>
      <c r="TUT21" s="468"/>
      <c r="TUU21" s="468"/>
      <c r="TUV21" s="468"/>
      <c r="TUW21" s="468"/>
      <c r="TUX21" s="468"/>
      <c r="TUY21" s="468"/>
      <c r="TUZ21" s="468"/>
      <c r="TVA21" s="468"/>
      <c r="TVB21" s="468"/>
      <c r="TVC21" s="468"/>
      <c r="TVD21" s="468"/>
      <c r="TVE21" s="468"/>
      <c r="TVF21" s="468"/>
      <c r="TVG21" s="468"/>
      <c r="TVH21" s="468"/>
      <c r="TVI21" s="468"/>
      <c r="TVJ21" s="468"/>
      <c r="TVK21" s="468"/>
      <c r="TVL21" s="468"/>
      <c r="TVM21" s="468"/>
      <c r="TVN21" s="468"/>
      <c r="TVO21" s="468"/>
      <c r="TVP21" s="468"/>
      <c r="TVQ21" s="468"/>
      <c r="TVR21" s="468"/>
      <c r="TVS21" s="468"/>
      <c r="TVT21" s="468"/>
      <c r="TVU21" s="468"/>
      <c r="TVV21" s="468"/>
      <c r="TVW21" s="468"/>
      <c r="TVX21" s="468"/>
      <c r="TVY21" s="468"/>
      <c r="TVZ21" s="468"/>
      <c r="TWA21" s="468"/>
      <c r="TWB21" s="468"/>
      <c r="TWC21" s="468"/>
      <c r="TWD21" s="468"/>
      <c r="TWE21" s="468"/>
      <c r="TWF21" s="468"/>
      <c r="TWG21" s="468"/>
      <c r="TWH21" s="468"/>
      <c r="TWI21" s="468"/>
      <c r="TWJ21" s="468"/>
      <c r="TWK21" s="468"/>
      <c r="TWL21" s="468"/>
      <c r="TWM21" s="468"/>
      <c r="TWN21" s="468"/>
      <c r="TWO21" s="468"/>
      <c r="TWP21" s="468"/>
      <c r="TWQ21" s="468"/>
      <c r="TWR21" s="468"/>
      <c r="TWS21" s="468"/>
      <c r="TWT21" s="468"/>
      <c r="TWU21" s="468"/>
      <c r="TWV21" s="468"/>
      <c r="TWW21" s="468"/>
      <c r="TWX21" s="468"/>
      <c r="TWY21" s="468"/>
      <c r="TWZ21" s="468"/>
      <c r="TXA21" s="468"/>
      <c r="TXB21" s="468"/>
      <c r="TXC21" s="468"/>
      <c r="TXD21" s="468"/>
      <c r="TXE21" s="468"/>
      <c r="TXF21" s="468"/>
      <c r="TXG21" s="468"/>
      <c r="TXH21" s="468"/>
      <c r="TXI21" s="468"/>
      <c r="TXJ21" s="468"/>
      <c r="TXK21" s="468"/>
      <c r="TXL21" s="468"/>
      <c r="TXM21" s="468"/>
      <c r="TXN21" s="468"/>
      <c r="TXO21" s="468"/>
      <c r="TXP21" s="468"/>
      <c r="TXQ21" s="468"/>
      <c r="TXR21" s="468"/>
      <c r="TXS21" s="468"/>
      <c r="TXT21" s="468"/>
      <c r="TXU21" s="468"/>
      <c r="TXV21" s="468"/>
      <c r="TXW21" s="468"/>
      <c r="TXX21" s="468"/>
      <c r="TXY21" s="468"/>
      <c r="TXZ21" s="468"/>
      <c r="TYA21" s="468"/>
      <c r="TYB21" s="468"/>
      <c r="TYC21" s="468"/>
      <c r="TYD21" s="468"/>
      <c r="TYE21" s="468"/>
      <c r="TYF21" s="468"/>
      <c r="TYG21" s="468"/>
      <c r="TYH21" s="468"/>
      <c r="TYI21" s="468"/>
      <c r="TYJ21" s="468"/>
      <c r="TYK21" s="468"/>
      <c r="TYL21" s="468"/>
      <c r="TYM21" s="468"/>
      <c r="TYN21" s="468"/>
      <c r="TYO21" s="468"/>
      <c r="TYP21" s="468"/>
      <c r="TYQ21" s="468"/>
      <c r="TYR21" s="468"/>
      <c r="TYS21" s="468"/>
      <c r="TYT21" s="468"/>
      <c r="TYU21" s="468"/>
      <c r="TYV21" s="468"/>
      <c r="TYW21" s="468"/>
      <c r="TYX21" s="468"/>
      <c r="TYY21" s="468"/>
      <c r="TYZ21" s="468"/>
      <c r="TZA21" s="468"/>
      <c r="TZB21" s="468"/>
      <c r="TZC21" s="468"/>
      <c r="TZD21" s="468"/>
      <c r="TZE21" s="468"/>
      <c r="TZF21" s="468"/>
      <c r="TZG21" s="468"/>
      <c r="TZH21" s="468"/>
      <c r="TZI21" s="468"/>
      <c r="TZJ21" s="468"/>
      <c r="TZK21" s="468"/>
      <c r="TZL21" s="468"/>
      <c r="TZM21" s="468"/>
      <c r="TZN21" s="468"/>
      <c r="TZO21" s="468"/>
      <c r="TZP21" s="468"/>
      <c r="TZQ21" s="468"/>
      <c r="TZR21" s="468"/>
      <c r="TZS21" s="468"/>
      <c r="TZT21" s="468"/>
      <c r="TZU21" s="468"/>
      <c r="TZV21" s="468"/>
      <c r="TZW21" s="468"/>
      <c r="TZX21" s="468"/>
      <c r="TZY21" s="468"/>
      <c r="TZZ21" s="468"/>
      <c r="UAA21" s="468"/>
      <c r="UAB21" s="468"/>
      <c r="UAC21" s="468"/>
      <c r="UAD21" s="468"/>
      <c r="UAE21" s="468"/>
      <c r="UAF21" s="468"/>
      <c r="UAG21" s="468"/>
      <c r="UAH21" s="468"/>
      <c r="UAI21" s="468"/>
      <c r="UAJ21" s="468"/>
      <c r="UAK21" s="468"/>
      <c r="UAL21" s="468"/>
      <c r="UAM21" s="468"/>
      <c r="UAN21" s="468"/>
      <c r="UAO21" s="468"/>
      <c r="UAP21" s="468"/>
      <c r="UAQ21" s="468"/>
      <c r="UAR21" s="468"/>
      <c r="UAS21" s="468"/>
      <c r="UAT21" s="468"/>
      <c r="UAU21" s="468"/>
      <c r="UAV21" s="468"/>
      <c r="UAW21" s="468"/>
      <c r="UAX21" s="468"/>
      <c r="UAY21" s="468"/>
      <c r="UAZ21" s="468"/>
      <c r="UBA21" s="468"/>
      <c r="UBB21" s="468"/>
      <c r="UBC21" s="468"/>
      <c r="UBD21" s="468"/>
      <c r="UBE21" s="468"/>
      <c r="UBF21" s="468"/>
      <c r="UBG21" s="468"/>
      <c r="UBH21" s="468"/>
      <c r="UBI21" s="468"/>
      <c r="UBJ21" s="468"/>
      <c r="UBK21" s="468"/>
      <c r="UBL21" s="468"/>
      <c r="UBM21" s="468"/>
      <c r="UBN21" s="468"/>
      <c r="UBO21" s="468"/>
      <c r="UBP21" s="468"/>
      <c r="UBQ21" s="468"/>
      <c r="UBR21" s="468"/>
      <c r="UBS21" s="468"/>
      <c r="UBT21" s="468"/>
      <c r="UBU21" s="468"/>
      <c r="UBV21" s="468"/>
      <c r="UBW21" s="468"/>
      <c r="UBX21" s="468"/>
      <c r="UBY21" s="468"/>
      <c r="UBZ21" s="468"/>
      <c r="UCA21" s="468"/>
      <c r="UCB21" s="468"/>
      <c r="UCC21" s="468"/>
      <c r="UCD21" s="468"/>
      <c r="UCE21" s="468"/>
      <c r="UCF21" s="468"/>
      <c r="UCG21" s="468"/>
      <c r="UCH21" s="468"/>
      <c r="UCI21" s="468"/>
      <c r="UCJ21" s="468"/>
      <c r="UCK21" s="468"/>
      <c r="UCL21" s="468"/>
      <c r="UCM21" s="468"/>
      <c r="UCN21" s="468"/>
      <c r="UCO21" s="468"/>
      <c r="UCP21" s="468"/>
      <c r="UCQ21" s="468"/>
      <c r="UCR21" s="468"/>
      <c r="UCS21" s="468"/>
      <c r="UCT21" s="468"/>
      <c r="UCU21" s="468"/>
      <c r="UCV21" s="468"/>
      <c r="UCW21" s="468"/>
      <c r="UCX21" s="468"/>
      <c r="UCY21" s="468"/>
      <c r="UCZ21" s="468"/>
      <c r="UDA21" s="468"/>
      <c r="UDB21" s="468"/>
      <c r="UDC21" s="468"/>
      <c r="UDD21" s="468"/>
      <c r="UDE21" s="468"/>
      <c r="UDF21" s="468"/>
      <c r="UDG21" s="468"/>
      <c r="UDH21" s="468"/>
      <c r="UDI21" s="468"/>
      <c r="UDJ21" s="468"/>
      <c r="UDK21" s="468"/>
      <c r="UDL21" s="468"/>
      <c r="UDM21" s="468"/>
      <c r="UDN21" s="468"/>
      <c r="UDO21" s="468"/>
      <c r="UDP21" s="468"/>
      <c r="UDQ21" s="468"/>
      <c r="UDR21" s="468"/>
      <c r="UDS21" s="468"/>
      <c r="UDT21" s="468"/>
      <c r="UDU21" s="468"/>
      <c r="UDV21" s="468"/>
      <c r="UDW21" s="468"/>
      <c r="UDX21" s="468"/>
      <c r="UDY21" s="468"/>
      <c r="UDZ21" s="468"/>
      <c r="UEA21" s="468"/>
      <c r="UEB21" s="468"/>
      <c r="UEC21" s="468"/>
      <c r="UED21" s="468"/>
      <c r="UEE21" s="468"/>
      <c r="UEF21" s="468"/>
      <c r="UEG21" s="468"/>
      <c r="UEH21" s="468"/>
      <c r="UEI21" s="468"/>
      <c r="UEJ21" s="468"/>
      <c r="UEK21" s="468"/>
      <c r="UEL21" s="468"/>
      <c r="UEM21" s="468"/>
      <c r="UEN21" s="468"/>
      <c r="UEO21" s="468"/>
      <c r="UEP21" s="468"/>
      <c r="UEQ21" s="468"/>
      <c r="UER21" s="468"/>
      <c r="UES21" s="468"/>
      <c r="UET21" s="468"/>
      <c r="UEU21" s="468"/>
      <c r="UEV21" s="468"/>
      <c r="UEW21" s="468"/>
      <c r="UEX21" s="468"/>
      <c r="UEY21" s="468"/>
      <c r="UEZ21" s="468"/>
      <c r="UFA21" s="468"/>
      <c r="UFB21" s="468"/>
      <c r="UFC21" s="468"/>
      <c r="UFD21" s="468"/>
      <c r="UFE21" s="468"/>
      <c r="UFF21" s="468"/>
      <c r="UFG21" s="468"/>
      <c r="UFH21" s="468"/>
      <c r="UFI21" s="468"/>
      <c r="UFJ21" s="468"/>
      <c r="UFK21" s="468"/>
      <c r="UFL21" s="468"/>
      <c r="UFM21" s="468"/>
      <c r="UFN21" s="468"/>
      <c r="UFO21" s="468"/>
      <c r="UFP21" s="468"/>
      <c r="UFQ21" s="468"/>
      <c r="UFR21" s="468"/>
      <c r="UFS21" s="468"/>
      <c r="UFT21" s="468"/>
      <c r="UFU21" s="468"/>
      <c r="UFV21" s="468"/>
      <c r="UFW21" s="468"/>
      <c r="UFX21" s="468"/>
      <c r="UFY21" s="468"/>
      <c r="UFZ21" s="468"/>
      <c r="UGA21" s="468"/>
      <c r="UGB21" s="468"/>
      <c r="UGC21" s="468"/>
      <c r="UGD21" s="468"/>
      <c r="UGE21" s="468"/>
      <c r="UGF21" s="468"/>
      <c r="UGG21" s="468"/>
      <c r="UGH21" s="468"/>
      <c r="UGI21" s="468"/>
      <c r="UGJ21" s="468"/>
      <c r="UGK21" s="468"/>
      <c r="UGL21" s="468"/>
      <c r="UGM21" s="468"/>
      <c r="UGN21" s="468"/>
      <c r="UGO21" s="468"/>
      <c r="UGP21" s="468"/>
      <c r="UGQ21" s="468"/>
      <c r="UGR21" s="468"/>
      <c r="UGS21" s="468"/>
      <c r="UGT21" s="468"/>
      <c r="UGU21" s="468"/>
      <c r="UGV21" s="468"/>
      <c r="UGW21" s="468"/>
      <c r="UGX21" s="468"/>
      <c r="UGY21" s="468"/>
      <c r="UGZ21" s="468"/>
      <c r="UHA21" s="468"/>
      <c r="UHB21" s="468"/>
      <c r="UHC21" s="468"/>
      <c r="UHD21" s="468"/>
      <c r="UHE21" s="468"/>
      <c r="UHF21" s="468"/>
      <c r="UHG21" s="468"/>
      <c r="UHH21" s="468"/>
      <c r="UHI21" s="468"/>
      <c r="UHJ21" s="468"/>
      <c r="UHK21" s="468"/>
      <c r="UHL21" s="468"/>
      <c r="UHM21" s="468"/>
      <c r="UHN21" s="468"/>
      <c r="UHO21" s="468"/>
      <c r="UHP21" s="468"/>
      <c r="UHQ21" s="468"/>
      <c r="UHR21" s="468"/>
      <c r="UHS21" s="468"/>
      <c r="UHT21" s="468"/>
      <c r="UHU21" s="468"/>
      <c r="UHV21" s="468"/>
      <c r="UHW21" s="468"/>
      <c r="UHX21" s="468"/>
      <c r="UHY21" s="468"/>
      <c r="UHZ21" s="468"/>
      <c r="UIA21" s="468"/>
      <c r="UIB21" s="468"/>
      <c r="UIC21" s="468"/>
      <c r="UID21" s="468"/>
      <c r="UIE21" s="468"/>
      <c r="UIF21" s="468"/>
      <c r="UIG21" s="468"/>
      <c r="UIH21" s="468"/>
      <c r="UII21" s="468"/>
      <c r="UIJ21" s="468"/>
      <c r="UIK21" s="468"/>
      <c r="UIL21" s="468"/>
      <c r="UIM21" s="468"/>
      <c r="UIN21" s="468"/>
      <c r="UIO21" s="468"/>
      <c r="UIP21" s="468"/>
      <c r="UIQ21" s="468"/>
      <c r="UIR21" s="468"/>
      <c r="UIS21" s="468"/>
      <c r="UIT21" s="468"/>
      <c r="UIU21" s="468"/>
      <c r="UIV21" s="468"/>
      <c r="UIW21" s="468"/>
      <c r="UIX21" s="468"/>
      <c r="UIY21" s="468"/>
      <c r="UIZ21" s="468"/>
      <c r="UJA21" s="468"/>
      <c r="UJB21" s="468"/>
      <c r="UJC21" s="468"/>
      <c r="UJD21" s="468"/>
      <c r="UJE21" s="468"/>
      <c r="UJF21" s="468"/>
      <c r="UJG21" s="468"/>
      <c r="UJH21" s="468"/>
      <c r="UJI21" s="468"/>
      <c r="UJJ21" s="468"/>
      <c r="UJK21" s="468"/>
      <c r="UJL21" s="468"/>
      <c r="UJM21" s="468"/>
      <c r="UJN21" s="468"/>
      <c r="UJO21" s="468"/>
      <c r="UJP21" s="468"/>
      <c r="UJQ21" s="468"/>
      <c r="UJR21" s="468"/>
      <c r="UJS21" s="468"/>
      <c r="UJT21" s="468"/>
      <c r="UJU21" s="468"/>
      <c r="UJV21" s="468"/>
      <c r="UJW21" s="468"/>
      <c r="UJX21" s="468"/>
      <c r="UJY21" s="468"/>
      <c r="UJZ21" s="468"/>
      <c r="UKA21" s="468"/>
      <c r="UKB21" s="468"/>
      <c r="UKC21" s="468"/>
      <c r="UKD21" s="468"/>
      <c r="UKE21" s="468"/>
      <c r="UKF21" s="468"/>
      <c r="UKG21" s="468"/>
      <c r="UKH21" s="468"/>
      <c r="UKI21" s="468"/>
      <c r="UKJ21" s="468"/>
      <c r="UKK21" s="468"/>
      <c r="UKL21" s="468"/>
      <c r="UKM21" s="468"/>
      <c r="UKN21" s="468"/>
      <c r="UKO21" s="468"/>
      <c r="UKP21" s="468"/>
      <c r="UKQ21" s="468"/>
      <c r="UKR21" s="468"/>
      <c r="UKS21" s="468"/>
      <c r="UKT21" s="468"/>
      <c r="UKU21" s="468"/>
      <c r="UKV21" s="468"/>
      <c r="UKW21" s="468"/>
      <c r="UKX21" s="468"/>
      <c r="UKY21" s="468"/>
      <c r="UKZ21" s="468"/>
      <c r="ULA21" s="468"/>
      <c r="ULB21" s="468"/>
      <c r="ULC21" s="468"/>
      <c r="ULD21" s="468"/>
      <c r="ULE21" s="468"/>
      <c r="ULF21" s="468"/>
      <c r="ULG21" s="468"/>
      <c r="ULH21" s="468"/>
      <c r="ULI21" s="468"/>
      <c r="ULJ21" s="468"/>
      <c r="ULK21" s="468"/>
      <c r="ULL21" s="468"/>
      <c r="ULM21" s="468"/>
      <c r="ULN21" s="468"/>
      <c r="ULO21" s="468"/>
      <c r="ULP21" s="468"/>
      <c r="ULQ21" s="468"/>
      <c r="ULR21" s="468"/>
      <c r="ULS21" s="468"/>
      <c r="ULT21" s="468"/>
      <c r="ULU21" s="468"/>
      <c r="ULV21" s="468"/>
      <c r="ULW21" s="468"/>
      <c r="ULX21" s="468"/>
      <c r="ULY21" s="468"/>
      <c r="ULZ21" s="468"/>
      <c r="UMA21" s="468"/>
      <c r="UMB21" s="468"/>
      <c r="UMC21" s="468"/>
      <c r="UMD21" s="468"/>
      <c r="UME21" s="468"/>
      <c r="UMF21" s="468"/>
      <c r="UMG21" s="468"/>
      <c r="UMH21" s="468"/>
      <c r="UMI21" s="468"/>
      <c r="UMJ21" s="468"/>
      <c r="UMK21" s="468"/>
      <c r="UML21" s="468"/>
      <c r="UMM21" s="468"/>
      <c r="UMN21" s="468"/>
      <c r="UMO21" s="468"/>
      <c r="UMP21" s="468"/>
      <c r="UMQ21" s="468"/>
      <c r="UMR21" s="468"/>
      <c r="UMS21" s="468"/>
      <c r="UMT21" s="468"/>
      <c r="UMU21" s="468"/>
      <c r="UMV21" s="468"/>
      <c r="UMW21" s="468"/>
      <c r="UMX21" s="468"/>
      <c r="UMY21" s="468"/>
      <c r="UMZ21" s="468"/>
      <c r="UNA21" s="468"/>
      <c r="UNB21" s="468"/>
      <c r="UNC21" s="468"/>
      <c r="UND21" s="468"/>
      <c r="UNE21" s="468"/>
      <c r="UNF21" s="468"/>
      <c r="UNG21" s="468"/>
      <c r="UNH21" s="468"/>
      <c r="UNI21" s="468"/>
      <c r="UNJ21" s="468"/>
      <c r="UNK21" s="468"/>
      <c r="UNL21" s="468"/>
      <c r="UNM21" s="468"/>
      <c r="UNN21" s="468"/>
      <c r="UNO21" s="468"/>
      <c r="UNP21" s="468"/>
      <c r="UNQ21" s="468"/>
      <c r="UNR21" s="468"/>
      <c r="UNS21" s="468"/>
      <c r="UNT21" s="468"/>
      <c r="UNU21" s="468"/>
      <c r="UNV21" s="468"/>
      <c r="UNW21" s="468"/>
      <c r="UNX21" s="468"/>
      <c r="UNY21" s="468"/>
      <c r="UNZ21" s="468"/>
      <c r="UOA21" s="468"/>
      <c r="UOB21" s="468"/>
      <c r="UOC21" s="468"/>
      <c r="UOD21" s="468"/>
      <c r="UOE21" s="468"/>
      <c r="UOF21" s="468"/>
      <c r="UOG21" s="468"/>
      <c r="UOH21" s="468"/>
      <c r="UOI21" s="468"/>
      <c r="UOJ21" s="468"/>
      <c r="UOK21" s="468"/>
      <c r="UOL21" s="468"/>
      <c r="UOM21" s="468"/>
      <c r="UON21" s="468"/>
      <c r="UOO21" s="468"/>
      <c r="UOP21" s="468"/>
      <c r="UOQ21" s="468"/>
      <c r="UOR21" s="468"/>
      <c r="UOS21" s="468"/>
      <c r="UOT21" s="468"/>
      <c r="UOU21" s="468"/>
      <c r="UOV21" s="468"/>
      <c r="UOW21" s="468"/>
      <c r="UOX21" s="468"/>
      <c r="UOY21" s="468"/>
      <c r="UOZ21" s="468"/>
      <c r="UPA21" s="468"/>
      <c r="UPB21" s="468"/>
      <c r="UPC21" s="468"/>
      <c r="UPD21" s="468"/>
      <c r="UPE21" s="468"/>
      <c r="UPF21" s="468"/>
      <c r="UPG21" s="468"/>
      <c r="UPH21" s="468"/>
      <c r="UPI21" s="468"/>
      <c r="UPJ21" s="468"/>
      <c r="UPK21" s="468"/>
      <c r="UPL21" s="468"/>
      <c r="UPM21" s="468"/>
      <c r="UPN21" s="468"/>
      <c r="UPO21" s="468"/>
      <c r="UPP21" s="468"/>
      <c r="UPQ21" s="468"/>
      <c r="UPR21" s="468"/>
      <c r="UPS21" s="468"/>
      <c r="UPT21" s="468"/>
      <c r="UPU21" s="468"/>
      <c r="UPV21" s="468"/>
      <c r="UPW21" s="468"/>
      <c r="UPX21" s="468"/>
      <c r="UPY21" s="468"/>
      <c r="UPZ21" s="468"/>
      <c r="UQA21" s="468"/>
      <c r="UQB21" s="468"/>
      <c r="UQC21" s="468"/>
      <c r="UQD21" s="468"/>
      <c r="UQE21" s="468"/>
      <c r="UQF21" s="468"/>
      <c r="UQG21" s="468"/>
      <c r="UQH21" s="468"/>
      <c r="UQI21" s="468"/>
      <c r="UQJ21" s="468"/>
      <c r="UQK21" s="468"/>
      <c r="UQL21" s="468"/>
      <c r="UQM21" s="468"/>
      <c r="UQN21" s="468"/>
      <c r="UQO21" s="468"/>
      <c r="UQP21" s="468"/>
      <c r="UQQ21" s="468"/>
      <c r="UQR21" s="468"/>
      <c r="UQS21" s="468"/>
      <c r="UQT21" s="468"/>
      <c r="UQU21" s="468"/>
      <c r="UQV21" s="468"/>
      <c r="UQW21" s="468"/>
      <c r="UQX21" s="468"/>
      <c r="UQY21" s="468"/>
      <c r="UQZ21" s="468"/>
      <c r="URA21" s="468"/>
      <c r="URB21" s="468"/>
      <c r="URC21" s="468"/>
      <c r="URD21" s="468"/>
      <c r="URE21" s="468"/>
      <c r="URF21" s="468"/>
      <c r="URG21" s="468"/>
      <c r="URH21" s="468"/>
      <c r="URI21" s="468"/>
      <c r="URJ21" s="468"/>
      <c r="URK21" s="468"/>
      <c r="URL21" s="468"/>
      <c r="URM21" s="468"/>
      <c r="URN21" s="468"/>
      <c r="URO21" s="468"/>
      <c r="URP21" s="468"/>
      <c r="URQ21" s="468"/>
      <c r="URR21" s="468"/>
      <c r="URS21" s="468"/>
      <c r="URT21" s="468"/>
      <c r="URU21" s="468"/>
      <c r="URV21" s="468"/>
      <c r="URW21" s="468"/>
      <c r="URX21" s="468"/>
      <c r="URY21" s="468"/>
      <c r="URZ21" s="468"/>
      <c r="USA21" s="468"/>
      <c r="USB21" s="468"/>
      <c r="USC21" s="468"/>
      <c r="USD21" s="468"/>
      <c r="USE21" s="468"/>
      <c r="USF21" s="468"/>
      <c r="USG21" s="468"/>
      <c r="USH21" s="468"/>
      <c r="USI21" s="468"/>
      <c r="USJ21" s="468"/>
      <c r="USK21" s="468"/>
      <c r="USL21" s="468"/>
      <c r="USM21" s="468"/>
      <c r="USN21" s="468"/>
      <c r="USO21" s="468"/>
      <c r="USP21" s="468"/>
      <c r="USQ21" s="468"/>
      <c r="USR21" s="468"/>
      <c r="USS21" s="468"/>
      <c r="UST21" s="468"/>
      <c r="USU21" s="468"/>
      <c r="USV21" s="468"/>
      <c r="USW21" s="468"/>
      <c r="USX21" s="468"/>
      <c r="USY21" s="468"/>
      <c r="USZ21" s="468"/>
      <c r="UTA21" s="468"/>
      <c r="UTB21" s="468"/>
      <c r="UTC21" s="468"/>
      <c r="UTD21" s="468"/>
      <c r="UTE21" s="468"/>
      <c r="UTF21" s="468"/>
      <c r="UTG21" s="468"/>
      <c r="UTH21" s="468"/>
      <c r="UTI21" s="468"/>
      <c r="UTJ21" s="468"/>
      <c r="UTK21" s="468"/>
      <c r="UTL21" s="468"/>
      <c r="UTM21" s="468"/>
      <c r="UTN21" s="468"/>
      <c r="UTO21" s="468"/>
      <c r="UTP21" s="468"/>
      <c r="UTQ21" s="468"/>
      <c r="UTR21" s="468"/>
      <c r="UTS21" s="468"/>
      <c r="UTT21" s="468"/>
      <c r="UTU21" s="468"/>
      <c r="UTV21" s="468"/>
      <c r="UTW21" s="468"/>
      <c r="UTX21" s="468"/>
      <c r="UTY21" s="468"/>
      <c r="UTZ21" s="468"/>
      <c r="UUA21" s="468"/>
      <c r="UUB21" s="468"/>
      <c r="UUC21" s="468"/>
      <c r="UUD21" s="468"/>
      <c r="UUE21" s="468"/>
      <c r="UUF21" s="468"/>
      <c r="UUG21" s="468"/>
      <c r="UUH21" s="468"/>
      <c r="UUI21" s="468"/>
      <c r="UUJ21" s="468"/>
      <c r="UUK21" s="468"/>
      <c r="UUL21" s="468"/>
      <c r="UUM21" s="468"/>
      <c r="UUN21" s="468"/>
      <c r="UUO21" s="468"/>
      <c r="UUP21" s="468"/>
      <c r="UUQ21" s="468"/>
      <c r="UUR21" s="468"/>
      <c r="UUS21" s="468"/>
      <c r="UUT21" s="468"/>
      <c r="UUU21" s="468"/>
      <c r="UUV21" s="468"/>
      <c r="UUW21" s="468"/>
      <c r="UUX21" s="468"/>
      <c r="UUY21" s="468"/>
      <c r="UUZ21" s="468"/>
      <c r="UVA21" s="468"/>
      <c r="UVB21" s="468"/>
      <c r="UVC21" s="468"/>
      <c r="UVD21" s="468"/>
      <c r="UVE21" s="468"/>
      <c r="UVF21" s="468"/>
      <c r="UVG21" s="468"/>
      <c r="UVH21" s="468"/>
      <c r="UVI21" s="468"/>
      <c r="UVJ21" s="468"/>
      <c r="UVK21" s="468"/>
      <c r="UVL21" s="468"/>
      <c r="UVM21" s="468"/>
      <c r="UVN21" s="468"/>
      <c r="UVO21" s="468"/>
      <c r="UVP21" s="468"/>
      <c r="UVQ21" s="468"/>
      <c r="UVR21" s="468"/>
      <c r="UVS21" s="468"/>
      <c r="UVT21" s="468"/>
      <c r="UVU21" s="468"/>
      <c r="UVV21" s="468"/>
      <c r="UVW21" s="468"/>
      <c r="UVX21" s="468"/>
      <c r="UVY21" s="468"/>
      <c r="UVZ21" s="468"/>
      <c r="UWA21" s="468"/>
      <c r="UWB21" s="468"/>
      <c r="UWC21" s="468"/>
      <c r="UWD21" s="468"/>
      <c r="UWE21" s="468"/>
      <c r="UWF21" s="468"/>
      <c r="UWG21" s="468"/>
      <c r="UWH21" s="468"/>
      <c r="UWI21" s="468"/>
      <c r="UWJ21" s="468"/>
      <c r="UWK21" s="468"/>
      <c r="UWL21" s="468"/>
      <c r="UWM21" s="468"/>
      <c r="UWN21" s="468"/>
      <c r="UWO21" s="468"/>
      <c r="UWP21" s="468"/>
      <c r="UWQ21" s="468"/>
      <c r="UWR21" s="468"/>
      <c r="UWS21" s="468"/>
      <c r="UWT21" s="468"/>
      <c r="UWU21" s="468"/>
      <c r="UWV21" s="468"/>
      <c r="UWW21" s="468"/>
      <c r="UWX21" s="468"/>
      <c r="UWY21" s="468"/>
      <c r="UWZ21" s="468"/>
      <c r="UXA21" s="468"/>
      <c r="UXB21" s="468"/>
      <c r="UXC21" s="468"/>
      <c r="UXD21" s="468"/>
      <c r="UXE21" s="468"/>
      <c r="UXF21" s="468"/>
      <c r="UXG21" s="468"/>
      <c r="UXH21" s="468"/>
      <c r="UXI21" s="468"/>
      <c r="UXJ21" s="468"/>
      <c r="UXK21" s="468"/>
      <c r="UXL21" s="468"/>
      <c r="UXM21" s="468"/>
      <c r="UXN21" s="468"/>
      <c r="UXO21" s="468"/>
      <c r="UXP21" s="468"/>
      <c r="UXQ21" s="468"/>
      <c r="UXR21" s="468"/>
      <c r="UXS21" s="468"/>
      <c r="UXT21" s="468"/>
      <c r="UXU21" s="468"/>
      <c r="UXV21" s="468"/>
      <c r="UXW21" s="468"/>
      <c r="UXX21" s="468"/>
      <c r="UXY21" s="468"/>
      <c r="UXZ21" s="468"/>
      <c r="UYA21" s="468"/>
      <c r="UYB21" s="468"/>
      <c r="UYC21" s="468"/>
      <c r="UYD21" s="468"/>
      <c r="UYE21" s="468"/>
      <c r="UYF21" s="468"/>
      <c r="UYG21" s="468"/>
      <c r="UYH21" s="468"/>
      <c r="UYI21" s="468"/>
      <c r="UYJ21" s="468"/>
      <c r="UYK21" s="468"/>
      <c r="UYL21" s="468"/>
      <c r="UYM21" s="468"/>
      <c r="UYN21" s="468"/>
      <c r="UYO21" s="468"/>
      <c r="UYP21" s="468"/>
      <c r="UYQ21" s="468"/>
      <c r="UYR21" s="468"/>
      <c r="UYS21" s="468"/>
      <c r="UYT21" s="468"/>
      <c r="UYU21" s="468"/>
      <c r="UYV21" s="468"/>
      <c r="UYW21" s="468"/>
      <c r="UYX21" s="468"/>
      <c r="UYY21" s="468"/>
      <c r="UYZ21" s="468"/>
      <c r="UZA21" s="468"/>
      <c r="UZB21" s="468"/>
      <c r="UZC21" s="468"/>
      <c r="UZD21" s="468"/>
      <c r="UZE21" s="468"/>
      <c r="UZF21" s="468"/>
      <c r="UZG21" s="468"/>
      <c r="UZH21" s="468"/>
      <c r="UZI21" s="468"/>
      <c r="UZJ21" s="468"/>
      <c r="UZK21" s="468"/>
      <c r="UZL21" s="468"/>
      <c r="UZM21" s="468"/>
      <c r="UZN21" s="468"/>
      <c r="UZO21" s="468"/>
      <c r="UZP21" s="468"/>
      <c r="UZQ21" s="468"/>
      <c r="UZR21" s="468"/>
      <c r="UZS21" s="468"/>
      <c r="UZT21" s="468"/>
      <c r="UZU21" s="468"/>
      <c r="UZV21" s="468"/>
      <c r="UZW21" s="468"/>
      <c r="UZX21" s="468"/>
      <c r="UZY21" s="468"/>
      <c r="UZZ21" s="468"/>
      <c r="VAA21" s="468"/>
      <c r="VAB21" s="468"/>
      <c r="VAC21" s="468"/>
      <c r="VAD21" s="468"/>
      <c r="VAE21" s="468"/>
      <c r="VAF21" s="468"/>
      <c r="VAG21" s="468"/>
      <c r="VAH21" s="468"/>
      <c r="VAI21" s="468"/>
      <c r="VAJ21" s="468"/>
      <c r="VAK21" s="468"/>
      <c r="VAL21" s="468"/>
      <c r="VAM21" s="468"/>
      <c r="VAN21" s="468"/>
      <c r="VAO21" s="468"/>
      <c r="VAP21" s="468"/>
      <c r="VAQ21" s="468"/>
      <c r="VAR21" s="468"/>
      <c r="VAS21" s="468"/>
      <c r="VAT21" s="468"/>
      <c r="VAU21" s="468"/>
      <c r="VAV21" s="468"/>
      <c r="VAW21" s="468"/>
      <c r="VAX21" s="468"/>
      <c r="VAY21" s="468"/>
      <c r="VAZ21" s="468"/>
      <c r="VBA21" s="468"/>
      <c r="VBB21" s="468"/>
      <c r="VBC21" s="468"/>
      <c r="VBD21" s="468"/>
      <c r="VBE21" s="468"/>
      <c r="VBF21" s="468"/>
      <c r="VBG21" s="468"/>
      <c r="VBH21" s="468"/>
      <c r="VBI21" s="468"/>
      <c r="VBJ21" s="468"/>
      <c r="VBK21" s="468"/>
      <c r="VBL21" s="468"/>
      <c r="VBM21" s="468"/>
      <c r="VBN21" s="468"/>
      <c r="VBO21" s="468"/>
      <c r="VBP21" s="468"/>
      <c r="VBQ21" s="468"/>
      <c r="VBR21" s="468"/>
      <c r="VBS21" s="468"/>
      <c r="VBT21" s="468"/>
      <c r="VBU21" s="468"/>
      <c r="VBV21" s="468"/>
      <c r="VBW21" s="468"/>
      <c r="VBX21" s="468"/>
      <c r="VBY21" s="468"/>
      <c r="VBZ21" s="468"/>
      <c r="VCA21" s="468"/>
      <c r="VCB21" s="468"/>
      <c r="VCC21" s="468"/>
      <c r="VCD21" s="468"/>
      <c r="VCE21" s="468"/>
      <c r="VCF21" s="468"/>
      <c r="VCG21" s="468"/>
      <c r="VCH21" s="468"/>
      <c r="VCI21" s="468"/>
      <c r="VCJ21" s="468"/>
      <c r="VCK21" s="468"/>
      <c r="VCL21" s="468"/>
      <c r="VCM21" s="468"/>
      <c r="VCN21" s="468"/>
      <c r="VCO21" s="468"/>
      <c r="VCP21" s="468"/>
      <c r="VCQ21" s="468"/>
      <c r="VCR21" s="468"/>
      <c r="VCS21" s="468"/>
      <c r="VCT21" s="468"/>
      <c r="VCU21" s="468"/>
      <c r="VCV21" s="468"/>
      <c r="VCW21" s="468"/>
      <c r="VCX21" s="468"/>
      <c r="VCY21" s="468"/>
      <c r="VCZ21" s="468"/>
      <c r="VDA21" s="468"/>
      <c r="VDB21" s="468"/>
      <c r="VDC21" s="468"/>
      <c r="VDD21" s="468"/>
      <c r="VDE21" s="468"/>
      <c r="VDF21" s="468"/>
      <c r="VDG21" s="468"/>
      <c r="VDH21" s="468"/>
      <c r="VDI21" s="468"/>
      <c r="VDJ21" s="468"/>
      <c r="VDK21" s="468"/>
      <c r="VDL21" s="468"/>
      <c r="VDM21" s="468"/>
      <c r="VDN21" s="468"/>
      <c r="VDO21" s="468"/>
      <c r="VDP21" s="468"/>
      <c r="VDQ21" s="468"/>
      <c r="VDR21" s="468"/>
      <c r="VDS21" s="468"/>
      <c r="VDT21" s="468"/>
      <c r="VDU21" s="468"/>
      <c r="VDV21" s="468"/>
      <c r="VDW21" s="468"/>
      <c r="VDX21" s="468"/>
      <c r="VDY21" s="468"/>
      <c r="VDZ21" s="468"/>
      <c r="VEA21" s="468"/>
      <c r="VEB21" s="468"/>
      <c r="VEC21" s="468"/>
      <c r="VED21" s="468"/>
      <c r="VEE21" s="468"/>
      <c r="VEF21" s="468"/>
      <c r="VEG21" s="468"/>
      <c r="VEH21" s="468"/>
      <c r="VEI21" s="468"/>
      <c r="VEJ21" s="468"/>
      <c r="VEK21" s="468"/>
      <c r="VEL21" s="468"/>
      <c r="VEM21" s="468"/>
      <c r="VEN21" s="468"/>
      <c r="VEO21" s="468"/>
      <c r="VEP21" s="468"/>
      <c r="VEQ21" s="468"/>
      <c r="VER21" s="468"/>
      <c r="VES21" s="468"/>
      <c r="VET21" s="468"/>
      <c r="VEU21" s="468"/>
      <c r="VEV21" s="468"/>
      <c r="VEW21" s="468"/>
      <c r="VEX21" s="468"/>
      <c r="VEY21" s="468"/>
      <c r="VEZ21" s="468"/>
      <c r="VFA21" s="468"/>
      <c r="VFB21" s="468"/>
      <c r="VFC21" s="468"/>
      <c r="VFD21" s="468"/>
      <c r="VFE21" s="468"/>
      <c r="VFF21" s="468"/>
      <c r="VFG21" s="468"/>
      <c r="VFH21" s="468"/>
      <c r="VFI21" s="468"/>
      <c r="VFJ21" s="468"/>
      <c r="VFK21" s="468"/>
      <c r="VFL21" s="468"/>
      <c r="VFM21" s="468"/>
      <c r="VFN21" s="468"/>
      <c r="VFO21" s="468"/>
      <c r="VFP21" s="468"/>
      <c r="VFQ21" s="468"/>
      <c r="VFR21" s="468"/>
      <c r="VFS21" s="468"/>
      <c r="VFT21" s="468"/>
      <c r="VFU21" s="468"/>
      <c r="VFV21" s="468"/>
      <c r="VFW21" s="468"/>
      <c r="VFX21" s="468"/>
      <c r="VFY21" s="468"/>
      <c r="VFZ21" s="468"/>
      <c r="VGA21" s="468"/>
      <c r="VGB21" s="468"/>
      <c r="VGC21" s="468"/>
      <c r="VGD21" s="468"/>
      <c r="VGE21" s="468"/>
      <c r="VGF21" s="468"/>
      <c r="VGG21" s="468"/>
      <c r="VGH21" s="468"/>
      <c r="VGI21" s="468"/>
      <c r="VGJ21" s="468"/>
      <c r="VGK21" s="468"/>
      <c r="VGL21" s="468"/>
      <c r="VGM21" s="468"/>
      <c r="VGN21" s="468"/>
      <c r="VGO21" s="468"/>
      <c r="VGP21" s="468"/>
      <c r="VGQ21" s="468"/>
      <c r="VGR21" s="468"/>
      <c r="VGS21" s="468"/>
      <c r="VGT21" s="468"/>
      <c r="VGU21" s="468"/>
      <c r="VGV21" s="468"/>
      <c r="VGW21" s="468"/>
      <c r="VGX21" s="468"/>
      <c r="VGY21" s="468"/>
      <c r="VGZ21" s="468"/>
      <c r="VHA21" s="468"/>
      <c r="VHB21" s="468"/>
      <c r="VHC21" s="468"/>
      <c r="VHD21" s="468"/>
      <c r="VHE21" s="468"/>
      <c r="VHF21" s="468"/>
      <c r="VHG21" s="468"/>
      <c r="VHH21" s="468"/>
      <c r="VHI21" s="468"/>
      <c r="VHJ21" s="468"/>
      <c r="VHK21" s="468"/>
      <c r="VHL21" s="468"/>
      <c r="VHM21" s="468"/>
      <c r="VHN21" s="468"/>
      <c r="VHO21" s="468"/>
      <c r="VHP21" s="468"/>
      <c r="VHQ21" s="468"/>
      <c r="VHR21" s="468"/>
      <c r="VHS21" s="468"/>
      <c r="VHT21" s="468"/>
      <c r="VHU21" s="468"/>
      <c r="VHV21" s="468"/>
      <c r="VHW21" s="468"/>
      <c r="VHX21" s="468"/>
      <c r="VHY21" s="468"/>
      <c r="VHZ21" s="468"/>
      <c r="VIA21" s="468"/>
      <c r="VIB21" s="468"/>
      <c r="VIC21" s="468"/>
      <c r="VID21" s="468"/>
      <c r="VIE21" s="468"/>
      <c r="VIF21" s="468"/>
      <c r="VIG21" s="468"/>
      <c r="VIH21" s="468"/>
      <c r="VII21" s="468"/>
      <c r="VIJ21" s="468"/>
      <c r="VIK21" s="468"/>
      <c r="VIL21" s="468"/>
      <c r="VIM21" s="468"/>
      <c r="VIN21" s="468"/>
      <c r="VIO21" s="468"/>
      <c r="VIP21" s="468"/>
      <c r="VIQ21" s="468"/>
      <c r="VIR21" s="468"/>
      <c r="VIS21" s="468"/>
      <c r="VIT21" s="468"/>
      <c r="VIU21" s="468"/>
      <c r="VIV21" s="468"/>
      <c r="VIW21" s="468"/>
      <c r="VIX21" s="468"/>
      <c r="VIY21" s="468"/>
      <c r="VIZ21" s="468"/>
      <c r="VJA21" s="468"/>
      <c r="VJB21" s="468"/>
      <c r="VJC21" s="468"/>
      <c r="VJD21" s="468"/>
      <c r="VJE21" s="468"/>
      <c r="VJF21" s="468"/>
      <c r="VJG21" s="468"/>
      <c r="VJH21" s="468"/>
      <c r="VJI21" s="468"/>
      <c r="VJJ21" s="468"/>
      <c r="VJK21" s="468"/>
      <c r="VJL21" s="468"/>
      <c r="VJM21" s="468"/>
      <c r="VJN21" s="468"/>
      <c r="VJO21" s="468"/>
      <c r="VJP21" s="468"/>
      <c r="VJQ21" s="468"/>
      <c r="VJR21" s="468"/>
      <c r="VJS21" s="468"/>
      <c r="VJT21" s="468"/>
      <c r="VJU21" s="468"/>
      <c r="VJV21" s="468"/>
      <c r="VJW21" s="468"/>
      <c r="VJX21" s="468"/>
      <c r="VJY21" s="468"/>
      <c r="VJZ21" s="468"/>
      <c r="VKA21" s="468"/>
      <c r="VKB21" s="468"/>
      <c r="VKC21" s="468"/>
      <c r="VKD21" s="468"/>
      <c r="VKE21" s="468"/>
      <c r="VKF21" s="468"/>
      <c r="VKG21" s="468"/>
      <c r="VKH21" s="468"/>
      <c r="VKI21" s="468"/>
      <c r="VKJ21" s="468"/>
      <c r="VKK21" s="468"/>
      <c r="VKL21" s="468"/>
      <c r="VKM21" s="468"/>
      <c r="VKN21" s="468"/>
      <c r="VKO21" s="468"/>
      <c r="VKP21" s="468"/>
      <c r="VKQ21" s="468"/>
      <c r="VKR21" s="468"/>
      <c r="VKS21" s="468"/>
      <c r="VKT21" s="468"/>
      <c r="VKU21" s="468"/>
      <c r="VKV21" s="468"/>
      <c r="VKW21" s="468"/>
      <c r="VKX21" s="468"/>
      <c r="VKY21" s="468"/>
      <c r="VKZ21" s="468"/>
      <c r="VLA21" s="468"/>
      <c r="VLB21" s="468"/>
      <c r="VLC21" s="468"/>
      <c r="VLD21" s="468"/>
      <c r="VLE21" s="468"/>
      <c r="VLF21" s="468"/>
      <c r="VLG21" s="468"/>
      <c r="VLH21" s="468"/>
      <c r="VLI21" s="468"/>
      <c r="VLJ21" s="468"/>
      <c r="VLK21" s="468"/>
      <c r="VLL21" s="468"/>
      <c r="VLM21" s="468"/>
      <c r="VLN21" s="468"/>
      <c r="VLO21" s="468"/>
      <c r="VLP21" s="468"/>
      <c r="VLQ21" s="468"/>
      <c r="VLR21" s="468"/>
      <c r="VLS21" s="468"/>
      <c r="VLT21" s="468"/>
      <c r="VLU21" s="468"/>
      <c r="VLV21" s="468"/>
      <c r="VLW21" s="468"/>
      <c r="VLX21" s="468"/>
      <c r="VLY21" s="468"/>
      <c r="VLZ21" s="468"/>
      <c r="VMA21" s="468"/>
      <c r="VMB21" s="468"/>
      <c r="VMC21" s="468"/>
      <c r="VMD21" s="468"/>
      <c r="VME21" s="468"/>
      <c r="VMF21" s="468"/>
      <c r="VMG21" s="468"/>
      <c r="VMH21" s="468"/>
      <c r="VMI21" s="468"/>
      <c r="VMJ21" s="468"/>
      <c r="VMK21" s="468"/>
      <c r="VML21" s="468"/>
      <c r="VMM21" s="468"/>
      <c r="VMN21" s="468"/>
      <c r="VMO21" s="468"/>
      <c r="VMP21" s="468"/>
      <c r="VMQ21" s="468"/>
      <c r="VMR21" s="468"/>
      <c r="VMS21" s="468"/>
      <c r="VMT21" s="468"/>
      <c r="VMU21" s="468"/>
      <c r="VMV21" s="468"/>
      <c r="VMW21" s="468"/>
      <c r="VMX21" s="468"/>
      <c r="VMY21" s="468"/>
      <c r="VMZ21" s="468"/>
      <c r="VNA21" s="468"/>
      <c r="VNB21" s="468"/>
      <c r="VNC21" s="468"/>
      <c r="VND21" s="468"/>
      <c r="VNE21" s="468"/>
      <c r="VNF21" s="468"/>
      <c r="VNG21" s="468"/>
      <c r="VNH21" s="468"/>
      <c r="VNI21" s="468"/>
      <c r="VNJ21" s="468"/>
      <c r="VNK21" s="468"/>
      <c r="VNL21" s="468"/>
      <c r="VNM21" s="468"/>
      <c r="VNN21" s="468"/>
      <c r="VNO21" s="468"/>
      <c r="VNP21" s="468"/>
      <c r="VNQ21" s="468"/>
      <c r="VNR21" s="468"/>
      <c r="VNS21" s="468"/>
      <c r="VNT21" s="468"/>
      <c r="VNU21" s="468"/>
      <c r="VNV21" s="468"/>
      <c r="VNW21" s="468"/>
      <c r="VNX21" s="468"/>
      <c r="VNY21" s="468"/>
      <c r="VNZ21" s="468"/>
      <c r="VOA21" s="468"/>
      <c r="VOB21" s="468"/>
      <c r="VOC21" s="468"/>
      <c r="VOD21" s="468"/>
      <c r="VOE21" s="468"/>
      <c r="VOF21" s="468"/>
      <c r="VOG21" s="468"/>
      <c r="VOH21" s="468"/>
      <c r="VOI21" s="468"/>
      <c r="VOJ21" s="468"/>
      <c r="VOK21" s="468"/>
      <c r="VOL21" s="468"/>
      <c r="VOM21" s="468"/>
      <c r="VON21" s="468"/>
      <c r="VOO21" s="468"/>
      <c r="VOP21" s="468"/>
      <c r="VOQ21" s="468"/>
      <c r="VOR21" s="468"/>
      <c r="VOS21" s="468"/>
      <c r="VOT21" s="468"/>
      <c r="VOU21" s="468"/>
      <c r="VOV21" s="468"/>
      <c r="VOW21" s="468"/>
      <c r="VOX21" s="468"/>
      <c r="VOY21" s="468"/>
      <c r="VOZ21" s="468"/>
      <c r="VPA21" s="468"/>
      <c r="VPB21" s="468"/>
      <c r="VPC21" s="468"/>
      <c r="VPD21" s="468"/>
      <c r="VPE21" s="468"/>
      <c r="VPF21" s="468"/>
      <c r="VPG21" s="468"/>
      <c r="VPH21" s="468"/>
      <c r="VPI21" s="468"/>
      <c r="VPJ21" s="468"/>
      <c r="VPK21" s="468"/>
      <c r="VPL21" s="468"/>
      <c r="VPM21" s="468"/>
      <c r="VPN21" s="468"/>
      <c r="VPO21" s="468"/>
      <c r="VPP21" s="468"/>
      <c r="VPQ21" s="468"/>
      <c r="VPR21" s="468"/>
      <c r="VPS21" s="468"/>
      <c r="VPT21" s="468"/>
      <c r="VPU21" s="468"/>
      <c r="VPV21" s="468"/>
      <c r="VPW21" s="468"/>
      <c r="VPX21" s="468"/>
      <c r="VPY21" s="468"/>
      <c r="VPZ21" s="468"/>
      <c r="VQA21" s="468"/>
      <c r="VQB21" s="468"/>
      <c r="VQC21" s="468"/>
      <c r="VQD21" s="468"/>
      <c r="VQE21" s="468"/>
      <c r="VQF21" s="468"/>
      <c r="VQG21" s="468"/>
      <c r="VQH21" s="468"/>
      <c r="VQI21" s="468"/>
      <c r="VQJ21" s="468"/>
      <c r="VQK21" s="468"/>
      <c r="VQL21" s="468"/>
      <c r="VQM21" s="468"/>
      <c r="VQN21" s="468"/>
      <c r="VQO21" s="468"/>
      <c r="VQP21" s="468"/>
      <c r="VQQ21" s="468"/>
      <c r="VQR21" s="468"/>
      <c r="VQS21" s="468"/>
      <c r="VQT21" s="468"/>
      <c r="VQU21" s="468"/>
      <c r="VQV21" s="468"/>
      <c r="VQW21" s="468"/>
      <c r="VQX21" s="468"/>
      <c r="VQY21" s="468"/>
      <c r="VQZ21" s="468"/>
      <c r="VRA21" s="468"/>
      <c r="VRB21" s="468"/>
      <c r="VRC21" s="468"/>
      <c r="VRD21" s="468"/>
      <c r="VRE21" s="468"/>
      <c r="VRF21" s="468"/>
      <c r="VRG21" s="468"/>
      <c r="VRH21" s="468"/>
      <c r="VRI21" s="468"/>
      <c r="VRJ21" s="468"/>
      <c r="VRK21" s="468"/>
      <c r="VRL21" s="468"/>
      <c r="VRM21" s="468"/>
      <c r="VRN21" s="468"/>
      <c r="VRO21" s="468"/>
      <c r="VRP21" s="468"/>
      <c r="VRQ21" s="468"/>
      <c r="VRR21" s="468"/>
      <c r="VRS21" s="468"/>
      <c r="VRT21" s="468"/>
      <c r="VRU21" s="468"/>
      <c r="VRV21" s="468"/>
      <c r="VRW21" s="468"/>
      <c r="VRX21" s="468"/>
      <c r="VRY21" s="468"/>
      <c r="VRZ21" s="468"/>
      <c r="VSA21" s="468"/>
      <c r="VSB21" s="468"/>
      <c r="VSC21" s="468"/>
      <c r="VSD21" s="468"/>
      <c r="VSE21" s="468"/>
      <c r="VSF21" s="468"/>
      <c r="VSG21" s="468"/>
      <c r="VSH21" s="468"/>
      <c r="VSI21" s="468"/>
      <c r="VSJ21" s="468"/>
      <c r="VSK21" s="468"/>
      <c r="VSL21" s="468"/>
      <c r="VSM21" s="468"/>
      <c r="VSN21" s="468"/>
      <c r="VSO21" s="468"/>
      <c r="VSP21" s="468"/>
      <c r="VSQ21" s="468"/>
      <c r="VSR21" s="468"/>
      <c r="VSS21" s="468"/>
      <c r="VST21" s="468"/>
      <c r="VSU21" s="468"/>
      <c r="VSV21" s="468"/>
      <c r="VSW21" s="468"/>
      <c r="VSX21" s="468"/>
      <c r="VSY21" s="468"/>
      <c r="VSZ21" s="468"/>
      <c r="VTA21" s="468"/>
      <c r="VTB21" s="468"/>
      <c r="VTC21" s="468"/>
      <c r="VTD21" s="468"/>
      <c r="VTE21" s="468"/>
      <c r="VTF21" s="468"/>
      <c r="VTG21" s="468"/>
      <c r="VTH21" s="468"/>
      <c r="VTI21" s="468"/>
      <c r="VTJ21" s="468"/>
      <c r="VTK21" s="468"/>
      <c r="VTL21" s="468"/>
      <c r="VTM21" s="468"/>
      <c r="VTN21" s="468"/>
      <c r="VTO21" s="468"/>
      <c r="VTP21" s="468"/>
      <c r="VTQ21" s="468"/>
      <c r="VTR21" s="468"/>
      <c r="VTS21" s="468"/>
      <c r="VTT21" s="468"/>
      <c r="VTU21" s="468"/>
      <c r="VTV21" s="468"/>
      <c r="VTW21" s="468"/>
      <c r="VTX21" s="468"/>
      <c r="VTY21" s="468"/>
      <c r="VTZ21" s="468"/>
      <c r="VUA21" s="468"/>
      <c r="VUB21" s="468"/>
      <c r="VUC21" s="468"/>
      <c r="VUD21" s="468"/>
      <c r="VUE21" s="468"/>
      <c r="VUF21" s="468"/>
      <c r="VUG21" s="468"/>
      <c r="VUH21" s="468"/>
      <c r="VUI21" s="468"/>
      <c r="VUJ21" s="468"/>
      <c r="VUK21" s="468"/>
      <c r="VUL21" s="468"/>
      <c r="VUM21" s="468"/>
      <c r="VUN21" s="468"/>
      <c r="VUO21" s="468"/>
      <c r="VUP21" s="468"/>
      <c r="VUQ21" s="468"/>
      <c r="VUR21" s="468"/>
      <c r="VUS21" s="468"/>
      <c r="VUT21" s="468"/>
      <c r="VUU21" s="468"/>
      <c r="VUV21" s="468"/>
      <c r="VUW21" s="468"/>
      <c r="VUX21" s="468"/>
      <c r="VUY21" s="468"/>
      <c r="VUZ21" s="468"/>
      <c r="VVA21" s="468"/>
      <c r="VVB21" s="468"/>
      <c r="VVC21" s="468"/>
      <c r="VVD21" s="468"/>
      <c r="VVE21" s="468"/>
      <c r="VVF21" s="468"/>
      <c r="VVG21" s="468"/>
      <c r="VVH21" s="468"/>
      <c r="VVI21" s="468"/>
      <c r="VVJ21" s="468"/>
      <c r="VVK21" s="468"/>
      <c r="VVL21" s="468"/>
      <c r="VVM21" s="468"/>
      <c r="VVN21" s="468"/>
      <c r="VVO21" s="468"/>
      <c r="VVP21" s="468"/>
      <c r="VVQ21" s="468"/>
      <c r="VVR21" s="468"/>
      <c r="VVS21" s="468"/>
      <c r="VVT21" s="468"/>
      <c r="VVU21" s="468"/>
      <c r="VVV21" s="468"/>
      <c r="VVW21" s="468"/>
      <c r="VVX21" s="468"/>
      <c r="VVY21" s="468"/>
      <c r="VVZ21" s="468"/>
      <c r="VWA21" s="468"/>
      <c r="VWB21" s="468"/>
      <c r="VWC21" s="468"/>
      <c r="VWD21" s="468"/>
      <c r="VWE21" s="468"/>
      <c r="VWF21" s="468"/>
      <c r="VWG21" s="468"/>
      <c r="VWH21" s="468"/>
      <c r="VWI21" s="468"/>
      <c r="VWJ21" s="468"/>
      <c r="VWK21" s="468"/>
      <c r="VWL21" s="468"/>
      <c r="VWM21" s="468"/>
      <c r="VWN21" s="468"/>
      <c r="VWO21" s="468"/>
      <c r="VWP21" s="468"/>
      <c r="VWQ21" s="468"/>
      <c r="VWR21" s="468"/>
      <c r="VWS21" s="468"/>
      <c r="VWT21" s="468"/>
      <c r="VWU21" s="468"/>
      <c r="VWV21" s="468"/>
      <c r="VWW21" s="468"/>
      <c r="VWX21" s="468"/>
      <c r="VWY21" s="468"/>
      <c r="VWZ21" s="468"/>
      <c r="VXA21" s="468"/>
      <c r="VXB21" s="468"/>
      <c r="VXC21" s="468"/>
      <c r="VXD21" s="468"/>
      <c r="VXE21" s="468"/>
      <c r="VXF21" s="468"/>
      <c r="VXG21" s="468"/>
      <c r="VXH21" s="468"/>
      <c r="VXI21" s="468"/>
      <c r="VXJ21" s="468"/>
      <c r="VXK21" s="468"/>
      <c r="VXL21" s="468"/>
      <c r="VXM21" s="468"/>
      <c r="VXN21" s="468"/>
      <c r="VXO21" s="468"/>
      <c r="VXP21" s="468"/>
      <c r="VXQ21" s="468"/>
      <c r="VXR21" s="468"/>
      <c r="VXS21" s="468"/>
      <c r="VXT21" s="468"/>
      <c r="VXU21" s="468"/>
      <c r="VXV21" s="468"/>
      <c r="VXW21" s="468"/>
      <c r="VXX21" s="468"/>
      <c r="VXY21" s="468"/>
      <c r="VXZ21" s="468"/>
      <c r="VYA21" s="468"/>
      <c r="VYB21" s="468"/>
      <c r="VYC21" s="468"/>
      <c r="VYD21" s="468"/>
      <c r="VYE21" s="468"/>
      <c r="VYF21" s="468"/>
      <c r="VYG21" s="468"/>
      <c r="VYH21" s="468"/>
      <c r="VYI21" s="468"/>
      <c r="VYJ21" s="468"/>
      <c r="VYK21" s="468"/>
      <c r="VYL21" s="468"/>
      <c r="VYM21" s="468"/>
      <c r="VYN21" s="468"/>
      <c r="VYO21" s="468"/>
      <c r="VYP21" s="468"/>
      <c r="VYQ21" s="468"/>
      <c r="VYR21" s="468"/>
      <c r="VYS21" s="468"/>
      <c r="VYT21" s="468"/>
      <c r="VYU21" s="468"/>
      <c r="VYV21" s="468"/>
      <c r="VYW21" s="468"/>
      <c r="VYX21" s="468"/>
      <c r="VYY21" s="468"/>
      <c r="VYZ21" s="468"/>
      <c r="VZA21" s="468"/>
      <c r="VZB21" s="468"/>
      <c r="VZC21" s="468"/>
      <c r="VZD21" s="468"/>
      <c r="VZE21" s="468"/>
      <c r="VZF21" s="468"/>
      <c r="VZG21" s="468"/>
      <c r="VZH21" s="468"/>
      <c r="VZI21" s="468"/>
      <c r="VZJ21" s="468"/>
      <c r="VZK21" s="468"/>
      <c r="VZL21" s="468"/>
      <c r="VZM21" s="468"/>
      <c r="VZN21" s="468"/>
      <c r="VZO21" s="468"/>
      <c r="VZP21" s="468"/>
      <c r="VZQ21" s="468"/>
      <c r="VZR21" s="468"/>
      <c r="VZS21" s="468"/>
      <c r="VZT21" s="468"/>
      <c r="VZU21" s="468"/>
      <c r="VZV21" s="468"/>
      <c r="VZW21" s="468"/>
      <c r="VZX21" s="468"/>
      <c r="VZY21" s="468"/>
      <c r="VZZ21" s="468"/>
      <c r="WAA21" s="468"/>
      <c r="WAB21" s="468"/>
      <c r="WAC21" s="468"/>
      <c r="WAD21" s="468"/>
      <c r="WAE21" s="468"/>
      <c r="WAF21" s="468"/>
      <c r="WAG21" s="468"/>
      <c r="WAH21" s="468"/>
      <c r="WAI21" s="468"/>
      <c r="WAJ21" s="468"/>
      <c r="WAK21" s="468"/>
      <c r="WAL21" s="468"/>
      <c r="WAM21" s="468"/>
      <c r="WAN21" s="468"/>
      <c r="WAO21" s="468"/>
      <c r="WAP21" s="468"/>
      <c r="WAQ21" s="468"/>
      <c r="WAR21" s="468"/>
      <c r="WAS21" s="468"/>
      <c r="WAT21" s="468"/>
      <c r="WAU21" s="468"/>
      <c r="WAV21" s="468"/>
      <c r="WAW21" s="468"/>
      <c r="WAX21" s="468"/>
      <c r="WAY21" s="468"/>
      <c r="WAZ21" s="468"/>
      <c r="WBA21" s="468"/>
      <c r="WBB21" s="468"/>
      <c r="WBC21" s="468"/>
      <c r="WBD21" s="468"/>
      <c r="WBE21" s="468"/>
      <c r="WBF21" s="468"/>
      <c r="WBG21" s="468"/>
      <c r="WBH21" s="468"/>
      <c r="WBI21" s="468"/>
      <c r="WBJ21" s="468"/>
      <c r="WBK21" s="468"/>
      <c r="WBL21" s="468"/>
      <c r="WBM21" s="468"/>
      <c r="WBN21" s="468"/>
      <c r="WBO21" s="468"/>
      <c r="WBP21" s="468"/>
      <c r="WBQ21" s="468"/>
      <c r="WBR21" s="468"/>
      <c r="WBS21" s="468"/>
      <c r="WBT21" s="468"/>
      <c r="WBU21" s="468"/>
      <c r="WBV21" s="468"/>
      <c r="WBW21" s="468"/>
      <c r="WBX21" s="468"/>
      <c r="WBY21" s="468"/>
      <c r="WBZ21" s="468"/>
      <c r="WCA21" s="468"/>
      <c r="WCB21" s="468"/>
      <c r="WCC21" s="468"/>
      <c r="WCD21" s="468"/>
      <c r="WCE21" s="468"/>
      <c r="WCF21" s="468"/>
      <c r="WCG21" s="468"/>
      <c r="WCH21" s="468"/>
      <c r="WCI21" s="468"/>
      <c r="WCJ21" s="468"/>
      <c r="WCK21" s="468"/>
      <c r="WCL21" s="468"/>
      <c r="WCM21" s="468"/>
      <c r="WCN21" s="468"/>
      <c r="WCO21" s="468"/>
      <c r="WCP21" s="468"/>
      <c r="WCQ21" s="468"/>
      <c r="WCR21" s="468"/>
      <c r="WCS21" s="468"/>
      <c r="WCT21" s="468"/>
      <c r="WCU21" s="468"/>
      <c r="WCV21" s="468"/>
      <c r="WCW21" s="468"/>
      <c r="WCX21" s="468"/>
      <c r="WCY21" s="468"/>
      <c r="WCZ21" s="468"/>
      <c r="WDA21" s="468"/>
      <c r="WDB21" s="468"/>
      <c r="WDC21" s="468"/>
      <c r="WDD21" s="468"/>
      <c r="WDE21" s="468"/>
      <c r="WDF21" s="468"/>
      <c r="WDG21" s="468"/>
      <c r="WDH21" s="468"/>
      <c r="WDI21" s="468"/>
      <c r="WDJ21" s="468"/>
      <c r="WDK21" s="468"/>
      <c r="WDL21" s="468"/>
      <c r="WDM21" s="468"/>
      <c r="WDN21" s="468"/>
      <c r="WDO21" s="468"/>
      <c r="WDP21" s="468"/>
      <c r="WDQ21" s="468"/>
      <c r="WDR21" s="468"/>
      <c r="WDS21" s="468"/>
      <c r="WDT21" s="468"/>
      <c r="WDU21" s="468"/>
      <c r="WDV21" s="468"/>
      <c r="WDW21" s="468"/>
      <c r="WDX21" s="468"/>
      <c r="WDY21" s="468"/>
      <c r="WDZ21" s="468"/>
      <c r="WEA21" s="468"/>
      <c r="WEB21" s="468"/>
      <c r="WEC21" s="468"/>
      <c r="WED21" s="468"/>
      <c r="WEE21" s="468"/>
      <c r="WEF21" s="468"/>
      <c r="WEG21" s="468"/>
      <c r="WEH21" s="468"/>
      <c r="WEI21" s="468"/>
      <c r="WEJ21" s="468"/>
      <c r="WEK21" s="468"/>
      <c r="WEL21" s="468"/>
      <c r="WEM21" s="468"/>
      <c r="WEN21" s="468"/>
      <c r="WEO21" s="468"/>
      <c r="WEP21" s="468"/>
      <c r="WEQ21" s="468"/>
      <c r="WER21" s="468"/>
      <c r="WES21" s="468"/>
      <c r="WET21" s="468"/>
      <c r="WEU21" s="468"/>
      <c r="WEV21" s="468"/>
      <c r="WEW21" s="468"/>
      <c r="WEX21" s="468"/>
      <c r="WEY21" s="468"/>
      <c r="WEZ21" s="468"/>
      <c r="WFA21" s="468"/>
      <c r="WFB21" s="468"/>
      <c r="WFC21" s="468"/>
      <c r="WFD21" s="468"/>
      <c r="WFE21" s="468"/>
      <c r="WFF21" s="468"/>
      <c r="WFG21" s="468"/>
      <c r="WFH21" s="468"/>
      <c r="WFI21" s="468"/>
      <c r="WFJ21" s="468"/>
      <c r="WFK21" s="468"/>
      <c r="WFL21" s="468"/>
      <c r="WFM21" s="468"/>
      <c r="WFN21" s="468"/>
      <c r="WFO21" s="468"/>
      <c r="WFP21" s="468"/>
      <c r="WFQ21" s="468"/>
      <c r="WFR21" s="468"/>
      <c r="WFS21" s="468"/>
      <c r="WFT21" s="468"/>
      <c r="WFU21" s="468"/>
      <c r="WFV21" s="468"/>
      <c r="WFW21" s="468"/>
      <c r="WFX21" s="468"/>
      <c r="WFY21" s="468"/>
      <c r="WFZ21" s="468"/>
      <c r="WGA21" s="468"/>
      <c r="WGB21" s="468"/>
      <c r="WGC21" s="468"/>
      <c r="WGD21" s="468"/>
      <c r="WGE21" s="468"/>
      <c r="WGF21" s="468"/>
      <c r="WGG21" s="468"/>
      <c r="WGH21" s="468"/>
      <c r="WGI21" s="468"/>
      <c r="WGJ21" s="468"/>
      <c r="WGK21" s="468"/>
      <c r="WGL21" s="468"/>
      <c r="WGM21" s="468"/>
      <c r="WGN21" s="468"/>
      <c r="WGO21" s="468"/>
      <c r="WGP21" s="468"/>
      <c r="WGQ21" s="468"/>
      <c r="WGR21" s="468"/>
      <c r="WGS21" s="468"/>
      <c r="WGT21" s="468"/>
      <c r="WGU21" s="468"/>
      <c r="WGV21" s="468"/>
      <c r="WGW21" s="468"/>
      <c r="WGX21" s="468"/>
      <c r="WGY21" s="468"/>
      <c r="WGZ21" s="468"/>
      <c r="WHA21" s="468"/>
      <c r="WHB21" s="468"/>
      <c r="WHC21" s="468"/>
      <c r="WHD21" s="468"/>
      <c r="WHE21" s="468"/>
      <c r="WHF21" s="468"/>
      <c r="WHG21" s="468"/>
      <c r="WHH21" s="468"/>
      <c r="WHI21" s="468"/>
      <c r="WHJ21" s="468"/>
      <c r="WHK21" s="468"/>
      <c r="WHL21" s="468"/>
      <c r="WHM21" s="468"/>
      <c r="WHN21" s="468"/>
      <c r="WHO21" s="468"/>
      <c r="WHP21" s="468"/>
      <c r="WHQ21" s="468"/>
      <c r="WHR21" s="468"/>
      <c r="WHS21" s="468"/>
      <c r="WHT21" s="468"/>
      <c r="WHU21" s="468"/>
      <c r="WHV21" s="468"/>
      <c r="WHW21" s="468"/>
      <c r="WHX21" s="468"/>
      <c r="WHY21" s="468"/>
      <c r="WHZ21" s="468"/>
      <c r="WIA21" s="468"/>
      <c r="WIB21" s="468"/>
      <c r="WIC21" s="468"/>
      <c r="WID21" s="468"/>
      <c r="WIE21" s="468"/>
      <c r="WIF21" s="468"/>
      <c r="WIG21" s="468"/>
      <c r="WIH21" s="468"/>
      <c r="WII21" s="468"/>
      <c r="WIJ21" s="468"/>
      <c r="WIK21" s="468"/>
      <c r="WIL21" s="468"/>
      <c r="WIM21" s="468"/>
      <c r="WIN21" s="468"/>
      <c r="WIO21" s="468"/>
      <c r="WIP21" s="468"/>
      <c r="WIQ21" s="468"/>
      <c r="WIR21" s="468"/>
      <c r="WIS21" s="468"/>
      <c r="WIT21" s="468"/>
      <c r="WIU21" s="468"/>
      <c r="WIV21" s="468"/>
      <c r="WIW21" s="468"/>
      <c r="WIX21" s="468"/>
      <c r="WIY21" s="468"/>
      <c r="WIZ21" s="468"/>
      <c r="WJA21" s="468"/>
      <c r="WJB21" s="468"/>
      <c r="WJC21" s="468"/>
      <c r="WJD21" s="468"/>
      <c r="WJE21" s="468"/>
      <c r="WJF21" s="468"/>
      <c r="WJG21" s="468"/>
      <c r="WJH21" s="468"/>
      <c r="WJI21" s="468"/>
      <c r="WJJ21" s="468"/>
      <c r="WJK21" s="468"/>
      <c r="WJL21" s="468"/>
      <c r="WJM21" s="468"/>
      <c r="WJN21" s="468"/>
      <c r="WJO21" s="468"/>
      <c r="WJP21" s="468"/>
      <c r="WJQ21" s="468"/>
      <c r="WJR21" s="468"/>
      <c r="WJS21" s="468"/>
      <c r="WJT21" s="468"/>
      <c r="WJU21" s="468"/>
      <c r="WJV21" s="468"/>
      <c r="WJW21" s="468"/>
      <c r="WJX21" s="468"/>
      <c r="WJY21" s="468"/>
      <c r="WJZ21" s="468"/>
      <c r="WKA21" s="468"/>
      <c r="WKB21" s="468"/>
      <c r="WKC21" s="468"/>
      <c r="WKD21" s="468"/>
      <c r="WKE21" s="468"/>
      <c r="WKF21" s="468"/>
      <c r="WKG21" s="468"/>
      <c r="WKH21" s="468"/>
      <c r="WKI21" s="468"/>
      <c r="WKJ21" s="468"/>
      <c r="WKK21" s="468"/>
      <c r="WKL21" s="468"/>
      <c r="WKM21" s="468"/>
      <c r="WKN21" s="468"/>
      <c r="WKO21" s="468"/>
      <c r="WKP21" s="468"/>
      <c r="WKQ21" s="468"/>
      <c r="WKR21" s="468"/>
      <c r="WKS21" s="468"/>
      <c r="WKT21" s="468"/>
      <c r="WKU21" s="468"/>
      <c r="WKV21" s="468"/>
      <c r="WKW21" s="468"/>
      <c r="WKX21" s="468"/>
      <c r="WKY21" s="468"/>
      <c r="WKZ21" s="468"/>
      <c r="WLA21" s="468"/>
      <c r="WLB21" s="468"/>
      <c r="WLC21" s="468"/>
      <c r="WLD21" s="468"/>
      <c r="WLE21" s="468"/>
      <c r="WLF21" s="468"/>
      <c r="WLG21" s="468"/>
      <c r="WLH21" s="468"/>
      <c r="WLI21" s="468"/>
      <c r="WLJ21" s="468"/>
      <c r="WLK21" s="468"/>
      <c r="WLL21" s="468"/>
      <c r="WLM21" s="468"/>
      <c r="WLN21" s="468"/>
      <c r="WLO21" s="468"/>
      <c r="WLP21" s="468"/>
      <c r="WLQ21" s="468"/>
      <c r="WLR21" s="468"/>
      <c r="WLS21" s="468"/>
      <c r="WLT21" s="468"/>
      <c r="WLU21" s="468"/>
      <c r="WLV21" s="468"/>
      <c r="WLW21" s="468"/>
      <c r="WLX21" s="468"/>
      <c r="WLY21" s="468"/>
      <c r="WLZ21" s="468"/>
      <c r="WMA21" s="468"/>
      <c r="WMB21" s="468"/>
      <c r="WMC21" s="468"/>
      <c r="WMD21" s="468"/>
      <c r="WME21" s="468"/>
      <c r="WMF21" s="468"/>
      <c r="WMG21" s="468"/>
      <c r="WMH21" s="468"/>
      <c r="WMI21" s="468"/>
      <c r="WMJ21" s="468"/>
      <c r="WMK21" s="468"/>
      <c r="WML21" s="468"/>
      <c r="WMM21" s="468"/>
      <c r="WMN21" s="468"/>
      <c r="WMO21" s="468"/>
      <c r="WMP21" s="468"/>
      <c r="WMQ21" s="468"/>
      <c r="WMR21" s="468"/>
      <c r="WMS21" s="468"/>
      <c r="WMT21" s="468"/>
      <c r="WMU21" s="468"/>
      <c r="WMV21" s="468"/>
      <c r="WMW21" s="468"/>
      <c r="WMX21" s="468"/>
      <c r="WMY21" s="468"/>
      <c r="WMZ21" s="468"/>
      <c r="WNA21" s="468"/>
      <c r="WNB21" s="468"/>
      <c r="WNC21" s="468"/>
      <c r="WND21" s="468"/>
      <c r="WNE21" s="468"/>
      <c r="WNF21" s="468"/>
      <c r="WNG21" s="468"/>
      <c r="WNH21" s="468"/>
      <c r="WNI21" s="468"/>
      <c r="WNJ21" s="468"/>
      <c r="WNK21" s="468"/>
      <c r="WNL21" s="468"/>
      <c r="WNM21" s="468"/>
      <c r="WNN21" s="468"/>
      <c r="WNO21" s="468"/>
      <c r="WNP21" s="468"/>
      <c r="WNQ21" s="468"/>
      <c r="WNR21" s="468"/>
      <c r="WNS21" s="468"/>
      <c r="WNT21" s="468"/>
      <c r="WNU21" s="468"/>
      <c r="WNV21" s="468"/>
      <c r="WNW21" s="468"/>
      <c r="WNX21" s="468"/>
      <c r="WNY21" s="468"/>
      <c r="WNZ21" s="468"/>
      <c r="WOA21" s="468"/>
      <c r="WOB21" s="468"/>
      <c r="WOC21" s="468"/>
      <c r="WOD21" s="468"/>
      <c r="WOE21" s="468"/>
      <c r="WOF21" s="468"/>
      <c r="WOG21" s="468"/>
      <c r="WOH21" s="468"/>
      <c r="WOI21" s="468"/>
      <c r="WOJ21" s="468"/>
      <c r="WOK21" s="468"/>
      <c r="WOL21" s="468"/>
      <c r="WOM21" s="468"/>
      <c r="WON21" s="468"/>
      <c r="WOO21" s="468"/>
      <c r="WOP21" s="468"/>
      <c r="WOQ21" s="468"/>
      <c r="WOR21" s="468"/>
      <c r="WOS21" s="468"/>
      <c r="WOT21" s="468"/>
      <c r="WOU21" s="468"/>
      <c r="WOV21" s="468"/>
      <c r="WOW21" s="468"/>
      <c r="WOX21" s="468"/>
      <c r="WOY21" s="468"/>
      <c r="WOZ21" s="468"/>
      <c r="WPA21" s="468"/>
      <c r="WPB21" s="468"/>
      <c r="WPC21" s="468"/>
      <c r="WPD21" s="468"/>
      <c r="WPE21" s="468"/>
      <c r="WPF21" s="468"/>
      <c r="WPG21" s="468"/>
      <c r="WPH21" s="468"/>
      <c r="WPI21" s="468"/>
      <c r="WPJ21" s="468"/>
      <c r="WPK21" s="468"/>
      <c r="WPL21" s="468"/>
      <c r="WPM21" s="468"/>
      <c r="WPN21" s="468"/>
      <c r="WPO21" s="468"/>
      <c r="WPP21" s="468"/>
      <c r="WPQ21" s="468"/>
      <c r="WPR21" s="468"/>
      <c r="WPS21" s="468"/>
      <c r="WPT21" s="468"/>
      <c r="WPU21" s="468"/>
      <c r="WPV21" s="468"/>
      <c r="WPW21" s="468"/>
      <c r="WPX21" s="468"/>
      <c r="WPY21" s="468"/>
      <c r="WPZ21" s="468"/>
      <c r="WQA21" s="468"/>
      <c r="WQB21" s="468"/>
      <c r="WQC21" s="468"/>
      <c r="WQD21" s="468"/>
      <c r="WQE21" s="468"/>
      <c r="WQF21" s="468"/>
      <c r="WQG21" s="468"/>
      <c r="WQH21" s="468"/>
      <c r="WQI21" s="468"/>
      <c r="WQJ21" s="468"/>
      <c r="WQK21" s="468"/>
      <c r="WQL21" s="468"/>
      <c r="WQM21" s="468"/>
      <c r="WQN21" s="468"/>
      <c r="WQO21" s="468"/>
      <c r="WQP21" s="468"/>
      <c r="WQQ21" s="468"/>
      <c r="WQR21" s="468"/>
      <c r="WQS21" s="468"/>
      <c r="WQT21" s="468"/>
      <c r="WQU21" s="468"/>
      <c r="WQV21" s="468"/>
      <c r="WQW21" s="468"/>
      <c r="WQX21" s="468"/>
      <c r="WQY21" s="468"/>
      <c r="WQZ21" s="468"/>
      <c r="WRA21" s="468"/>
      <c r="WRB21" s="468"/>
      <c r="WRC21" s="468"/>
      <c r="WRD21" s="468"/>
      <c r="WRE21" s="468"/>
      <c r="WRF21" s="468"/>
      <c r="WRG21" s="468"/>
      <c r="WRH21" s="468"/>
      <c r="WRI21" s="468"/>
      <c r="WRJ21" s="468"/>
      <c r="WRK21" s="468"/>
      <c r="WRL21" s="468"/>
      <c r="WRM21" s="468"/>
      <c r="WRN21" s="468"/>
      <c r="WRO21" s="468"/>
      <c r="WRP21" s="468"/>
      <c r="WRQ21" s="468"/>
      <c r="WRR21" s="468"/>
      <c r="WRS21" s="468"/>
      <c r="WRT21" s="468"/>
      <c r="WRU21" s="468"/>
      <c r="WRV21" s="468"/>
      <c r="WRW21" s="468"/>
      <c r="WRX21" s="468"/>
      <c r="WRY21" s="468"/>
      <c r="WRZ21" s="468"/>
      <c r="WSA21" s="468"/>
      <c r="WSB21" s="468"/>
      <c r="WSC21" s="468"/>
      <c r="WSD21" s="468"/>
      <c r="WSE21" s="468"/>
      <c r="WSF21" s="468"/>
      <c r="WSG21" s="468"/>
      <c r="WSH21" s="468"/>
      <c r="WSI21" s="468"/>
      <c r="WSJ21" s="468"/>
      <c r="WSK21" s="468"/>
      <c r="WSL21" s="468"/>
      <c r="WSM21" s="468"/>
      <c r="WSN21" s="468"/>
      <c r="WSO21" s="468"/>
      <c r="WSP21" s="468"/>
      <c r="WSQ21" s="468"/>
      <c r="WSR21" s="468"/>
      <c r="WSS21" s="468"/>
      <c r="WST21" s="468"/>
      <c r="WSU21" s="468"/>
      <c r="WSV21" s="468"/>
      <c r="WSW21" s="468"/>
      <c r="WSX21" s="468"/>
      <c r="WSY21" s="468"/>
      <c r="WSZ21" s="468"/>
      <c r="WTA21" s="468"/>
      <c r="WTB21" s="468"/>
      <c r="WTC21" s="468"/>
      <c r="WTD21" s="468"/>
      <c r="WTE21" s="468"/>
      <c r="WTF21" s="468"/>
      <c r="WTG21" s="468"/>
      <c r="WTH21" s="468"/>
      <c r="WTI21" s="468"/>
      <c r="WTJ21" s="468"/>
      <c r="WTK21" s="468"/>
      <c r="WTL21" s="468"/>
      <c r="WTM21" s="468"/>
      <c r="WTN21" s="468"/>
      <c r="WTO21" s="468"/>
      <c r="WTP21" s="468"/>
      <c r="WTQ21" s="468"/>
      <c r="WTR21" s="468"/>
      <c r="WTS21" s="468"/>
      <c r="WTT21" s="468"/>
      <c r="WTU21" s="468"/>
      <c r="WTV21" s="468"/>
      <c r="WTW21" s="468"/>
      <c r="WTX21" s="468"/>
      <c r="WTY21" s="468"/>
      <c r="WTZ21" s="468"/>
      <c r="WUA21" s="468"/>
      <c r="WUB21" s="468"/>
      <c r="WUC21" s="468"/>
      <c r="WUD21" s="468"/>
      <c r="WUE21" s="468"/>
      <c r="WUF21" s="468"/>
      <c r="WUG21" s="468"/>
      <c r="WUH21" s="468"/>
      <c r="WUI21" s="468"/>
      <c r="WUJ21" s="468"/>
      <c r="WUK21" s="468"/>
      <c r="WUL21" s="468"/>
      <c r="WUM21" s="468"/>
      <c r="WUN21" s="468"/>
      <c r="WUO21" s="468"/>
      <c r="WUP21" s="468"/>
      <c r="WUQ21" s="468"/>
      <c r="WUR21" s="468"/>
      <c r="WUS21" s="468"/>
      <c r="WUT21" s="468"/>
      <c r="WUU21" s="468"/>
      <c r="WUV21" s="468"/>
      <c r="WUW21" s="468"/>
      <c r="WUX21" s="468"/>
      <c r="WUY21" s="468"/>
      <c r="WUZ21" s="468"/>
      <c r="WVA21" s="468"/>
      <c r="WVB21" s="468"/>
      <c r="WVC21" s="468"/>
      <c r="WVD21" s="468"/>
      <c r="WVE21" s="468"/>
      <c r="WVF21" s="468"/>
      <c r="WVG21" s="468"/>
      <c r="WVH21" s="468"/>
      <c r="WVI21" s="468"/>
      <c r="WVJ21" s="468"/>
      <c r="WVK21" s="468"/>
      <c r="WVL21" s="468"/>
      <c r="WVM21" s="468"/>
      <c r="WVN21" s="468"/>
      <c r="WVO21" s="468"/>
      <c r="WVP21" s="468"/>
      <c r="WVQ21" s="468"/>
      <c r="WVR21" s="468"/>
      <c r="WVS21" s="468"/>
      <c r="WVT21" s="468"/>
      <c r="WVU21" s="468"/>
      <c r="WVV21" s="468"/>
      <c r="WVW21" s="468"/>
      <c r="WVX21" s="468"/>
      <c r="WVY21" s="468"/>
      <c r="WVZ21" s="468"/>
      <c r="WWA21" s="468"/>
      <c r="WWB21" s="468"/>
      <c r="WWC21" s="468"/>
      <c r="WWD21" s="468"/>
      <c r="WWE21" s="468"/>
      <c r="WWF21" s="468"/>
      <c r="WWG21" s="468"/>
      <c r="WWH21" s="468"/>
      <c r="WWI21" s="468"/>
      <c r="WWJ21" s="468"/>
      <c r="WWK21" s="468"/>
      <c r="WWL21" s="468"/>
      <c r="WWM21" s="468"/>
      <c r="WWN21" s="468"/>
      <c r="WWO21" s="468"/>
      <c r="WWP21" s="468"/>
      <c r="WWQ21" s="468"/>
      <c r="WWR21" s="468"/>
      <c r="WWS21" s="468"/>
      <c r="WWT21" s="468"/>
      <c r="WWU21" s="468"/>
      <c r="WWV21" s="468"/>
      <c r="WWW21" s="468"/>
      <c r="WWX21" s="468"/>
      <c r="WWY21" s="468"/>
      <c r="WWZ21" s="468"/>
      <c r="WXA21" s="468"/>
      <c r="WXB21" s="468"/>
      <c r="WXC21" s="468"/>
      <c r="WXD21" s="468"/>
      <c r="WXE21" s="468"/>
      <c r="WXF21" s="468"/>
      <c r="WXG21" s="468"/>
      <c r="WXH21" s="468"/>
      <c r="WXI21" s="468"/>
      <c r="WXJ21" s="468"/>
      <c r="WXK21" s="468"/>
      <c r="WXL21" s="468"/>
      <c r="WXM21" s="468"/>
      <c r="WXN21" s="468"/>
      <c r="WXO21" s="468"/>
      <c r="WXP21" s="468"/>
      <c r="WXQ21" s="468"/>
      <c r="WXR21" s="468"/>
      <c r="WXS21" s="468"/>
      <c r="WXT21" s="468"/>
      <c r="WXU21" s="468"/>
      <c r="WXV21" s="468"/>
      <c r="WXW21" s="468"/>
      <c r="WXX21" s="468"/>
      <c r="WXY21" s="468"/>
      <c r="WXZ21" s="468"/>
      <c r="WYA21" s="468"/>
      <c r="WYB21" s="468"/>
      <c r="WYC21" s="468"/>
      <c r="WYD21" s="468"/>
      <c r="WYE21" s="468"/>
      <c r="WYF21" s="468"/>
      <c r="WYG21" s="468"/>
      <c r="WYH21" s="468"/>
      <c r="WYI21" s="468"/>
      <c r="WYJ21" s="468"/>
      <c r="WYK21" s="468"/>
      <c r="WYL21" s="468"/>
      <c r="WYM21" s="468"/>
      <c r="WYN21" s="468"/>
      <c r="WYO21" s="468"/>
      <c r="WYP21" s="468"/>
      <c r="WYQ21" s="468"/>
      <c r="WYR21" s="468"/>
      <c r="WYS21" s="468"/>
      <c r="WYT21" s="468"/>
      <c r="WYU21" s="468"/>
      <c r="WYV21" s="468"/>
      <c r="WYW21" s="468"/>
      <c r="WYX21" s="468"/>
      <c r="WYY21" s="468"/>
      <c r="WYZ21" s="468"/>
      <c r="WZA21" s="468"/>
      <c r="WZB21" s="468"/>
      <c r="WZC21" s="468"/>
      <c r="WZD21" s="468"/>
      <c r="WZE21" s="468"/>
      <c r="WZF21" s="468"/>
      <c r="WZG21" s="468"/>
      <c r="WZH21" s="468"/>
      <c r="WZI21" s="468"/>
      <c r="WZJ21" s="468"/>
      <c r="WZK21" s="468"/>
      <c r="WZL21" s="468"/>
      <c r="WZM21" s="468"/>
      <c r="WZN21" s="468"/>
      <c r="WZO21" s="468"/>
      <c r="WZP21" s="468"/>
      <c r="WZQ21" s="468"/>
      <c r="WZR21" s="468"/>
      <c r="WZS21" s="468"/>
      <c r="WZT21" s="468"/>
      <c r="WZU21" s="468"/>
      <c r="WZV21" s="468"/>
      <c r="WZW21" s="468"/>
      <c r="WZX21" s="468"/>
      <c r="WZY21" s="468"/>
      <c r="WZZ21" s="468"/>
      <c r="XAA21" s="468"/>
      <c r="XAB21" s="468"/>
      <c r="XAC21" s="468"/>
      <c r="XAD21" s="468"/>
      <c r="XAE21" s="468"/>
      <c r="XAF21" s="468"/>
      <c r="XAG21" s="468"/>
      <c r="XAH21" s="468"/>
      <c r="XAI21" s="468"/>
      <c r="XAJ21" s="468"/>
      <c r="XAK21" s="468"/>
      <c r="XAL21" s="468"/>
      <c r="XAM21" s="468"/>
      <c r="XAN21" s="468"/>
      <c r="XAO21" s="468"/>
      <c r="XAP21" s="468"/>
      <c r="XAQ21" s="468"/>
      <c r="XAR21" s="468"/>
      <c r="XAS21" s="468"/>
      <c r="XAT21" s="468"/>
      <c r="XAU21" s="468"/>
      <c r="XAV21" s="468"/>
      <c r="XAW21" s="468"/>
      <c r="XAX21" s="468"/>
      <c r="XAY21" s="468"/>
      <c r="XAZ21" s="468"/>
      <c r="XBA21" s="468"/>
      <c r="XBB21" s="468"/>
      <c r="XBC21" s="468"/>
      <c r="XBD21" s="468"/>
      <c r="XBE21" s="468"/>
      <c r="XBF21" s="468"/>
      <c r="XBG21" s="468"/>
      <c r="XBH21" s="468"/>
      <c r="XBI21" s="468"/>
      <c r="XBJ21" s="468"/>
      <c r="XBK21" s="468"/>
      <c r="XBL21" s="468"/>
      <c r="XBM21" s="468"/>
      <c r="XBN21" s="468"/>
      <c r="XBO21" s="468"/>
      <c r="XBP21" s="468"/>
      <c r="XBQ21" s="468"/>
      <c r="XBR21" s="468"/>
      <c r="XBS21" s="468"/>
      <c r="XBT21" s="468"/>
      <c r="XBU21" s="468"/>
      <c r="XBV21" s="468"/>
      <c r="XBW21" s="468"/>
      <c r="XBX21" s="468"/>
      <c r="XBY21" s="468"/>
      <c r="XBZ21" s="468"/>
      <c r="XCA21" s="468"/>
      <c r="XCB21" s="468"/>
      <c r="XCC21" s="468"/>
      <c r="XCD21" s="468"/>
      <c r="XCE21" s="468"/>
      <c r="XCF21" s="468"/>
      <c r="XCG21" s="468"/>
      <c r="XCH21" s="468"/>
      <c r="XCI21" s="468"/>
      <c r="XCJ21" s="468"/>
      <c r="XCK21" s="468"/>
      <c r="XCL21" s="468"/>
      <c r="XCM21" s="468"/>
      <c r="XCN21" s="468"/>
      <c r="XCO21" s="468"/>
      <c r="XCP21" s="468"/>
      <c r="XCQ21" s="468"/>
      <c r="XCR21" s="468"/>
      <c r="XCS21" s="468"/>
      <c r="XCT21" s="468"/>
      <c r="XCU21" s="468"/>
      <c r="XCV21" s="468"/>
      <c r="XCW21" s="468"/>
      <c r="XCX21" s="468"/>
      <c r="XCY21" s="468"/>
      <c r="XCZ21" s="468"/>
      <c r="XDA21" s="468"/>
      <c r="XDB21" s="468"/>
      <c r="XDC21" s="468"/>
      <c r="XDD21" s="468"/>
      <c r="XDE21" s="468"/>
      <c r="XDF21" s="468"/>
      <c r="XDG21" s="468"/>
      <c r="XDH21" s="468"/>
      <c r="XDI21" s="468"/>
      <c r="XDJ21" s="468"/>
      <c r="XDK21" s="468"/>
      <c r="XDL21" s="468"/>
      <c r="XDM21" s="468"/>
      <c r="XDN21" s="468"/>
      <c r="XDO21" s="468"/>
      <c r="XDP21" s="468"/>
      <c r="XDQ21" s="468"/>
      <c r="XDR21" s="468"/>
      <c r="XDS21" s="468"/>
      <c r="XDT21" s="468"/>
      <c r="XDU21" s="468"/>
      <c r="XDV21" s="468"/>
      <c r="XDW21" s="468"/>
      <c r="XDX21" s="468"/>
      <c r="XDY21" s="468"/>
      <c r="XDZ21" s="468"/>
      <c r="XEA21" s="468"/>
      <c r="XEB21" s="468"/>
      <c r="XEC21" s="468"/>
      <c r="XED21" s="468"/>
      <c r="XEE21" s="468"/>
      <c r="XEF21" s="468"/>
      <c r="XEG21" s="468"/>
      <c r="XEH21" s="468"/>
      <c r="XEI21" s="468"/>
      <c r="XEJ21" s="468"/>
      <c r="XEK21" s="468"/>
      <c r="XEL21" s="468"/>
      <c r="XEM21" s="468"/>
      <c r="XEN21" s="468"/>
      <c r="XEO21" s="468"/>
      <c r="XEP21" s="468"/>
      <c r="XEQ21" s="468"/>
      <c r="XER21" s="468"/>
      <c r="XES21" s="468"/>
      <c r="XET21" s="468"/>
      <c r="XEU21" s="468"/>
      <c r="XEV21" s="468"/>
      <c r="XEW21" s="468"/>
      <c r="XEX21" s="468"/>
      <c r="XEY21" s="468"/>
      <c r="XEZ21" s="468"/>
      <c r="XFA21" s="468"/>
      <c r="XFB21" s="468"/>
      <c r="XFC21" s="468"/>
      <c r="XFD21" s="468"/>
    </row>
    <row r="22" spans="1:16384" ht="20.100000000000001" customHeight="1">
      <c r="A22" s="117"/>
      <c r="B22" s="117"/>
      <c r="C22" s="118"/>
      <c r="D22" s="88"/>
      <c r="E22" s="88"/>
      <c r="F22" s="88"/>
      <c r="G22" s="88"/>
      <c r="H22" s="88"/>
    </row>
    <row r="23" spans="1:16384" ht="20.100000000000001" customHeight="1">
      <c r="A23" s="120" t="s">
        <v>103</v>
      </c>
      <c r="B23" s="107"/>
      <c r="C23" s="107"/>
      <c r="D23" s="107"/>
      <c r="E23" s="107"/>
      <c r="F23" s="107"/>
      <c r="G23" s="107"/>
    </row>
    <row r="24" spans="1:16384" ht="20.100000000000001" customHeight="1">
      <c r="A24" s="117"/>
      <c r="B24" s="117"/>
      <c r="C24" s="118"/>
      <c r="D24" s="121"/>
      <c r="E24" s="121"/>
      <c r="F24" s="107"/>
      <c r="G24" s="107"/>
      <c r="H24" s="107"/>
    </row>
    <row r="25" spans="1:16384" ht="20.100000000000001" customHeight="1">
      <c r="A25" s="502">
        <v>42460</v>
      </c>
      <c r="B25" s="502"/>
      <c r="C25" s="502"/>
      <c r="D25" s="459">
        <v>1092767.72673</v>
      </c>
      <c r="E25" s="88">
        <v>1048081.72283</v>
      </c>
      <c r="F25" s="88">
        <v>21179.30629</v>
      </c>
      <c r="G25" s="88">
        <v>23506.697609999999</v>
      </c>
      <c r="H25" s="88">
        <v>4732.6009299999996</v>
      </c>
    </row>
    <row r="26" spans="1:16384" ht="20.100000000000001" customHeight="1">
      <c r="A26" s="502" t="s">
        <v>233</v>
      </c>
      <c r="B26" s="502"/>
      <c r="C26" s="502"/>
      <c r="D26" s="459">
        <v>1094630.4878400001</v>
      </c>
      <c r="E26" s="88">
        <v>1048495.90384</v>
      </c>
      <c r="F26" s="88">
        <v>20725.622210000001</v>
      </c>
      <c r="G26" s="88">
        <v>25408.961790000001</v>
      </c>
      <c r="H26" s="88">
        <v>5433.6893099999998</v>
      </c>
    </row>
    <row r="27" spans="1:16384" ht="20.100000000000001" customHeight="1">
      <c r="A27" s="502">
        <v>42643</v>
      </c>
      <c r="B27" s="502"/>
      <c r="C27" s="502">
        <v>42643</v>
      </c>
      <c r="D27" s="459">
        <v>1082612.94505</v>
      </c>
      <c r="E27" s="88">
        <v>1054317.40166</v>
      </c>
      <c r="F27" s="88">
        <v>20779.833500000001</v>
      </c>
      <c r="G27" s="88">
        <v>7515.7098900000001</v>
      </c>
      <c r="H27" s="88">
        <v>5225.7835599999999</v>
      </c>
    </row>
    <row r="28" spans="1:16384" ht="20.100000000000001" customHeight="1">
      <c r="A28" s="502">
        <v>42735</v>
      </c>
      <c r="B28" s="502"/>
      <c r="C28" s="502">
        <v>42735</v>
      </c>
      <c r="D28" s="470">
        <f>'3.'!D21</f>
        <v>1070825.6601499999</v>
      </c>
      <c r="E28" s="88">
        <f>'3.'!D14</f>
        <v>1038408.30518</v>
      </c>
      <c r="F28" s="88">
        <f>'3.'!D19</f>
        <v>20461.774799999999</v>
      </c>
      <c r="G28" s="88">
        <f>'3.'!D10</f>
        <v>11955.58016</v>
      </c>
      <c r="H28" s="88">
        <f>'3.'!D46</f>
        <v>3129.9293400000001</v>
      </c>
    </row>
    <row r="29" spans="1:16384" ht="20.100000000000001" customHeight="1">
      <c r="A29" s="117"/>
      <c r="B29" s="117"/>
      <c r="C29" s="118"/>
      <c r="D29" s="88"/>
    </row>
    <row r="30" spans="1:16384" ht="20.100000000000001" customHeight="1">
      <c r="A30" s="120" t="s">
        <v>104</v>
      </c>
      <c r="B30" s="107"/>
      <c r="C30" s="107"/>
      <c r="D30" s="107"/>
      <c r="E30" s="107"/>
      <c r="F30" s="107"/>
      <c r="G30" s="107"/>
    </row>
    <row r="31" spans="1:16384" ht="20.100000000000001" customHeight="1">
      <c r="A31" s="117"/>
      <c r="B31" s="117"/>
      <c r="C31" s="118"/>
      <c r="D31" s="121"/>
      <c r="E31" s="121"/>
      <c r="F31" s="107"/>
      <c r="G31" s="107"/>
      <c r="H31" s="107"/>
    </row>
    <row r="32" spans="1:16384" ht="20.100000000000001" customHeight="1">
      <c r="A32" s="502">
        <v>42460</v>
      </c>
      <c r="B32" s="502"/>
      <c r="C32" s="502"/>
      <c r="D32" s="459">
        <v>184645.95302999998</v>
      </c>
      <c r="E32" s="88">
        <v>139571.20487999998</v>
      </c>
      <c r="F32" s="88">
        <v>44748.473520000007</v>
      </c>
      <c r="G32" s="88">
        <v>326.27462999999989</v>
      </c>
      <c r="H32" s="88">
        <v>2136.07186</v>
      </c>
    </row>
    <row r="33" spans="1:14" s="102" customFormat="1" ht="20.100000000000001" customHeight="1">
      <c r="A33" s="502" t="s">
        <v>233</v>
      </c>
      <c r="B33" s="502"/>
      <c r="C33" s="502"/>
      <c r="D33" s="459">
        <v>191643.50786999986</v>
      </c>
      <c r="E33" s="88">
        <v>142608.53135000006</v>
      </c>
      <c r="F33" s="88">
        <v>48744.401899999997</v>
      </c>
      <c r="G33" s="88">
        <v>290.57462999999916</v>
      </c>
      <c r="H33" s="88">
        <v>1981.6040499999999</v>
      </c>
    </row>
    <row r="34" spans="1:14" s="102" customFormat="1" ht="20.100000000000001" customHeight="1">
      <c r="A34" s="502">
        <v>42643</v>
      </c>
      <c r="B34" s="502"/>
      <c r="C34" s="502">
        <v>42643</v>
      </c>
      <c r="D34" s="459">
        <v>191116.70597000001</v>
      </c>
      <c r="E34" s="88">
        <v>143005.86297999998</v>
      </c>
      <c r="F34" s="88">
        <v>47847.568359999997</v>
      </c>
      <c r="G34" s="88">
        <v>263.27462999999989</v>
      </c>
      <c r="H34" s="88">
        <v>1935.4317000000001</v>
      </c>
    </row>
    <row r="35" spans="1:14" s="102" customFormat="1" ht="20.100000000000001" customHeight="1">
      <c r="A35" s="502">
        <v>42735</v>
      </c>
      <c r="B35" s="502"/>
      <c r="C35" s="504"/>
      <c r="D35" s="470">
        <f>D21-D28</f>
        <v>188084.47772000008</v>
      </c>
      <c r="E35" s="88">
        <f t="shared" ref="E35:H35" si="0">E21-E28</f>
        <v>142378.97244000004</v>
      </c>
      <c r="F35" s="88">
        <f t="shared" si="0"/>
        <v>45376.430659999998</v>
      </c>
      <c r="G35" s="88">
        <f t="shared" si="0"/>
        <v>329.07463000000098</v>
      </c>
      <c r="H35" s="88">
        <f t="shared" si="0"/>
        <v>6256.1847600000001</v>
      </c>
    </row>
    <row r="36" spans="1:14" ht="20.100000000000001" customHeight="1">
      <c r="A36" s="122"/>
      <c r="B36" s="122"/>
      <c r="C36" s="118"/>
      <c r="D36" s="121" t="s">
        <v>234</v>
      </c>
      <c r="E36" s="121"/>
      <c r="F36" s="107"/>
      <c r="G36" s="107"/>
      <c r="H36" s="107"/>
    </row>
    <row r="37" spans="1:14" ht="20.100000000000001" customHeight="1">
      <c r="A37" s="123" t="s">
        <v>84</v>
      </c>
      <c r="B37" s="107"/>
      <c r="C37" s="107"/>
      <c r="D37" s="107"/>
      <c r="E37" s="107"/>
      <c r="F37" s="107"/>
      <c r="G37" s="107"/>
    </row>
    <row r="38" spans="1:14" ht="20.100000000000001" customHeight="1">
      <c r="A38" s="122"/>
      <c r="B38" s="122"/>
      <c r="C38" s="118"/>
      <c r="D38" s="121"/>
      <c r="E38" s="121"/>
      <c r="F38" s="88"/>
      <c r="G38" s="107"/>
      <c r="H38" s="107"/>
    </row>
    <row r="39" spans="1:14" ht="20.100000000000001" customHeight="1">
      <c r="A39" s="502">
        <v>42460</v>
      </c>
      <c r="B39" s="502"/>
      <c r="C39" s="502"/>
      <c r="D39" s="459">
        <v>612717.91969000001</v>
      </c>
      <c r="E39" s="88">
        <v>380065.46562999999</v>
      </c>
      <c r="F39" s="88">
        <v>221182.90560999999</v>
      </c>
      <c r="G39" s="88">
        <v>11469.54845</v>
      </c>
      <c r="H39" s="473">
        <v>39542.311650000003</v>
      </c>
    </row>
    <row r="40" spans="1:14" ht="20.100000000000001" customHeight="1">
      <c r="A40" s="502" t="s">
        <v>233</v>
      </c>
      <c r="B40" s="502"/>
      <c r="C40" s="502"/>
      <c r="D40" s="459">
        <v>607685.73595999996</v>
      </c>
      <c r="E40" s="88">
        <v>378671.57053999999</v>
      </c>
      <c r="F40" s="88">
        <v>220021.65414999999</v>
      </c>
      <c r="G40" s="88">
        <v>8992.5112700000009</v>
      </c>
      <c r="H40" s="473">
        <v>38799.123800000001</v>
      </c>
      <c r="J40" s="463"/>
      <c r="K40" s="463"/>
      <c r="L40" s="463"/>
      <c r="M40" s="463"/>
      <c r="N40" s="463"/>
    </row>
    <row r="41" spans="1:14" ht="20.100000000000001" customHeight="1">
      <c r="A41" s="502">
        <v>42643</v>
      </c>
      <c r="B41" s="502"/>
      <c r="C41" s="502">
        <v>42643</v>
      </c>
      <c r="D41" s="459">
        <v>613460.13196000003</v>
      </c>
      <c r="E41" s="88">
        <v>380297.63984000002</v>
      </c>
      <c r="F41" s="88">
        <v>219324.51384</v>
      </c>
      <c r="G41" s="88">
        <v>13837.97827</v>
      </c>
      <c r="H41" s="88">
        <v>36552.102250000004</v>
      </c>
      <c r="J41" s="463"/>
      <c r="K41" s="463"/>
      <c r="L41" s="463"/>
      <c r="M41" s="463"/>
      <c r="N41" s="463"/>
    </row>
    <row r="42" spans="1:14" ht="20.100000000000001" customHeight="1">
      <c r="A42" s="502">
        <v>42735</v>
      </c>
      <c r="B42" s="502"/>
      <c r="C42" s="504">
        <v>42735</v>
      </c>
      <c r="D42" s="470">
        <f>'2.'!E19</f>
        <v>605505.31348000001</v>
      </c>
      <c r="E42" s="88">
        <f>'2.'!E12</f>
        <v>381666.93916000001</v>
      </c>
      <c r="F42" s="88">
        <f>'2.'!E17</f>
        <v>218792.00472</v>
      </c>
      <c r="G42" s="88">
        <f>'2.'!E10</f>
        <v>5046.3696</v>
      </c>
      <c r="H42" s="88">
        <f>'2.'!E44</f>
        <v>40177.749530000001</v>
      </c>
      <c r="J42" s="469"/>
      <c r="K42" s="469"/>
      <c r="L42" s="469"/>
      <c r="M42" s="469"/>
      <c r="N42" s="469"/>
    </row>
    <row r="43" spans="1:14" ht="20.100000000000001" customHeight="1">
      <c r="A43" s="117"/>
      <c r="B43" s="117"/>
      <c r="C43" s="124"/>
      <c r="D43" s="88"/>
      <c r="E43" s="88"/>
      <c r="F43" s="88"/>
      <c r="G43" s="88"/>
      <c r="H43" s="88"/>
      <c r="J43" s="463"/>
      <c r="K43" s="463"/>
      <c r="L43" s="463"/>
      <c r="M43" s="463"/>
      <c r="N43" s="463"/>
    </row>
    <row r="44" spans="1:14" ht="20.100000000000001" customHeight="1">
      <c r="A44" s="120" t="s">
        <v>236</v>
      </c>
      <c r="B44" s="117"/>
      <c r="C44" s="124"/>
      <c r="F44" s="107"/>
      <c r="G44" s="107"/>
      <c r="H44" s="107"/>
      <c r="J44" s="463"/>
      <c r="K44" s="463"/>
      <c r="L44" s="463"/>
      <c r="M44" s="463"/>
      <c r="N44" s="463"/>
    </row>
    <row r="45" spans="1:14" ht="20.100000000000001" customHeight="1">
      <c r="A45" s="117"/>
      <c r="B45" s="117"/>
      <c r="C45" s="124"/>
      <c r="D45" s="121"/>
      <c r="E45" s="121"/>
      <c r="F45" s="107"/>
      <c r="G45" s="107"/>
      <c r="H45" s="107"/>
      <c r="J45" s="463"/>
      <c r="K45" s="463"/>
      <c r="L45" s="463"/>
      <c r="M45" s="463"/>
      <c r="N45" s="463"/>
    </row>
    <row r="46" spans="1:14" ht="20.100000000000001" customHeight="1">
      <c r="A46" s="502">
        <v>42460</v>
      </c>
      <c r="B46" s="502"/>
      <c r="C46" s="502"/>
      <c r="D46" s="459">
        <v>538187.01142</v>
      </c>
      <c r="E46" s="88">
        <v>330135.46292999998</v>
      </c>
      <c r="F46" s="88">
        <v>199942.36188000001</v>
      </c>
      <c r="G46" s="88">
        <v>8109.1866200000004</v>
      </c>
      <c r="H46" s="473">
        <v>25749.694619999998</v>
      </c>
      <c r="J46" s="463"/>
      <c r="K46" s="463"/>
      <c r="L46" s="463"/>
      <c r="M46" s="463"/>
      <c r="N46" s="463"/>
    </row>
    <row r="47" spans="1:14" ht="20.100000000000001" customHeight="1">
      <c r="A47" s="502" t="s">
        <v>233</v>
      </c>
      <c r="B47" s="502"/>
      <c r="C47" s="502"/>
      <c r="D47" s="459">
        <v>533290.93411000003</v>
      </c>
      <c r="E47" s="88">
        <v>329570.07978999999</v>
      </c>
      <c r="F47" s="88">
        <v>197934.58963999999</v>
      </c>
      <c r="G47" s="88">
        <v>5786.2646800000002</v>
      </c>
      <c r="H47" s="473">
        <v>26747.163079999998</v>
      </c>
      <c r="J47" s="463"/>
      <c r="K47" s="463"/>
      <c r="L47" s="463"/>
      <c r="M47" s="463"/>
      <c r="N47" s="463"/>
    </row>
    <row r="48" spans="1:14" ht="20.100000000000001" customHeight="1">
      <c r="A48" s="502">
        <v>42643</v>
      </c>
      <c r="B48" s="502"/>
      <c r="C48" s="502">
        <v>42643</v>
      </c>
      <c r="D48" s="459">
        <v>538205.10150999995</v>
      </c>
      <c r="E48" s="88">
        <v>332051.30771000002</v>
      </c>
      <c r="F48" s="88">
        <v>195400.29582</v>
      </c>
      <c r="G48" s="88">
        <v>10753.49797</v>
      </c>
      <c r="H48" s="88">
        <v>24527.181140000001</v>
      </c>
      <c r="J48" s="463"/>
      <c r="K48" s="463"/>
      <c r="L48" s="463"/>
      <c r="M48" s="463"/>
      <c r="N48" s="463"/>
    </row>
    <row r="49" spans="1:14" ht="20.100000000000001" customHeight="1">
      <c r="A49" s="502">
        <v>42735</v>
      </c>
      <c r="B49" s="502"/>
      <c r="C49" s="502">
        <v>42735</v>
      </c>
      <c r="D49" s="470">
        <f>'3.'!E21</f>
        <v>533439.98696999997</v>
      </c>
      <c r="E49" s="88">
        <f>'3.'!E14</f>
        <v>335874.63884000003</v>
      </c>
      <c r="F49" s="88">
        <f>'3.'!E19</f>
        <v>195150.99316000001</v>
      </c>
      <c r="G49" s="88">
        <f>'3.'!E10</f>
        <v>2414.3549699999999</v>
      </c>
      <c r="H49" s="88">
        <f>'3.'!E46</f>
        <v>28191.172740000002</v>
      </c>
      <c r="J49" s="469"/>
      <c r="K49" s="469"/>
      <c r="L49" s="469"/>
      <c r="M49" s="469"/>
      <c r="N49" s="469"/>
    </row>
    <row r="50" spans="1:14" ht="20.100000000000001" customHeight="1">
      <c r="A50" s="117"/>
      <c r="B50" s="117"/>
      <c r="C50" s="124"/>
      <c r="D50" s="88"/>
      <c r="E50" s="88"/>
      <c r="F50" s="88"/>
      <c r="G50" s="88"/>
      <c r="H50" s="88"/>
      <c r="J50" s="463"/>
      <c r="K50" s="463"/>
      <c r="L50" s="463"/>
      <c r="M50" s="463"/>
      <c r="N50" s="463"/>
    </row>
    <row r="51" spans="1:14" ht="20.100000000000001" customHeight="1">
      <c r="A51" s="120" t="s">
        <v>105</v>
      </c>
      <c r="B51" s="125"/>
      <c r="C51" s="118"/>
      <c r="F51" s="107"/>
      <c r="G51" s="107"/>
      <c r="H51" s="107"/>
      <c r="J51" s="463"/>
      <c r="K51" s="463"/>
      <c r="L51" s="463"/>
      <c r="M51" s="463"/>
      <c r="N51" s="463"/>
    </row>
    <row r="52" spans="1:14" ht="20.100000000000001" customHeight="1">
      <c r="A52" s="125"/>
      <c r="B52" s="125"/>
      <c r="C52" s="118"/>
      <c r="D52" s="121"/>
      <c r="E52" s="121"/>
      <c r="F52" s="107"/>
      <c r="G52" s="107"/>
      <c r="H52" s="107"/>
      <c r="J52" s="463"/>
      <c r="K52" s="463"/>
      <c r="L52" s="463"/>
      <c r="M52" s="463"/>
      <c r="N52" s="463"/>
    </row>
    <row r="53" spans="1:14" ht="20.100000000000001" customHeight="1">
      <c r="A53" s="502">
        <v>42460</v>
      </c>
      <c r="B53" s="502"/>
      <c r="C53" s="502"/>
      <c r="D53" s="459">
        <v>74530.908270000014</v>
      </c>
      <c r="E53" s="88">
        <v>49930.002700000012</v>
      </c>
      <c r="F53" s="88">
        <v>21240.543729999976</v>
      </c>
      <c r="G53" s="88">
        <v>3360.3618299999998</v>
      </c>
      <c r="H53" s="473">
        <v>13792.617030000005</v>
      </c>
    </row>
    <row r="54" spans="1:14" ht="20.100000000000001" customHeight="1">
      <c r="A54" s="502" t="s">
        <v>235</v>
      </c>
      <c r="B54" s="502"/>
      <c r="C54" s="502"/>
      <c r="D54" s="459">
        <v>74394.801849999931</v>
      </c>
      <c r="E54" s="88">
        <v>49101.490749999997</v>
      </c>
      <c r="F54" s="88">
        <v>22087.064509999997</v>
      </c>
      <c r="G54" s="88">
        <v>3206.2465900000007</v>
      </c>
      <c r="H54" s="473">
        <v>12051.960720000003</v>
      </c>
    </row>
    <row r="55" spans="1:14" ht="20.100000000000001" customHeight="1">
      <c r="A55" s="502">
        <v>42643</v>
      </c>
      <c r="B55" s="502"/>
      <c r="C55" s="502">
        <v>42643</v>
      </c>
      <c r="D55" s="459">
        <v>75255.030450000078</v>
      </c>
      <c r="E55" s="88">
        <v>48246.332129999995</v>
      </c>
      <c r="F55" s="88">
        <v>23924.21802</v>
      </c>
      <c r="G55" s="88">
        <v>3084.4802999999993</v>
      </c>
      <c r="H55" s="88">
        <v>12024.921110000003</v>
      </c>
    </row>
    <row r="56" spans="1:14" ht="20.100000000000001" customHeight="1">
      <c r="A56" s="502">
        <v>42735</v>
      </c>
      <c r="B56" s="502"/>
      <c r="C56" s="502">
        <v>42735</v>
      </c>
      <c r="D56" s="470">
        <f>D42-D49</f>
        <v>72065.326510000043</v>
      </c>
      <c r="E56" s="88">
        <f t="shared" ref="E56:H56" si="1">E42-E49</f>
        <v>45792.30031999998</v>
      </c>
      <c r="F56" s="88">
        <f t="shared" si="1"/>
        <v>23641.011559999984</v>
      </c>
      <c r="G56" s="88">
        <f t="shared" si="1"/>
        <v>2632.0146300000001</v>
      </c>
      <c r="H56" s="88">
        <f t="shared" si="1"/>
        <v>11986.576789999999</v>
      </c>
    </row>
    <row r="57" spans="1:14" s="109" customFormat="1" ht="20.100000000000001" customHeight="1">
      <c r="A57" s="126"/>
      <c r="B57" s="126"/>
      <c r="C57" s="126"/>
      <c r="D57" s="88"/>
      <c r="E57" s="88"/>
      <c r="F57" s="88"/>
      <c r="G57" s="88"/>
      <c r="H57" s="88"/>
    </row>
    <row r="58" spans="1:14" ht="20.100000000000001" customHeight="1">
      <c r="A58" s="123" t="s">
        <v>106</v>
      </c>
      <c r="B58" s="107"/>
      <c r="C58" s="107"/>
      <c r="D58" s="107"/>
      <c r="E58" s="107"/>
      <c r="F58" s="107"/>
      <c r="G58" s="107"/>
    </row>
    <row r="59" spans="1:14" ht="20.100000000000001" customHeight="1">
      <c r="A59" s="117"/>
      <c r="B59" s="117"/>
      <c r="C59" s="118"/>
      <c r="D59" s="121"/>
      <c r="E59" s="121"/>
      <c r="F59" s="107"/>
      <c r="G59" s="107"/>
      <c r="H59" s="107"/>
    </row>
    <row r="60" spans="1:14" ht="20.100000000000001" customHeight="1">
      <c r="A60" s="502">
        <v>42460</v>
      </c>
      <c r="B60" s="502"/>
      <c r="C60" s="502"/>
      <c r="D60" s="459">
        <v>143189.38062000001</v>
      </c>
      <c r="E60" s="88">
        <v>2075.8687199999999</v>
      </c>
      <c r="F60" s="88">
        <v>91094.591440000004</v>
      </c>
      <c r="G60" s="88">
        <v>50018.920460000001</v>
      </c>
      <c r="H60" s="473">
        <v>10930.17877</v>
      </c>
    </row>
    <row r="61" spans="1:14" ht="20.100000000000001" customHeight="1">
      <c r="A61" s="502" t="s">
        <v>233</v>
      </c>
      <c r="B61" s="502"/>
      <c r="C61" s="502"/>
      <c r="D61" s="459">
        <v>143130.99671000001</v>
      </c>
      <c r="E61" s="88">
        <v>2452.7152500000002</v>
      </c>
      <c r="F61" s="88">
        <v>91032.753589999993</v>
      </c>
      <c r="G61" s="88">
        <v>49645.527869999998</v>
      </c>
      <c r="H61" s="473">
        <v>10718.502570000001</v>
      </c>
    </row>
    <row r="62" spans="1:14" ht="20.100000000000001" customHeight="1">
      <c r="A62" s="503">
        <v>42643</v>
      </c>
      <c r="B62" s="503"/>
      <c r="C62" s="504">
        <v>42643</v>
      </c>
      <c r="D62" s="474">
        <v>143662.44287</v>
      </c>
      <c r="E62" s="474">
        <v>2454.5713900000001</v>
      </c>
      <c r="F62" s="474">
        <v>91722.210789999997</v>
      </c>
      <c r="G62" s="474">
        <v>49485.660689999997</v>
      </c>
      <c r="H62" s="474">
        <v>10764.235769999999</v>
      </c>
    </row>
    <row r="63" spans="1:14" ht="20.100000000000001" customHeight="1">
      <c r="A63" s="503">
        <v>42735</v>
      </c>
      <c r="B63" s="503"/>
      <c r="C63" s="504">
        <v>42735</v>
      </c>
      <c r="D63" s="470">
        <f>'2.'!H19</f>
        <v>141910.56941</v>
      </c>
      <c r="E63" s="88">
        <f>'2.'!H12</f>
        <v>2204.0885400000002</v>
      </c>
      <c r="F63" s="88">
        <f>'2.'!H17</f>
        <v>92892.645520000005</v>
      </c>
      <c r="G63" s="88">
        <f>'2.'!H10</f>
        <v>46813.835350000001</v>
      </c>
      <c r="H63" s="88">
        <f>'2.'!H44</f>
        <v>10122.28739</v>
      </c>
    </row>
    <row r="64" spans="1:14" ht="20.100000000000001" customHeight="1">
      <c r="A64" s="111"/>
      <c r="B64" s="127"/>
      <c r="C64" s="118"/>
      <c r="D64" s="88"/>
      <c r="E64" s="88"/>
      <c r="F64" s="88"/>
      <c r="G64" s="88"/>
      <c r="H64" s="88"/>
    </row>
    <row r="65" spans="1:8" ht="20.100000000000001" customHeight="1">
      <c r="A65" s="120" t="s">
        <v>107</v>
      </c>
      <c r="B65" s="117"/>
      <c r="C65" s="118"/>
      <c r="F65" s="107"/>
      <c r="G65" s="107"/>
      <c r="H65" s="107"/>
    </row>
    <row r="66" spans="1:8" ht="20.100000000000001" customHeight="1">
      <c r="A66" s="117"/>
      <c r="B66" s="117"/>
      <c r="C66" s="118"/>
      <c r="D66" s="121"/>
      <c r="E66" s="121"/>
      <c r="F66" s="128"/>
      <c r="G66" s="128"/>
      <c r="H66" s="107"/>
    </row>
    <row r="67" spans="1:8" ht="20.100000000000001" customHeight="1">
      <c r="A67" s="502">
        <v>42460</v>
      </c>
      <c r="B67" s="502"/>
      <c r="C67" s="502"/>
      <c r="D67" s="459">
        <v>128454.51579</v>
      </c>
      <c r="E67" s="88">
        <v>2075.8687199999999</v>
      </c>
      <c r="F67" s="88">
        <v>77176.808780000007</v>
      </c>
      <c r="G67" s="88">
        <v>49201.83829</v>
      </c>
      <c r="H67" s="88">
        <v>4817.4083300000002</v>
      </c>
    </row>
    <row r="68" spans="1:8" ht="20.100000000000001" customHeight="1">
      <c r="A68" s="502" t="s">
        <v>235</v>
      </c>
      <c r="B68" s="502"/>
      <c r="C68" s="502"/>
      <c r="D68" s="459">
        <v>128730.67402000001</v>
      </c>
      <c r="E68" s="88">
        <v>2452.7152500000002</v>
      </c>
      <c r="F68" s="88">
        <v>77226.213459999999</v>
      </c>
      <c r="G68" s="88">
        <v>49051.745300000002</v>
      </c>
      <c r="H68" s="88">
        <v>4818.0365700000002</v>
      </c>
    </row>
    <row r="69" spans="1:8" ht="20.100000000000001" customHeight="1">
      <c r="A69" s="502">
        <v>42643</v>
      </c>
      <c r="B69" s="502"/>
      <c r="C69" s="502"/>
      <c r="D69" s="459">
        <v>128930.95206</v>
      </c>
      <c r="E69" s="88">
        <v>2453.86807</v>
      </c>
      <c r="F69" s="88">
        <v>77622.002609999996</v>
      </c>
      <c r="G69" s="88">
        <v>48855.081380000003</v>
      </c>
      <c r="H69" s="88">
        <v>4837.7050499999996</v>
      </c>
    </row>
    <row r="70" spans="1:8" ht="20.100000000000001" customHeight="1">
      <c r="A70" s="502">
        <v>42735</v>
      </c>
      <c r="B70" s="502"/>
      <c r="C70" s="502">
        <v>42735</v>
      </c>
      <c r="D70" s="470">
        <f>'3.'!H21</f>
        <v>127557.76820999999</v>
      </c>
      <c r="E70" s="88">
        <f>'3.'!H14</f>
        <v>2203.3852200000001</v>
      </c>
      <c r="F70" s="88">
        <f>'3.'!H19</f>
        <v>78867.015729999999</v>
      </c>
      <c r="G70" s="88">
        <f>'3.'!H10</f>
        <v>46487.367250000003</v>
      </c>
      <c r="H70" s="88">
        <f>'3.'!H46</f>
        <v>4457.5676700000004</v>
      </c>
    </row>
    <row r="71" spans="1:8" ht="20.100000000000001" customHeight="1">
      <c r="A71" s="111"/>
      <c r="B71" s="129"/>
      <c r="C71" s="129"/>
      <c r="D71" s="88"/>
      <c r="E71" s="88"/>
      <c r="F71" s="88"/>
      <c r="G71" s="88"/>
      <c r="H71" s="88"/>
    </row>
    <row r="72" spans="1:8" ht="20.100000000000001" customHeight="1">
      <c r="A72" s="120" t="s">
        <v>108</v>
      </c>
      <c r="B72" s="125"/>
      <c r="C72" s="118"/>
      <c r="F72" s="107"/>
      <c r="G72" s="107"/>
      <c r="H72" s="107"/>
    </row>
    <row r="73" spans="1:8" ht="20.100000000000001" customHeight="1">
      <c r="A73" s="125"/>
      <c r="B73" s="125"/>
      <c r="C73" s="118"/>
      <c r="D73" s="121"/>
      <c r="E73" s="121"/>
      <c r="F73" s="107"/>
      <c r="G73" s="107"/>
      <c r="H73" s="107"/>
    </row>
    <row r="74" spans="1:8" ht="20.100000000000001" customHeight="1">
      <c r="A74" s="502">
        <v>42460</v>
      </c>
      <c r="B74" s="502"/>
      <c r="C74" s="502"/>
      <c r="D74" s="459">
        <v>14734.864830000006</v>
      </c>
      <c r="E74" s="88">
        <v>0</v>
      </c>
      <c r="F74" s="88">
        <v>13917.782659999997</v>
      </c>
      <c r="G74" s="88">
        <v>817.0821700000015</v>
      </c>
      <c r="H74" s="88">
        <v>6112.7704400000002</v>
      </c>
    </row>
    <row r="75" spans="1:8" ht="20.100000000000001" customHeight="1">
      <c r="A75" s="502" t="s">
        <v>235</v>
      </c>
      <c r="B75" s="502"/>
      <c r="C75" s="502"/>
      <c r="D75" s="459">
        <v>14400.322690000001</v>
      </c>
      <c r="E75" s="88">
        <v>0</v>
      </c>
      <c r="F75" s="88">
        <v>13806.540129999994</v>
      </c>
      <c r="G75" s="88">
        <v>593.78256999999576</v>
      </c>
      <c r="H75" s="88">
        <v>5900.4660000000003</v>
      </c>
    </row>
    <row r="76" spans="1:8" ht="20.100000000000001" customHeight="1">
      <c r="A76" s="502">
        <v>42643</v>
      </c>
      <c r="B76" s="502"/>
      <c r="C76" s="502">
        <v>42643</v>
      </c>
      <c r="D76" s="459">
        <v>14731.490810000003</v>
      </c>
      <c r="E76" s="88">
        <v>0.70332000000007611</v>
      </c>
      <c r="F76" s="88">
        <v>14100.208180000001</v>
      </c>
      <c r="G76" s="88">
        <v>630.57930999999371</v>
      </c>
      <c r="H76" s="88">
        <v>5926.5307199999997</v>
      </c>
    </row>
    <row r="77" spans="1:8" ht="20.100000000000001" customHeight="1">
      <c r="A77" s="502">
        <v>42735</v>
      </c>
      <c r="B77" s="502"/>
      <c r="C77" s="502">
        <v>42735</v>
      </c>
      <c r="D77" s="470">
        <f>D63-D70</f>
        <v>14352.801200000002</v>
      </c>
      <c r="E77" s="88">
        <f t="shared" ref="E77:H77" si="2">E63-E70</f>
        <v>0.70332000000007611</v>
      </c>
      <c r="F77" s="88">
        <f>F63-F70</f>
        <v>14025.629790000006</v>
      </c>
      <c r="G77" s="88">
        <f t="shared" si="2"/>
        <v>326.46809999999823</v>
      </c>
      <c r="H77" s="88">
        <f t="shared" si="2"/>
        <v>5664.7197199999991</v>
      </c>
    </row>
    <row r="78" spans="1:8" ht="20.100000000000001" customHeight="1">
      <c r="A78" s="125"/>
      <c r="B78" s="125"/>
      <c r="C78" s="118"/>
      <c r="D78" s="88"/>
      <c r="E78" s="88"/>
      <c r="F78" s="88"/>
      <c r="G78" s="88"/>
      <c r="H78" s="88"/>
    </row>
    <row r="79" spans="1:8" ht="20.100000000000001" customHeight="1">
      <c r="A79" s="123" t="s">
        <v>86</v>
      </c>
      <c r="B79" s="125"/>
      <c r="C79" s="118"/>
      <c r="D79" s="88"/>
      <c r="E79" s="88"/>
      <c r="F79" s="88"/>
      <c r="G79" s="88"/>
      <c r="H79" s="88"/>
    </row>
    <row r="80" spans="1:8" ht="20.100000000000001" customHeight="1">
      <c r="A80" s="502"/>
      <c r="B80" s="502"/>
      <c r="C80" s="502"/>
      <c r="D80" s="88"/>
      <c r="E80" s="88"/>
      <c r="H80" s="88"/>
    </row>
    <row r="81" spans="1:8" ht="20.100000000000001" customHeight="1">
      <c r="A81" s="502">
        <v>42460</v>
      </c>
      <c r="B81" s="502"/>
      <c r="C81" s="502"/>
      <c r="D81" s="459">
        <v>492.73209000000003</v>
      </c>
      <c r="E81" s="88">
        <v>0</v>
      </c>
      <c r="F81" s="88">
        <v>487.04795999999999</v>
      </c>
      <c r="G81" s="88">
        <v>5.6841400000000002</v>
      </c>
      <c r="H81" s="88">
        <v>9037.8884600000001</v>
      </c>
    </row>
    <row r="82" spans="1:8" ht="20.100000000000001" customHeight="1">
      <c r="A82" s="502" t="s">
        <v>233</v>
      </c>
      <c r="B82" s="502"/>
      <c r="C82" s="502"/>
      <c r="D82" s="459">
        <v>489.06900000000002</v>
      </c>
      <c r="E82" s="88">
        <v>0</v>
      </c>
      <c r="F82" s="88">
        <v>486.94997999999998</v>
      </c>
      <c r="G82" s="88">
        <v>2.1190199999999999</v>
      </c>
      <c r="H82" s="88">
        <v>8924.9873200000002</v>
      </c>
    </row>
    <row r="83" spans="1:8" ht="20.100000000000001" customHeight="1">
      <c r="A83" s="502">
        <v>42643</v>
      </c>
      <c r="B83" s="502"/>
      <c r="C83" s="502">
        <v>42643</v>
      </c>
      <c r="D83" s="459">
        <v>487.15141</v>
      </c>
      <c r="E83" s="88">
        <v>0</v>
      </c>
      <c r="F83" s="88">
        <v>487.06232999999997</v>
      </c>
      <c r="G83" s="88">
        <v>8.9080000000000006E-2</v>
      </c>
      <c r="H83" s="88">
        <v>8564.1242899999997</v>
      </c>
    </row>
    <row r="84" spans="1:8" ht="20.100000000000001" customHeight="1">
      <c r="A84" s="502">
        <v>42735</v>
      </c>
      <c r="B84" s="502"/>
      <c r="C84" s="502">
        <v>42735</v>
      </c>
      <c r="D84" s="470">
        <f>'2.'!I19</f>
        <v>487.14949999999999</v>
      </c>
      <c r="E84" s="88">
        <f>'2.'!I12</f>
        <v>0</v>
      </c>
      <c r="F84" s="88">
        <f>'2.'!I17</f>
        <v>487.03512999999998</v>
      </c>
      <c r="G84" s="88">
        <f>'2.'!I10</f>
        <v>0.11437</v>
      </c>
      <c r="H84" s="88">
        <f>'2.'!I44</f>
        <v>9214.8232800000005</v>
      </c>
    </row>
    <row r="85" spans="1:8">
      <c r="A85" s="130"/>
      <c r="D85" s="133"/>
      <c r="E85" s="133"/>
      <c r="F85" s="133"/>
      <c r="G85" s="133"/>
      <c r="H85" s="133"/>
    </row>
    <row r="86" spans="1:8">
      <c r="D86" s="133"/>
      <c r="E86" s="133"/>
      <c r="F86" s="133"/>
      <c r="G86" s="133"/>
      <c r="H86" s="133"/>
    </row>
    <row r="87" spans="1:8">
      <c r="D87" s="102"/>
      <c r="E87" s="102"/>
    </row>
    <row r="88" spans="1:8" ht="12.75" customHeight="1">
      <c r="D88" s="102"/>
      <c r="E88" s="102"/>
    </row>
    <row r="89" spans="1:8">
      <c r="D89" s="102"/>
      <c r="E89" s="102"/>
    </row>
    <row r="90" spans="1:8">
      <c r="D90" s="102"/>
      <c r="E90" s="102"/>
    </row>
    <row r="91" spans="1:8">
      <c r="D91" s="102"/>
      <c r="E91" s="102"/>
    </row>
    <row r="92" spans="1:8">
      <c r="D92" s="102"/>
      <c r="E92" s="102"/>
    </row>
    <row r="93" spans="1:8">
      <c r="D93" s="102"/>
      <c r="E93" s="102"/>
    </row>
    <row r="94" spans="1:8">
      <c r="D94" s="102"/>
      <c r="E94" s="102"/>
    </row>
    <row r="95" spans="1:8">
      <c r="D95" s="102"/>
      <c r="E95" s="102"/>
    </row>
    <row r="96" spans="1:8">
      <c r="D96" s="102"/>
      <c r="E96" s="102"/>
    </row>
    <row r="97" spans="4:5">
      <c r="D97" s="102"/>
      <c r="E97" s="102"/>
    </row>
    <row r="98" spans="4:5">
      <c r="D98" s="102"/>
      <c r="E98" s="102"/>
    </row>
    <row r="99" spans="4:5">
      <c r="D99" s="102"/>
      <c r="E99" s="102"/>
    </row>
    <row r="100" spans="4:5">
      <c r="D100" s="102"/>
      <c r="E100" s="102"/>
    </row>
    <row r="101" spans="4:5">
      <c r="D101" s="102"/>
      <c r="E101" s="102"/>
    </row>
    <row r="102" spans="4:5">
      <c r="D102" s="102"/>
      <c r="E102" s="102"/>
    </row>
    <row r="103" spans="4:5">
      <c r="D103" s="102"/>
      <c r="E103" s="102"/>
    </row>
    <row r="104" spans="4:5">
      <c r="D104" s="102"/>
      <c r="E104" s="102"/>
    </row>
    <row r="105" spans="4:5">
      <c r="D105" s="102"/>
      <c r="E105" s="102"/>
    </row>
    <row r="106" spans="4:5">
      <c r="D106" s="102"/>
      <c r="E106" s="102"/>
    </row>
    <row r="107" spans="4:5">
      <c r="D107" s="102"/>
      <c r="E107" s="102"/>
    </row>
    <row r="108" spans="4:5">
      <c r="D108" s="102"/>
      <c r="E108" s="102"/>
    </row>
    <row r="109" spans="4:5">
      <c r="D109" s="102"/>
      <c r="E109" s="102"/>
    </row>
    <row r="110" spans="4:5">
      <c r="D110" s="102"/>
      <c r="E110" s="102"/>
    </row>
    <row r="111" spans="4:5">
      <c r="D111" s="102"/>
      <c r="E111" s="102"/>
    </row>
    <row r="112" spans="4:5">
      <c r="D112" s="102"/>
      <c r="E112" s="102"/>
    </row>
    <row r="113" spans="4:5">
      <c r="D113" s="102"/>
      <c r="E113" s="102"/>
    </row>
    <row r="114" spans="4:5">
      <c r="D114" s="102"/>
      <c r="E114" s="102"/>
    </row>
    <row r="115" spans="4:5">
      <c r="D115" s="102"/>
      <c r="E115" s="102"/>
    </row>
    <row r="116" spans="4:5">
      <c r="D116" s="102"/>
      <c r="E116" s="102"/>
    </row>
    <row r="117" spans="4:5">
      <c r="D117" s="102"/>
      <c r="E117" s="102"/>
    </row>
    <row r="118" spans="4:5">
      <c r="D118" s="102"/>
      <c r="E118" s="102"/>
    </row>
    <row r="119" spans="4:5">
      <c r="D119" s="102"/>
      <c r="E119" s="102"/>
    </row>
    <row r="120" spans="4:5">
      <c r="D120" s="102"/>
      <c r="E120" s="102"/>
    </row>
    <row r="121" spans="4:5">
      <c r="D121" s="102"/>
      <c r="E121" s="102"/>
    </row>
    <row r="122" spans="4:5">
      <c r="D122" s="102"/>
      <c r="E122" s="102"/>
    </row>
    <row r="123" spans="4:5">
      <c r="D123" s="102"/>
      <c r="E123" s="102"/>
    </row>
    <row r="124" spans="4:5">
      <c r="D124" s="102"/>
      <c r="E124" s="102"/>
    </row>
    <row r="125" spans="4:5">
      <c r="D125" s="102"/>
      <c r="E125" s="102"/>
    </row>
    <row r="126" spans="4:5">
      <c r="D126" s="102"/>
      <c r="E126" s="102"/>
    </row>
    <row r="127" spans="4:5">
      <c r="D127" s="102"/>
      <c r="E127" s="102"/>
    </row>
    <row r="128" spans="4:5">
      <c r="D128" s="102"/>
      <c r="E128" s="102"/>
    </row>
    <row r="129" spans="4:5">
      <c r="D129" s="102"/>
      <c r="E129" s="102"/>
    </row>
    <row r="130" spans="4:5">
      <c r="D130" s="102"/>
      <c r="E130" s="102"/>
    </row>
    <row r="131" spans="4:5">
      <c r="D131" s="102"/>
      <c r="E131" s="102"/>
    </row>
    <row r="132" spans="4:5">
      <c r="D132" s="102"/>
      <c r="E132" s="102"/>
    </row>
    <row r="133" spans="4:5">
      <c r="D133" s="102"/>
      <c r="E133" s="102"/>
    </row>
    <row r="134" spans="4:5">
      <c r="D134" s="102"/>
      <c r="E134" s="102"/>
    </row>
    <row r="135" spans="4:5">
      <c r="D135" s="102"/>
      <c r="E135" s="102"/>
    </row>
    <row r="136" spans="4:5">
      <c r="D136" s="102"/>
      <c r="E136" s="102"/>
    </row>
    <row r="137" spans="4:5">
      <c r="D137" s="102"/>
      <c r="E137" s="102"/>
    </row>
    <row r="138" spans="4:5">
      <c r="D138" s="102"/>
      <c r="E138" s="102"/>
    </row>
    <row r="139" spans="4:5">
      <c r="D139" s="102"/>
      <c r="E139" s="102"/>
    </row>
    <row r="140" spans="4:5">
      <c r="D140" s="102"/>
      <c r="E140" s="102"/>
    </row>
    <row r="141" spans="4:5">
      <c r="D141" s="102"/>
      <c r="E141" s="102"/>
    </row>
    <row r="142" spans="4:5">
      <c r="D142" s="102"/>
      <c r="E142" s="102"/>
    </row>
    <row r="143" spans="4:5">
      <c r="D143" s="102"/>
      <c r="E143" s="102"/>
    </row>
    <row r="144" spans="4:5">
      <c r="D144" s="102"/>
      <c r="E144" s="102"/>
    </row>
    <row r="145" spans="4:5">
      <c r="D145" s="102"/>
      <c r="E145" s="102"/>
    </row>
    <row r="146" spans="4:5">
      <c r="D146" s="102"/>
      <c r="E146" s="102"/>
    </row>
    <row r="147" spans="4:5">
      <c r="D147" s="102"/>
      <c r="E147" s="102"/>
    </row>
    <row r="148" spans="4:5">
      <c r="D148" s="102"/>
      <c r="E148" s="102"/>
    </row>
    <row r="149" spans="4:5">
      <c r="D149" s="102"/>
      <c r="E149" s="102"/>
    </row>
    <row r="150" spans="4:5">
      <c r="D150" s="102"/>
      <c r="E150" s="102"/>
    </row>
    <row r="151" spans="4:5">
      <c r="D151" s="102"/>
      <c r="E151" s="102"/>
    </row>
    <row r="152" spans="4:5">
      <c r="D152" s="102"/>
      <c r="E152" s="102"/>
    </row>
    <row r="153" spans="4:5">
      <c r="D153" s="102"/>
      <c r="E153" s="102"/>
    </row>
    <row r="154" spans="4:5">
      <c r="D154" s="102"/>
      <c r="E154" s="102"/>
    </row>
    <row r="155" spans="4:5">
      <c r="D155" s="102"/>
      <c r="E155" s="102"/>
    </row>
    <row r="156" spans="4:5">
      <c r="D156" s="102"/>
      <c r="E156" s="102"/>
    </row>
    <row r="157" spans="4:5">
      <c r="D157" s="102"/>
      <c r="E157" s="102"/>
    </row>
    <row r="158" spans="4:5">
      <c r="D158" s="102"/>
      <c r="E158" s="102"/>
    </row>
    <row r="159" spans="4:5">
      <c r="D159" s="102"/>
      <c r="E159" s="102"/>
    </row>
    <row r="160" spans="4:5">
      <c r="D160" s="102"/>
      <c r="E160" s="102"/>
    </row>
    <row r="161" spans="4:5">
      <c r="D161" s="102"/>
      <c r="E161" s="102"/>
    </row>
    <row r="162" spans="4:5">
      <c r="D162" s="102"/>
      <c r="E162" s="102"/>
    </row>
    <row r="163" spans="4:5">
      <c r="D163" s="102"/>
      <c r="E163" s="102"/>
    </row>
    <row r="164" spans="4:5">
      <c r="D164" s="102"/>
      <c r="E164" s="102"/>
    </row>
    <row r="165" spans="4:5">
      <c r="D165" s="102"/>
      <c r="E165" s="102"/>
    </row>
    <row r="166" spans="4:5">
      <c r="D166" s="102"/>
      <c r="E166" s="102"/>
    </row>
    <row r="167" spans="4:5">
      <c r="D167" s="102"/>
      <c r="E167" s="102"/>
    </row>
    <row r="168" spans="4:5">
      <c r="D168" s="102"/>
      <c r="E168" s="102"/>
    </row>
    <row r="169" spans="4:5">
      <c r="D169" s="102"/>
      <c r="E169" s="102"/>
    </row>
    <row r="170" spans="4:5">
      <c r="D170" s="102"/>
      <c r="E170" s="102"/>
    </row>
    <row r="171" spans="4:5">
      <c r="D171" s="102"/>
      <c r="E171" s="102"/>
    </row>
    <row r="172" spans="4:5">
      <c r="D172" s="102"/>
      <c r="E172" s="102"/>
    </row>
    <row r="173" spans="4:5">
      <c r="D173" s="102"/>
      <c r="E173" s="102"/>
    </row>
    <row r="174" spans="4:5">
      <c r="D174" s="102"/>
      <c r="E174" s="102"/>
    </row>
    <row r="175" spans="4:5">
      <c r="D175" s="102"/>
      <c r="E175" s="102"/>
    </row>
    <row r="176" spans="4:5">
      <c r="D176" s="102"/>
      <c r="E176" s="102"/>
    </row>
    <row r="177" spans="4:5">
      <c r="D177" s="102"/>
      <c r="E177" s="102"/>
    </row>
    <row r="178" spans="4:5">
      <c r="D178" s="102"/>
      <c r="E178" s="102"/>
    </row>
    <row r="179" spans="4:5">
      <c r="D179" s="102"/>
      <c r="E179" s="102"/>
    </row>
    <row r="180" spans="4:5">
      <c r="D180" s="102"/>
      <c r="E180" s="102"/>
    </row>
    <row r="181" spans="4:5">
      <c r="D181" s="102"/>
      <c r="E181" s="102"/>
    </row>
    <row r="182" spans="4:5">
      <c r="D182" s="102"/>
      <c r="E182" s="102"/>
    </row>
    <row r="183" spans="4:5">
      <c r="D183" s="102"/>
      <c r="E183" s="102"/>
    </row>
    <row r="184" spans="4:5">
      <c r="D184" s="102"/>
      <c r="E184" s="102"/>
    </row>
    <row r="185" spans="4:5">
      <c r="D185" s="102"/>
      <c r="E185" s="102"/>
    </row>
    <row r="186" spans="4:5">
      <c r="D186" s="102"/>
      <c r="E186" s="102"/>
    </row>
    <row r="187" spans="4:5">
      <c r="D187" s="102"/>
      <c r="E187" s="102"/>
    </row>
    <row r="188" spans="4:5">
      <c r="D188" s="102"/>
      <c r="E188" s="102"/>
    </row>
    <row r="189" spans="4:5">
      <c r="D189" s="102"/>
      <c r="E189" s="102"/>
    </row>
    <row r="190" spans="4:5">
      <c r="D190" s="102"/>
      <c r="E190" s="102"/>
    </row>
    <row r="191" spans="4:5">
      <c r="D191" s="102"/>
      <c r="E191" s="102"/>
    </row>
    <row r="192" spans="4:5">
      <c r="D192" s="102"/>
      <c r="E192" s="102"/>
    </row>
    <row r="193" spans="4:5">
      <c r="D193" s="102"/>
      <c r="E193" s="102"/>
    </row>
    <row r="194" spans="4:5">
      <c r="D194" s="102"/>
      <c r="E194" s="102"/>
    </row>
  </sheetData>
  <customSheetViews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510">
    <mergeCell ref="A12:C12"/>
    <mergeCell ref="A19:C19"/>
    <mergeCell ref="A3:I3"/>
    <mergeCell ref="A4:I4"/>
    <mergeCell ref="A11:C11"/>
    <mergeCell ref="A18:C18"/>
    <mergeCell ref="A25:C25"/>
    <mergeCell ref="A5:C7"/>
    <mergeCell ref="D5:D6"/>
    <mergeCell ref="E5:G5"/>
    <mergeCell ref="H5:H6"/>
    <mergeCell ref="D7:H7"/>
    <mergeCell ref="A76:C76"/>
    <mergeCell ref="A83:C83"/>
    <mergeCell ref="A82:C82"/>
    <mergeCell ref="A26:C26"/>
    <mergeCell ref="A33:C33"/>
    <mergeCell ref="A40:C40"/>
    <mergeCell ref="A47:C47"/>
    <mergeCell ref="A54:C54"/>
    <mergeCell ref="A53:C53"/>
    <mergeCell ref="A60:C60"/>
    <mergeCell ref="A67:C67"/>
    <mergeCell ref="A74:C74"/>
    <mergeCell ref="A81:C81"/>
    <mergeCell ref="A61:C61"/>
    <mergeCell ref="A68:C68"/>
    <mergeCell ref="A75:C75"/>
    <mergeCell ref="A46:C46"/>
    <mergeCell ref="A80:C80"/>
    <mergeCell ref="A32:C32"/>
    <mergeCell ref="A39:C39"/>
    <mergeCell ref="Y20:AA20"/>
    <mergeCell ref="AB20:AD20"/>
    <mergeCell ref="AE20:AG20"/>
    <mergeCell ref="AH20:AJ20"/>
    <mergeCell ref="AK20:AM20"/>
    <mergeCell ref="J20:L20"/>
    <mergeCell ref="M20:O20"/>
    <mergeCell ref="P20:R20"/>
    <mergeCell ref="S20:U20"/>
    <mergeCell ref="V20:X20"/>
    <mergeCell ref="A69:C69"/>
    <mergeCell ref="A62:C62"/>
    <mergeCell ref="A13:C13"/>
    <mergeCell ref="A20:C20"/>
    <mergeCell ref="A41:C41"/>
    <mergeCell ref="A48:C48"/>
    <mergeCell ref="A55:C55"/>
    <mergeCell ref="A14:C14"/>
    <mergeCell ref="A21:C21"/>
    <mergeCell ref="A28:C28"/>
    <mergeCell ref="A35:C35"/>
    <mergeCell ref="A42:C42"/>
    <mergeCell ref="A49:C49"/>
    <mergeCell ref="A56:C56"/>
    <mergeCell ref="A63:C63"/>
    <mergeCell ref="CG20:CI20"/>
    <mergeCell ref="CJ20:CL20"/>
    <mergeCell ref="CM20:CO20"/>
    <mergeCell ref="CP20:CR20"/>
    <mergeCell ref="CS20:CU20"/>
    <mergeCell ref="BR20:BT20"/>
    <mergeCell ref="BU20:BW20"/>
    <mergeCell ref="BX20:BZ20"/>
    <mergeCell ref="CA20:CC20"/>
    <mergeCell ref="CD20:CF20"/>
    <mergeCell ref="BC20:BE20"/>
    <mergeCell ref="BF20:BH20"/>
    <mergeCell ref="BI20:BK20"/>
    <mergeCell ref="BL20:BN20"/>
    <mergeCell ref="BO20:BQ20"/>
    <mergeCell ref="AN20:AP20"/>
    <mergeCell ref="AQ20:AS20"/>
    <mergeCell ref="AT20:AV20"/>
    <mergeCell ref="AW20:AY20"/>
    <mergeCell ref="AZ20:BB20"/>
    <mergeCell ref="EO20:EQ20"/>
    <mergeCell ref="ER20:ET20"/>
    <mergeCell ref="EU20:EW20"/>
    <mergeCell ref="EX20:EZ20"/>
    <mergeCell ref="FA20:FC20"/>
    <mergeCell ref="DZ20:EB20"/>
    <mergeCell ref="EC20:EE20"/>
    <mergeCell ref="EF20:EH20"/>
    <mergeCell ref="EI20:EK20"/>
    <mergeCell ref="EL20:EN20"/>
    <mergeCell ref="DK20:DM20"/>
    <mergeCell ref="DN20:DP20"/>
    <mergeCell ref="DQ20:DS20"/>
    <mergeCell ref="DT20:DV20"/>
    <mergeCell ref="DW20:DY20"/>
    <mergeCell ref="CV20:CX20"/>
    <mergeCell ref="CY20:DA20"/>
    <mergeCell ref="DB20:DD20"/>
    <mergeCell ref="DE20:DG20"/>
    <mergeCell ref="DH20:DJ20"/>
    <mergeCell ref="GW20:GY20"/>
    <mergeCell ref="GZ20:HB20"/>
    <mergeCell ref="HC20:HE20"/>
    <mergeCell ref="HF20:HH20"/>
    <mergeCell ref="HI20:HK20"/>
    <mergeCell ref="GH20:GJ20"/>
    <mergeCell ref="GK20:GM20"/>
    <mergeCell ref="GN20:GP20"/>
    <mergeCell ref="GQ20:GS20"/>
    <mergeCell ref="GT20:GV20"/>
    <mergeCell ref="FS20:FU20"/>
    <mergeCell ref="FV20:FX20"/>
    <mergeCell ref="FY20:GA20"/>
    <mergeCell ref="GB20:GD20"/>
    <mergeCell ref="GE20:GG20"/>
    <mergeCell ref="FD20:FF20"/>
    <mergeCell ref="FG20:FI20"/>
    <mergeCell ref="FJ20:FL20"/>
    <mergeCell ref="FM20:FO20"/>
    <mergeCell ref="FP20:FR20"/>
    <mergeCell ref="JE20:JG20"/>
    <mergeCell ref="JH20:JJ20"/>
    <mergeCell ref="JK20:JM20"/>
    <mergeCell ref="JN20:JP20"/>
    <mergeCell ref="JQ20:JS20"/>
    <mergeCell ref="IP20:IR20"/>
    <mergeCell ref="IS20:IU20"/>
    <mergeCell ref="IV20:IX20"/>
    <mergeCell ref="IY20:JA20"/>
    <mergeCell ref="JB20:JD20"/>
    <mergeCell ref="IA20:IC20"/>
    <mergeCell ref="ID20:IF20"/>
    <mergeCell ref="IG20:II20"/>
    <mergeCell ref="IJ20:IL20"/>
    <mergeCell ref="IM20:IO20"/>
    <mergeCell ref="HL20:HN20"/>
    <mergeCell ref="HO20:HQ20"/>
    <mergeCell ref="HR20:HT20"/>
    <mergeCell ref="HU20:HW20"/>
    <mergeCell ref="HX20:HZ20"/>
    <mergeCell ref="LM20:LO20"/>
    <mergeCell ref="LP20:LR20"/>
    <mergeCell ref="LS20:LU20"/>
    <mergeCell ref="LV20:LX20"/>
    <mergeCell ref="LY20:MA20"/>
    <mergeCell ref="KX20:KZ20"/>
    <mergeCell ref="LA20:LC20"/>
    <mergeCell ref="LD20:LF20"/>
    <mergeCell ref="LG20:LI20"/>
    <mergeCell ref="LJ20:LL20"/>
    <mergeCell ref="KI20:KK20"/>
    <mergeCell ref="KL20:KN20"/>
    <mergeCell ref="KO20:KQ20"/>
    <mergeCell ref="KR20:KT20"/>
    <mergeCell ref="KU20:KW20"/>
    <mergeCell ref="JT20:JV20"/>
    <mergeCell ref="JW20:JY20"/>
    <mergeCell ref="JZ20:KB20"/>
    <mergeCell ref="KC20:KE20"/>
    <mergeCell ref="KF20:KH20"/>
    <mergeCell ref="NU20:NW20"/>
    <mergeCell ref="NX20:NZ20"/>
    <mergeCell ref="OA20:OC20"/>
    <mergeCell ref="OD20:OF20"/>
    <mergeCell ref="OG20:OI20"/>
    <mergeCell ref="NF20:NH20"/>
    <mergeCell ref="NI20:NK20"/>
    <mergeCell ref="NL20:NN20"/>
    <mergeCell ref="NO20:NQ20"/>
    <mergeCell ref="NR20:NT20"/>
    <mergeCell ref="MQ20:MS20"/>
    <mergeCell ref="MT20:MV20"/>
    <mergeCell ref="MW20:MY20"/>
    <mergeCell ref="MZ20:NB20"/>
    <mergeCell ref="NC20:NE20"/>
    <mergeCell ref="MB20:MD20"/>
    <mergeCell ref="ME20:MG20"/>
    <mergeCell ref="MH20:MJ20"/>
    <mergeCell ref="MK20:MM20"/>
    <mergeCell ref="MN20:MP20"/>
    <mergeCell ref="QC20:QE20"/>
    <mergeCell ref="QF20:QH20"/>
    <mergeCell ref="QI20:QK20"/>
    <mergeCell ref="QL20:QN20"/>
    <mergeCell ref="QO20:QQ20"/>
    <mergeCell ref="PN20:PP20"/>
    <mergeCell ref="PQ20:PS20"/>
    <mergeCell ref="PT20:PV20"/>
    <mergeCell ref="PW20:PY20"/>
    <mergeCell ref="PZ20:QB20"/>
    <mergeCell ref="OY20:PA20"/>
    <mergeCell ref="PB20:PD20"/>
    <mergeCell ref="PE20:PG20"/>
    <mergeCell ref="PH20:PJ20"/>
    <mergeCell ref="PK20:PM20"/>
    <mergeCell ref="OJ20:OL20"/>
    <mergeCell ref="OM20:OO20"/>
    <mergeCell ref="OP20:OR20"/>
    <mergeCell ref="OS20:OU20"/>
    <mergeCell ref="OV20:OX20"/>
    <mergeCell ref="SK20:SM20"/>
    <mergeCell ref="SN20:SP20"/>
    <mergeCell ref="SQ20:SS20"/>
    <mergeCell ref="ST20:SV20"/>
    <mergeCell ref="SW20:SY20"/>
    <mergeCell ref="RV20:RX20"/>
    <mergeCell ref="RY20:SA20"/>
    <mergeCell ref="SB20:SD20"/>
    <mergeCell ref="SE20:SG20"/>
    <mergeCell ref="SH20:SJ20"/>
    <mergeCell ref="RG20:RI20"/>
    <mergeCell ref="RJ20:RL20"/>
    <mergeCell ref="RM20:RO20"/>
    <mergeCell ref="RP20:RR20"/>
    <mergeCell ref="RS20:RU20"/>
    <mergeCell ref="QR20:QT20"/>
    <mergeCell ref="QU20:QW20"/>
    <mergeCell ref="QX20:QZ20"/>
    <mergeCell ref="RA20:RC20"/>
    <mergeCell ref="RD20:RF20"/>
    <mergeCell ref="US20:UU20"/>
    <mergeCell ref="UV20:UX20"/>
    <mergeCell ref="UY20:VA20"/>
    <mergeCell ref="VB20:VD20"/>
    <mergeCell ref="VE20:VG20"/>
    <mergeCell ref="UD20:UF20"/>
    <mergeCell ref="UG20:UI20"/>
    <mergeCell ref="UJ20:UL20"/>
    <mergeCell ref="UM20:UO20"/>
    <mergeCell ref="UP20:UR20"/>
    <mergeCell ref="TO20:TQ20"/>
    <mergeCell ref="TR20:TT20"/>
    <mergeCell ref="TU20:TW20"/>
    <mergeCell ref="TX20:TZ20"/>
    <mergeCell ref="UA20:UC20"/>
    <mergeCell ref="SZ20:TB20"/>
    <mergeCell ref="TC20:TE20"/>
    <mergeCell ref="TF20:TH20"/>
    <mergeCell ref="TI20:TK20"/>
    <mergeCell ref="TL20:TN20"/>
    <mergeCell ref="XA20:XC20"/>
    <mergeCell ref="XD20:XF20"/>
    <mergeCell ref="XG20:XI20"/>
    <mergeCell ref="XJ20:XL20"/>
    <mergeCell ref="XM20:XO20"/>
    <mergeCell ref="WL20:WN20"/>
    <mergeCell ref="WO20:WQ20"/>
    <mergeCell ref="WR20:WT20"/>
    <mergeCell ref="WU20:WW20"/>
    <mergeCell ref="WX20:WZ20"/>
    <mergeCell ref="VW20:VY20"/>
    <mergeCell ref="VZ20:WB20"/>
    <mergeCell ref="WC20:WE20"/>
    <mergeCell ref="WF20:WH20"/>
    <mergeCell ref="WI20:WK20"/>
    <mergeCell ref="VH20:VJ20"/>
    <mergeCell ref="VK20:VM20"/>
    <mergeCell ref="VN20:VP20"/>
    <mergeCell ref="VQ20:VS20"/>
    <mergeCell ref="VT20:VV20"/>
    <mergeCell ref="ZI20:ZK20"/>
    <mergeCell ref="ZL20:ZN20"/>
    <mergeCell ref="ZO20:ZQ20"/>
    <mergeCell ref="ZR20:ZT20"/>
    <mergeCell ref="ZU20:ZW20"/>
    <mergeCell ref="YT20:YV20"/>
    <mergeCell ref="YW20:YY20"/>
    <mergeCell ref="YZ20:ZB20"/>
    <mergeCell ref="ZC20:ZE20"/>
    <mergeCell ref="ZF20:ZH20"/>
    <mergeCell ref="YE20:YG20"/>
    <mergeCell ref="YH20:YJ20"/>
    <mergeCell ref="YK20:YM20"/>
    <mergeCell ref="YN20:YP20"/>
    <mergeCell ref="YQ20:YS20"/>
    <mergeCell ref="XP20:XR20"/>
    <mergeCell ref="XS20:XU20"/>
    <mergeCell ref="XV20:XX20"/>
    <mergeCell ref="XY20:YA20"/>
    <mergeCell ref="YB20:YD20"/>
    <mergeCell ref="ABQ20:ABS20"/>
    <mergeCell ref="ABT20:ABV20"/>
    <mergeCell ref="ABW20:ABY20"/>
    <mergeCell ref="ABZ20:ACB20"/>
    <mergeCell ref="ACC20:ACE20"/>
    <mergeCell ref="ABB20:ABD20"/>
    <mergeCell ref="ABE20:ABG20"/>
    <mergeCell ref="ABH20:ABJ20"/>
    <mergeCell ref="ABK20:ABM20"/>
    <mergeCell ref="ABN20:ABP20"/>
    <mergeCell ref="AAM20:AAO20"/>
    <mergeCell ref="AAP20:AAR20"/>
    <mergeCell ref="AAS20:AAU20"/>
    <mergeCell ref="AAV20:AAX20"/>
    <mergeCell ref="AAY20:ABA20"/>
    <mergeCell ref="ZX20:ZZ20"/>
    <mergeCell ref="AAA20:AAC20"/>
    <mergeCell ref="AAD20:AAF20"/>
    <mergeCell ref="AAG20:AAI20"/>
    <mergeCell ref="AAJ20:AAL20"/>
    <mergeCell ref="ADY20:AEA20"/>
    <mergeCell ref="AEB20:AED20"/>
    <mergeCell ref="AEE20:AEG20"/>
    <mergeCell ref="AEH20:AEJ20"/>
    <mergeCell ref="AEK20:AEM20"/>
    <mergeCell ref="ADJ20:ADL20"/>
    <mergeCell ref="ADM20:ADO20"/>
    <mergeCell ref="ADP20:ADR20"/>
    <mergeCell ref="ADS20:ADU20"/>
    <mergeCell ref="ADV20:ADX20"/>
    <mergeCell ref="ACU20:ACW20"/>
    <mergeCell ref="ACX20:ACZ20"/>
    <mergeCell ref="ADA20:ADC20"/>
    <mergeCell ref="ADD20:ADF20"/>
    <mergeCell ref="ADG20:ADI20"/>
    <mergeCell ref="ACF20:ACH20"/>
    <mergeCell ref="ACI20:ACK20"/>
    <mergeCell ref="ACL20:ACN20"/>
    <mergeCell ref="ACO20:ACQ20"/>
    <mergeCell ref="ACR20:ACT20"/>
    <mergeCell ref="AGG20:AGI20"/>
    <mergeCell ref="AGJ20:AGL20"/>
    <mergeCell ref="AGM20:AGO20"/>
    <mergeCell ref="AGP20:AGR20"/>
    <mergeCell ref="AGS20:AGU20"/>
    <mergeCell ref="AFR20:AFT20"/>
    <mergeCell ref="AFU20:AFW20"/>
    <mergeCell ref="AFX20:AFZ20"/>
    <mergeCell ref="AGA20:AGC20"/>
    <mergeCell ref="AGD20:AGF20"/>
    <mergeCell ref="AFC20:AFE20"/>
    <mergeCell ref="AFF20:AFH20"/>
    <mergeCell ref="AFI20:AFK20"/>
    <mergeCell ref="AFL20:AFN20"/>
    <mergeCell ref="AFO20:AFQ20"/>
    <mergeCell ref="AEN20:AEP20"/>
    <mergeCell ref="AEQ20:AES20"/>
    <mergeCell ref="AET20:AEV20"/>
    <mergeCell ref="AEW20:AEY20"/>
    <mergeCell ref="AEZ20:AFB20"/>
    <mergeCell ref="AIO20:AIQ20"/>
    <mergeCell ref="AIR20:AIT20"/>
    <mergeCell ref="AIU20:AIW20"/>
    <mergeCell ref="AIX20:AIZ20"/>
    <mergeCell ref="AJA20:AJC20"/>
    <mergeCell ref="AHZ20:AIB20"/>
    <mergeCell ref="AIC20:AIE20"/>
    <mergeCell ref="AIF20:AIH20"/>
    <mergeCell ref="AII20:AIK20"/>
    <mergeCell ref="AIL20:AIN20"/>
    <mergeCell ref="AHK20:AHM20"/>
    <mergeCell ref="AHN20:AHP20"/>
    <mergeCell ref="AHQ20:AHS20"/>
    <mergeCell ref="AHT20:AHV20"/>
    <mergeCell ref="AHW20:AHY20"/>
    <mergeCell ref="AGV20:AGX20"/>
    <mergeCell ref="AGY20:AHA20"/>
    <mergeCell ref="AHB20:AHD20"/>
    <mergeCell ref="AHE20:AHG20"/>
    <mergeCell ref="AHH20:AHJ20"/>
    <mergeCell ref="AKW20:AKY20"/>
    <mergeCell ref="AKZ20:ALB20"/>
    <mergeCell ref="ALC20:ALE20"/>
    <mergeCell ref="ALF20:ALH20"/>
    <mergeCell ref="ALI20:ALK20"/>
    <mergeCell ref="AKH20:AKJ20"/>
    <mergeCell ref="AKK20:AKM20"/>
    <mergeCell ref="AKN20:AKP20"/>
    <mergeCell ref="AKQ20:AKS20"/>
    <mergeCell ref="AKT20:AKV20"/>
    <mergeCell ref="AJS20:AJU20"/>
    <mergeCell ref="AJV20:AJX20"/>
    <mergeCell ref="AJY20:AKA20"/>
    <mergeCell ref="AKB20:AKD20"/>
    <mergeCell ref="AKE20:AKG20"/>
    <mergeCell ref="AJD20:AJF20"/>
    <mergeCell ref="AJG20:AJI20"/>
    <mergeCell ref="AJJ20:AJL20"/>
    <mergeCell ref="AJM20:AJO20"/>
    <mergeCell ref="AJP20:AJR20"/>
    <mergeCell ref="ANE20:ANG20"/>
    <mergeCell ref="ANH20:ANJ20"/>
    <mergeCell ref="ANK20:ANM20"/>
    <mergeCell ref="ANN20:ANP20"/>
    <mergeCell ref="ANQ20:ANS20"/>
    <mergeCell ref="AMP20:AMR20"/>
    <mergeCell ref="AMS20:AMU20"/>
    <mergeCell ref="AMV20:AMX20"/>
    <mergeCell ref="AMY20:ANA20"/>
    <mergeCell ref="ANB20:AND20"/>
    <mergeCell ref="AMA20:AMC20"/>
    <mergeCell ref="AMD20:AMF20"/>
    <mergeCell ref="AMG20:AMI20"/>
    <mergeCell ref="AMJ20:AML20"/>
    <mergeCell ref="AMM20:AMO20"/>
    <mergeCell ref="ALL20:ALN20"/>
    <mergeCell ref="ALO20:ALQ20"/>
    <mergeCell ref="ALR20:ALT20"/>
    <mergeCell ref="ALU20:ALW20"/>
    <mergeCell ref="ALX20:ALZ20"/>
    <mergeCell ref="APM20:APO20"/>
    <mergeCell ref="APP20:APR20"/>
    <mergeCell ref="APS20:APU20"/>
    <mergeCell ref="APV20:APX20"/>
    <mergeCell ref="APY20:AQA20"/>
    <mergeCell ref="AOX20:AOZ20"/>
    <mergeCell ref="APA20:APC20"/>
    <mergeCell ref="APD20:APF20"/>
    <mergeCell ref="APG20:API20"/>
    <mergeCell ref="APJ20:APL20"/>
    <mergeCell ref="AOI20:AOK20"/>
    <mergeCell ref="AOL20:AON20"/>
    <mergeCell ref="AOO20:AOQ20"/>
    <mergeCell ref="AOR20:AOT20"/>
    <mergeCell ref="AOU20:AOW20"/>
    <mergeCell ref="ANT20:ANV20"/>
    <mergeCell ref="ANW20:ANY20"/>
    <mergeCell ref="ANZ20:AOB20"/>
    <mergeCell ref="AOC20:AOE20"/>
    <mergeCell ref="AOF20:AOH20"/>
    <mergeCell ref="ARU20:ARW20"/>
    <mergeCell ref="ARX20:ARZ20"/>
    <mergeCell ref="ASA20:ASC20"/>
    <mergeCell ref="ASD20:ASF20"/>
    <mergeCell ref="ASG20:ASI20"/>
    <mergeCell ref="ARF20:ARH20"/>
    <mergeCell ref="ARI20:ARK20"/>
    <mergeCell ref="ARL20:ARN20"/>
    <mergeCell ref="ARO20:ARQ20"/>
    <mergeCell ref="ARR20:ART20"/>
    <mergeCell ref="AQQ20:AQS20"/>
    <mergeCell ref="AQT20:AQV20"/>
    <mergeCell ref="AQW20:AQY20"/>
    <mergeCell ref="AQZ20:ARB20"/>
    <mergeCell ref="ARC20:ARE20"/>
    <mergeCell ref="AQB20:AQD20"/>
    <mergeCell ref="AQE20:AQG20"/>
    <mergeCell ref="AQH20:AQJ20"/>
    <mergeCell ref="AQK20:AQM20"/>
    <mergeCell ref="AQN20:AQP20"/>
    <mergeCell ref="AUC20:AUE20"/>
    <mergeCell ref="AUF20:AUH20"/>
    <mergeCell ref="AUI20:AUK20"/>
    <mergeCell ref="AUL20:AUN20"/>
    <mergeCell ref="AUO20:AUQ20"/>
    <mergeCell ref="ATN20:ATP20"/>
    <mergeCell ref="ATQ20:ATS20"/>
    <mergeCell ref="ATT20:ATV20"/>
    <mergeCell ref="ATW20:ATY20"/>
    <mergeCell ref="ATZ20:AUB20"/>
    <mergeCell ref="ASY20:ATA20"/>
    <mergeCell ref="ATB20:ATD20"/>
    <mergeCell ref="ATE20:ATG20"/>
    <mergeCell ref="ATH20:ATJ20"/>
    <mergeCell ref="ATK20:ATM20"/>
    <mergeCell ref="ASJ20:ASL20"/>
    <mergeCell ref="ASM20:ASO20"/>
    <mergeCell ref="ASP20:ASR20"/>
    <mergeCell ref="ASS20:ASU20"/>
    <mergeCell ref="ASV20:ASX20"/>
    <mergeCell ref="AWK20:AWM20"/>
    <mergeCell ref="AWN20:AWP20"/>
    <mergeCell ref="AWQ20:AWS20"/>
    <mergeCell ref="AWT20:AWV20"/>
    <mergeCell ref="AWW20:AWY20"/>
    <mergeCell ref="AVV20:AVX20"/>
    <mergeCell ref="AVY20:AWA20"/>
    <mergeCell ref="AWB20:AWD20"/>
    <mergeCell ref="AWE20:AWG20"/>
    <mergeCell ref="AWH20:AWJ20"/>
    <mergeCell ref="AVG20:AVI20"/>
    <mergeCell ref="AVJ20:AVL20"/>
    <mergeCell ref="AVM20:AVO20"/>
    <mergeCell ref="AVP20:AVR20"/>
    <mergeCell ref="AVS20:AVU20"/>
    <mergeCell ref="AUR20:AUT20"/>
    <mergeCell ref="AUU20:AUW20"/>
    <mergeCell ref="AUX20:AUZ20"/>
    <mergeCell ref="AVA20:AVC20"/>
    <mergeCell ref="AVD20:AVF20"/>
    <mergeCell ref="AYS20:AYU20"/>
    <mergeCell ref="AYV20:AYX20"/>
    <mergeCell ref="AYY20:AZA20"/>
    <mergeCell ref="AZB20:AZD20"/>
    <mergeCell ref="AZE20:AZG20"/>
    <mergeCell ref="AYD20:AYF20"/>
    <mergeCell ref="AYG20:AYI20"/>
    <mergeCell ref="AYJ20:AYL20"/>
    <mergeCell ref="AYM20:AYO20"/>
    <mergeCell ref="AYP20:AYR20"/>
    <mergeCell ref="AXO20:AXQ20"/>
    <mergeCell ref="AXR20:AXT20"/>
    <mergeCell ref="AXU20:AXW20"/>
    <mergeCell ref="AXX20:AXZ20"/>
    <mergeCell ref="AYA20:AYC20"/>
    <mergeCell ref="AWZ20:AXB20"/>
    <mergeCell ref="AXC20:AXE20"/>
    <mergeCell ref="AXF20:AXH20"/>
    <mergeCell ref="AXI20:AXK20"/>
    <mergeCell ref="AXL20:AXN20"/>
    <mergeCell ref="BBA20:BBC20"/>
    <mergeCell ref="BBD20:BBF20"/>
    <mergeCell ref="BBG20:BBI20"/>
    <mergeCell ref="BBJ20:BBL20"/>
    <mergeCell ref="BBM20:BBO20"/>
    <mergeCell ref="BAL20:BAN20"/>
    <mergeCell ref="BAO20:BAQ20"/>
    <mergeCell ref="BAR20:BAT20"/>
    <mergeCell ref="BAU20:BAW20"/>
    <mergeCell ref="BAX20:BAZ20"/>
    <mergeCell ref="AZW20:AZY20"/>
    <mergeCell ref="AZZ20:BAB20"/>
    <mergeCell ref="BAC20:BAE20"/>
    <mergeCell ref="BAF20:BAH20"/>
    <mergeCell ref="BAI20:BAK20"/>
    <mergeCell ref="AZH20:AZJ20"/>
    <mergeCell ref="AZK20:AZM20"/>
    <mergeCell ref="AZN20:AZP20"/>
    <mergeCell ref="AZQ20:AZS20"/>
    <mergeCell ref="AZT20:AZV20"/>
    <mergeCell ref="BDI20:BDK20"/>
    <mergeCell ref="BDL20:BDN20"/>
    <mergeCell ref="BDO20:BDQ20"/>
    <mergeCell ref="BDR20:BDT20"/>
    <mergeCell ref="BDU20:BDW20"/>
    <mergeCell ref="BCT20:BCV20"/>
    <mergeCell ref="BCW20:BCY20"/>
    <mergeCell ref="BCZ20:BDB20"/>
    <mergeCell ref="BDC20:BDE20"/>
    <mergeCell ref="BDF20:BDH20"/>
    <mergeCell ref="BCE20:BCG20"/>
    <mergeCell ref="BCH20:BCJ20"/>
    <mergeCell ref="BCK20:BCM20"/>
    <mergeCell ref="BCN20:BCP20"/>
    <mergeCell ref="BCQ20:BCS20"/>
    <mergeCell ref="BBP20:BBR20"/>
    <mergeCell ref="BBS20:BBU20"/>
    <mergeCell ref="BBV20:BBX20"/>
    <mergeCell ref="BBY20:BCA20"/>
    <mergeCell ref="BCB20:BCD20"/>
    <mergeCell ref="BFQ20:BFS20"/>
    <mergeCell ref="BFT20:BFV20"/>
    <mergeCell ref="BFW20:BFY20"/>
    <mergeCell ref="BFZ20:BGB20"/>
    <mergeCell ref="BGC20:BGE20"/>
    <mergeCell ref="BFB20:BFD20"/>
    <mergeCell ref="BFE20:BFG20"/>
    <mergeCell ref="BFH20:BFJ20"/>
    <mergeCell ref="BFK20:BFM20"/>
    <mergeCell ref="BFN20:BFP20"/>
    <mergeCell ref="BEM20:BEO20"/>
    <mergeCell ref="BEP20:BER20"/>
    <mergeCell ref="BES20:BEU20"/>
    <mergeCell ref="BEV20:BEX20"/>
    <mergeCell ref="BEY20:BFA20"/>
    <mergeCell ref="BDX20:BDZ20"/>
    <mergeCell ref="BEA20:BEC20"/>
    <mergeCell ref="BED20:BEF20"/>
    <mergeCell ref="BEG20:BEI20"/>
    <mergeCell ref="BEJ20:BEL20"/>
    <mergeCell ref="BHY20:BIA20"/>
    <mergeCell ref="BIB20:BID20"/>
    <mergeCell ref="BIE20:BIG20"/>
    <mergeCell ref="BIH20:BIJ20"/>
    <mergeCell ref="BIK20:BIM20"/>
    <mergeCell ref="BHJ20:BHL20"/>
    <mergeCell ref="BHM20:BHO20"/>
    <mergeCell ref="BHP20:BHR20"/>
    <mergeCell ref="BHS20:BHU20"/>
    <mergeCell ref="BHV20:BHX20"/>
    <mergeCell ref="BGU20:BGW20"/>
    <mergeCell ref="BGX20:BGZ20"/>
    <mergeCell ref="BHA20:BHC20"/>
    <mergeCell ref="BHD20:BHF20"/>
    <mergeCell ref="BHG20:BHI20"/>
    <mergeCell ref="BGF20:BGH20"/>
    <mergeCell ref="BGI20:BGK20"/>
    <mergeCell ref="BGL20:BGN20"/>
    <mergeCell ref="BGO20:BGQ20"/>
    <mergeCell ref="BGR20:BGT20"/>
    <mergeCell ref="BKG20:BKI20"/>
    <mergeCell ref="BKJ20:BKL20"/>
    <mergeCell ref="BKM20:BKO20"/>
    <mergeCell ref="BKP20:BKR20"/>
    <mergeCell ref="BKS20:BKU20"/>
    <mergeCell ref="BJR20:BJT20"/>
    <mergeCell ref="BJU20:BJW20"/>
    <mergeCell ref="BJX20:BJZ20"/>
    <mergeCell ref="BKA20:BKC20"/>
    <mergeCell ref="BKD20:BKF20"/>
    <mergeCell ref="BJC20:BJE20"/>
    <mergeCell ref="BJF20:BJH20"/>
    <mergeCell ref="BJI20:BJK20"/>
    <mergeCell ref="BJL20:BJN20"/>
    <mergeCell ref="BJO20:BJQ20"/>
    <mergeCell ref="BIN20:BIP20"/>
    <mergeCell ref="BIQ20:BIS20"/>
    <mergeCell ref="BIT20:BIV20"/>
    <mergeCell ref="BIW20:BIY20"/>
    <mergeCell ref="BIZ20:BJB20"/>
    <mergeCell ref="BMO20:BMQ20"/>
    <mergeCell ref="BMR20:BMT20"/>
    <mergeCell ref="BMU20:BMW20"/>
    <mergeCell ref="BMX20:BMZ20"/>
    <mergeCell ref="BNA20:BNC20"/>
    <mergeCell ref="BLZ20:BMB20"/>
    <mergeCell ref="BMC20:BME20"/>
    <mergeCell ref="BMF20:BMH20"/>
    <mergeCell ref="BMI20:BMK20"/>
    <mergeCell ref="BML20:BMN20"/>
    <mergeCell ref="BLK20:BLM20"/>
    <mergeCell ref="BLN20:BLP20"/>
    <mergeCell ref="BLQ20:BLS20"/>
    <mergeCell ref="BLT20:BLV20"/>
    <mergeCell ref="BLW20:BLY20"/>
    <mergeCell ref="BKV20:BKX20"/>
    <mergeCell ref="BKY20:BLA20"/>
    <mergeCell ref="BLB20:BLD20"/>
    <mergeCell ref="BLE20:BLG20"/>
    <mergeCell ref="BLH20:BLJ20"/>
    <mergeCell ref="BOW20:BOY20"/>
    <mergeCell ref="BOZ20:BPB20"/>
    <mergeCell ref="BPC20:BPE20"/>
    <mergeCell ref="BPF20:BPH20"/>
    <mergeCell ref="BPI20:BPK20"/>
    <mergeCell ref="BOH20:BOJ20"/>
    <mergeCell ref="BOK20:BOM20"/>
    <mergeCell ref="BON20:BOP20"/>
    <mergeCell ref="BOQ20:BOS20"/>
    <mergeCell ref="BOT20:BOV20"/>
    <mergeCell ref="BNS20:BNU20"/>
    <mergeCell ref="BNV20:BNX20"/>
    <mergeCell ref="BNY20:BOA20"/>
    <mergeCell ref="BOB20:BOD20"/>
    <mergeCell ref="BOE20:BOG20"/>
    <mergeCell ref="BND20:BNF20"/>
    <mergeCell ref="BNG20:BNI20"/>
    <mergeCell ref="BNJ20:BNL20"/>
    <mergeCell ref="BNM20:BNO20"/>
    <mergeCell ref="BNP20:BNR20"/>
    <mergeCell ref="BRE20:BRG20"/>
    <mergeCell ref="BRH20:BRJ20"/>
    <mergeCell ref="BRK20:BRM20"/>
    <mergeCell ref="BRN20:BRP20"/>
    <mergeCell ref="BRQ20:BRS20"/>
    <mergeCell ref="BQP20:BQR20"/>
    <mergeCell ref="BQS20:BQU20"/>
    <mergeCell ref="BQV20:BQX20"/>
    <mergeCell ref="BQY20:BRA20"/>
    <mergeCell ref="BRB20:BRD20"/>
    <mergeCell ref="BQA20:BQC20"/>
    <mergeCell ref="BQD20:BQF20"/>
    <mergeCell ref="BQG20:BQI20"/>
    <mergeCell ref="BQJ20:BQL20"/>
    <mergeCell ref="BQM20:BQO20"/>
    <mergeCell ref="BPL20:BPN20"/>
    <mergeCell ref="BPO20:BPQ20"/>
    <mergeCell ref="BPR20:BPT20"/>
    <mergeCell ref="BPU20:BPW20"/>
    <mergeCell ref="BPX20:BPZ20"/>
    <mergeCell ref="BTM20:BTO20"/>
    <mergeCell ref="BTP20:BTR20"/>
    <mergeCell ref="BTS20:BTU20"/>
    <mergeCell ref="BTV20:BTX20"/>
    <mergeCell ref="BTY20:BUA20"/>
    <mergeCell ref="BSX20:BSZ20"/>
    <mergeCell ref="BTA20:BTC20"/>
    <mergeCell ref="BTD20:BTF20"/>
    <mergeCell ref="BTG20:BTI20"/>
    <mergeCell ref="BTJ20:BTL20"/>
    <mergeCell ref="BSI20:BSK20"/>
    <mergeCell ref="BSL20:BSN20"/>
    <mergeCell ref="BSO20:BSQ20"/>
    <mergeCell ref="BSR20:BST20"/>
    <mergeCell ref="BSU20:BSW20"/>
    <mergeCell ref="BRT20:BRV20"/>
    <mergeCell ref="BRW20:BRY20"/>
    <mergeCell ref="BRZ20:BSB20"/>
    <mergeCell ref="BSC20:BSE20"/>
    <mergeCell ref="BSF20:BSH20"/>
    <mergeCell ref="BVU20:BVW20"/>
    <mergeCell ref="BVX20:BVZ20"/>
    <mergeCell ref="BWA20:BWC20"/>
    <mergeCell ref="BWD20:BWF20"/>
    <mergeCell ref="BWG20:BWI20"/>
    <mergeCell ref="BVF20:BVH20"/>
    <mergeCell ref="BVI20:BVK20"/>
    <mergeCell ref="BVL20:BVN20"/>
    <mergeCell ref="BVO20:BVQ20"/>
    <mergeCell ref="BVR20:BVT20"/>
    <mergeCell ref="BUQ20:BUS20"/>
    <mergeCell ref="BUT20:BUV20"/>
    <mergeCell ref="BUW20:BUY20"/>
    <mergeCell ref="BUZ20:BVB20"/>
    <mergeCell ref="BVC20:BVE20"/>
    <mergeCell ref="BUB20:BUD20"/>
    <mergeCell ref="BUE20:BUG20"/>
    <mergeCell ref="BUH20:BUJ20"/>
    <mergeCell ref="BUK20:BUM20"/>
    <mergeCell ref="BUN20:BUP20"/>
    <mergeCell ref="BYC20:BYE20"/>
    <mergeCell ref="BYF20:BYH20"/>
    <mergeCell ref="BYI20:BYK20"/>
    <mergeCell ref="BYL20:BYN20"/>
    <mergeCell ref="BYO20:BYQ20"/>
    <mergeCell ref="BXN20:BXP20"/>
    <mergeCell ref="BXQ20:BXS20"/>
    <mergeCell ref="BXT20:BXV20"/>
    <mergeCell ref="BXW20:BXY20"/>
    <mergeCell ref="BXZ20:BYB20"/>
    <mergeCell ref="BWY20:BXA20"/>
    <mergeCell ref="BXB20:BXD20"/>
    <mergeCell ref="BXE20:BXG20"/>
    <mergeCell ref="BXH20:BXJ20"/>
    <mergeCell ref="BXK20:BXM20"/>
    <mergeCell ref="BWJ20:BWL20"/>
    <mergeCell ref="BWM20:BWO20"/>
    <mergeCell ref="BWP20:BWR20"/>
    <mergeCell ref="BWS20:BWU20"/>
    <mergeCell ref="BWV20:BWX20"/>
    <mergeCell ref="CAK20:CAM20"/>
    <mergeCell ref="CAN20:CAP20"/>
    <mergeCell ref="CAQ20:CAS20"/>
    <mergeCell ref="CAT20:CAV20"/>
    <mergeCell ref="CAW20:CAY20"/>
    <mergeCell ref="BZV20:BZX20"/>
    <mergeCell ref="BZY20:CAA20"/>
    <mergeCell ref="CAB20:CAD20"/>
    <mergeCell ref="CAE20:CAG20"/>
    <mergeCell ref="CAH20:CAJ20"/>
    <mergeCell ref="BZG20:BZI20"/>
    <mergeCell ref="BZJ20:BZL20"/>
    <mergeCell ref="BZM20:BZO20"/>
    <mergeCell ref="BZP20:BZR20"/>
    <mergeCell ref="BZS20:BZU20"/>
    <mergeCell ref="BYR20:BYT20"/>
    <mergeCell ref="BYU20:BYW20"/>
    <mergeCell ref="BYX20:BYZ20"/>
    <mergeCell ref="BZA20:BZC20"/>
    <mergeCell ref="BZD20:BZF20"/>
    <mergeCell ref="CCS20:CCU20"/>
    <mergeCell ref="CCV20:CCX20"/>
    <mergeCell ref="CCY20:CDA20"/>
    <mergeCell ref="CDB20:CDD20"/>
    <mergeCell ref="CDE20:CDG20"/>
    <mergeCell ref="CCD20:CCF20"/>
    <mergeCell ref="CCG20:CCI20"/>
    <mergeCell ref="CCJ20:CCL20"/>
    <mergeCell ref="CCM20:CCO20"/>
    <mergeCell ref="CCP20:CCR20"/>
    <mergeCell ref="CBO20:CBQ20"/>
    <mergeCell ref="CBR20:CBT20"/>
    <mergeCell ref="CBU20:CBW20"/>
    <mergeCell ref="CBX20:CBZ20"/>
    <mergeCell ref="CCA20:CCC20"/>
    <mergeCell ref="CAZ20:CBB20"/>
    <mergeCell ref="CBC20:CBE20"/>
    <mergeCell ref="CBF20:CBH20"/>
    <mergeCell ref="CBI20:CBK20"/>
    <mergeCell ref="CBL20:CBN20"/>
    <mergeCell ref="CFA20:CFC20"/>
    <mergeCell ref="CFD20:CFF20"/>
    <mergeCell ref="CFG20:CFI20"/>
    <mergeCell ref="CFJ20:CFL20"/>
    <mergeCell ref="CFM20:CFO20"/>
    <mergeCell ref="CEL20:CEN20"/>
    <mergeCell ref="CEO20:CEQ20"/>
    <mergeCell ref="CER20:CET20"/>
    <mergeCell ref="CEU20:CEW20"/>
    <mergeCell ref="CEX20:CEZ20"/>
    <mergeCell ref="CDW20:CDY20"/>
    <mergeCell ref="CDZ20:CEB20"/>
    <mergeCell ref="CEC20:CEE20"/>
    <mergeCell ref="CEF20:CEH20"/>
    <mergeCell ref="CEI20:CEK20"/>
    <mergeCell ref="CDH20:CDJ20"/>
    <mergeCell ref="CDK20:CDM20"/>
    <mergeCell ref="CDN20:CDP20"/>
    <mergeCell ref="CDQ20:CDS20"/>
    <mergeCell ref="CDT20:CDV20"/>
    <mergeCell ref="CHI20:CHK20"/>
    <mergeCell ref="CHL20:CHN20"/>
    <mergeCell ref="CHO20:CHQ20"/>
    <mergeCell ref="CHR20:CHT20"/>
    <mergeCell ref="CHU20:CHW20"/>
    <mergeCell ref="CGT20:CGV20"/>
    <mergeCell ref="CGW20:CGY20"/>
    <mergeCell ref="CGZ20:CHB20"/>
    <mergeCell ref="CHC20:CHE20"/>
    <mergeCell ref="CHF20:CHH20"/>
    <mergeCell ref="CGE20:CGG20"/>
    <mergeCell ref="CGH20:CGJ20"/>
    <mergeCell ref="CGK20:CGM20"/>
    <mergeCell ref="CGN20:CGP20"/>
    <mergeCell ref="CGQ20:CGS20"/>
    <mergeCell ref="CFP20:CFR20"/>
    <mergeCell ref="CFS20:CFU20"/>
    <mergeCell ref="CFV20:CFX20"/>
    <mergeCell ref="CFY20:CGA20"/>
    <mergeCell ref="CGB20:CGD20"/>
    <mergeCell ref="CJQ20:CJS20"/>
    <mergeCell ref="CJT20:CJV20"/>
    <mergeCell ref="CJW20:CJY20"/>
    <mergeCell ref="CJZ20:CKB20"/>
    <mergeCell ref="CKC20:CKE20"/>
    <mergeCell ref="CJB20:CJD20"/>
    <mergeCell ref="CJE20:CJG20"/>
    <mergeCell ref="CJH20:CJJ20"/>
    <mergeCell ref="CJK20:CJM20"/>
    <mergeCell ref="CJN20:CJP20"/>
    <mergeCell ref="CIM20:CIO20"/>
    <mergeCell ref="CIP20:CIR20"/>
    <mergeCell ref="CIS20:CIU20"/>
    <mergeCell ref="CIV20:CIX20"/>
    <mergeCell ref="CIY20:CJA20"/>
    <mergeCell ref="CHX20:CHZ20"/>
    <mergeCell ref="CIA20:CIC20"/>
    <mergeCell ref="CID20:CIF20"/>
    <mergeCell ref="CIG20:CII20"/>
    <mergeCell ref="CIJ20:CIL20"/>
    <mergeCell ref="CLY20:CMA20"/>
    <mergeCell ref="CMB20:CMD20"/>
    <mergeCell ref="CME20:CMG20"/>
    <mergeCell ref="CMH20:CMJ20"/>
    <mergeCell ref="CMK20:CMM20"/>
    <mergeCell ref="CLJ20:CLL20"/>
    <mergeCell ref="CLM20:CLO20"/>
    <mergeCell ref="CLP20:CLR20"/>
    <mergeCell ref="CLS20:CLU20"/>
    <mergeCell ref="CLV20:CLX20"/>
    <mergeCell ref="CKU20:CKW20"/>
    <mergeCell ref="CKX20:CKZ20"/>
    <mergeCell ref="CLA20:CLC20"/>
    <mergeCell ref="CLD20:CLF20"/>
    <mergeCell ref="CLG20:CLI20"/>
    <mergeCell ref="CKF20:CKH20"/>
    <mergeCell ref="CKI20:CKK20"/>
    <mergeCell ref="CKL20:CKN20"/>
    <mergeCell ref="CKO20:CKQ20"/>
    <mergeCell ref="CKR20:CKT20"/>
    <mergeCell ref="COG20:COI20"/>
    <mergeCell ref="COJ20:COL20"/>
    <mergeCell ref="COM20:COO20"/>
    <mergeCell ref="COP20:COR20"/>
    <mergeCell ref="COS20:COU20"/>
    <mergeCell ref="CNR20:CNT20"/>
    <mergeCell ref="CNU20:CNW20"/>
    <mergeCell ref="CNX20:CNZ20"/>
    <mergeCell ref="COA20:COC20"/>
    <mergeCell ref="COD20:COF20"/>
    <mergeCell ref="CNC20:CNE20"/>
    <mergeCell ref="CNF20:CNH20"/>
    <mergeCell ref="CNI20:CNK20"/>
    <mergeCell ref="CNL20:CNN20"/>
    <mergeCell ref="CNO20:CNQ20"/>
    <mergeCell ref="CMN20:CMP20"/>
    <mergeCell ref="CMQ20:CMS20"/>
    <mergeCell ref="CMT20:CMV20"/>
    <mergeCell ref="CMW20:CMY20"/>
    <mergeCell ref="CMZ20:CNB20"/>
    <mergeCell ref="CQO20:CQQ20"/>
    <mergeCell ref="CQR20:CQT20"/>
    <mergeCell ref="CQU20:CQW20"/>
    <mergeCell ref="CQX20:CQZ20"/>
    <mergeCell ref="CRA20:CRC20"/>
    <mergeCell ref="CPZ20:CQB20"/>
    <mergeCell ref="CQC20:CQE20"/>
    <mergeCell ref="CQF20:CQH20"/>
    <mergeCell ref="CQI20:CQK20"/>
    <mergeCell ref="CQL20:CQN20"/>
    <mergeCell ref="CPK20:CPM20"/>
    <mergeCell ref="CPN20:CPP20"/>
    <mergeCell ref="CPQ20:CPS20"/>
    <mergeCell ref="CPT20:CPV20"/>
    <mergeCell ref="CPW20:CPY20"/>
    <mergeCell ref="COV20:COX20"/>
    <mergeCell ref="COY20:CPA20"/>
    <mergeCell ref="CPB20:CPD20"/>
    <mergeCell ref="CPE20:CPG20"/>
    <mergeCell ref="CPH20:CPJ20"/>
    <mergeCell ref="CSW20:CSY20"/>
    <mergeCell ref="CSZ20:CTB20"/>
    <mergeCell ref="CTC20:CTE20"/>
    <mergeCell ref="CTF20:CTH20"/>
    <mergeCell ref="CTI20:CTK20"/>
    <mergeCell ref="CSH20:CSJ20"/>
    <mergeCell ref="CSK20:CSM20"/>
    <mergeCell ref="CSN20:CSP20"/>
    <mergeCell ref="CSQ20:CSS20"/>
    <mergeCell ref="CST20:CSV20"/>
    <mergeCell ref="CRS20:CRU20"/>
    <mergeCell ref="CRV20:CRX20"/>
    <mergeCell ref="CRY20:CSA20"/>
    <mergeCell ref="CSB20:CSD20"/>
    <mergeCell ref="CSE20:CSG20"/>
    <mergeCell ref="CRD20:CRF20"/>
    <mergeCell ref="CRG20:CRI20"/>
    <mergeCell ref="CRJ20:CRL20"/>
    <mergeCell ref="CRM20:CRO20"/>
    <mergeCell ref="CRP20:CRR20"/>
    <mergeCell ref="CVE20:CVG20"/>
    <mergeCell ref="CVH20:CVJ20"/>
    <mergeCell ref="CVK20:CVM20"/>
    <mergeCell ref="CVN20:CVP20"/>
    <mergeCell ref="CVQ20:CVS20"/>
    <mergeCell ref="CUP20:CUR20"/>
    <mergeCell ref="CUS20:CUU20"/>
    <mergeCell ref="CUV20:CUX20"/>
    <mergeCell ref="CUY20:CVA20"/>
    <mergeCell ref="CVB20:CVD20"/>
    <mergeCell ref="CUA20:CUC20"/>
    <mergeCell ref="CUD20:CUF20"/>
    <mergeCell ref="CUG20:CUI20"/>
    <mergeCell ref="CUJ20:CUL20"/>
    <mergeCell ref="CUM20:CUO20"/>
    <mergeCell ref="CTL20:CTN20"/>
    <mergeCell ref="CTO20:CTQ20"/>
    <mergeCell ref="CTR20:CTT20"/>
    <mergeCell ref="CTU20:CTW20"/>
    <mergeCell ref="CTX20:CTZ20"/>
    <mergeCell ref="CXM20:CXO20"/>
    <mergeCell ref="CXP20:CXR20"/>
    <mergeCell ref="CXS20:CXU20"/>
    <mergeCell ref="CXV20:CXX20"/>
    <mergeCell ref="CXY20:CYA20"/>
    <mergeCell ref="CWX20:CWZ20"/>
    <mergeCell ref="CXA20:CXC20"/>
    <mergeCell ref="CXD20:CXF20"/>
    <mergeCell ref="CXG20:CXI20"/>
    <mergeCell ref="CXJ20:CXL20"/>
    <mergeCell ref="CWI20:CWK20"/>
    <mergeCell ref="CWL20:CWN20"/>
    <mergeCell ref="CWO20:CWQ20"/>
    <mergeCell ref="CWR20:CWT20"/>
    <mergeCell ref="CWU20:CWW20"/>
    <mergeCell ref="CVT20:CVV20"/>
    <mergeCell ref="CVW20:CVY20"/>
    <mergeCell ref="CVZ20:CWB20"/>
    <mergeCell ref="CWC20:CWE20"/>
    <mergeCell ref="CWF20:CWH20"/>
    <mergeCell ref="CZU20:CZW20"/>
    <mergeCell ref="CZX20:CZZ20"/>
    <mergeCell ref="DAA20:DAC20"/>
    <mergeCell ref="DAD20:DAF20"/>
    <mergeCell ref="DAG20:DAI20"/>
    <mergeCell ref="CZF20:CZH20"/>
    <mergeCell ref="CZI20:CZK20"/>
    <mergeCell ref="CZL20:CZN20"/>
    <mergeCell ref="CZO20:CZQ20"/>
    <mergeCell ref="CZR20:CZT20"/>
    <mergeCell ref="CYQ20:CYS20"/>
    <mergeCell ref="CYT20:CYV20"/>
    <mergeCell ref="CYW20:CYY20"/>
    <mergeCell ref="CYZ20:CZB20"/>
    <mergeCell ref="CZC20:CZE20"/>
    <mergeCell ref="CYB20:CYD20"/>
    <mergeCell ref="CYE20:CYG20"/>
    <mergeCell ref="CYH20:CYJ20"/>
    <mergeCell ref="CYK20:CYM20"/>
    <mergeCell ref="CYN20:CYP20"/>
    <mergeCell ref="DCC20:DCE20"/>
    <mergeCell ref="DCF20:DCH20"/>
    <mergeCell ref="DCI20:DCK20"/>
    <mergeCell ref="DCL20:DCN20"/>
    <mergeCell ref="DCO20:DCQ20"/>
    <mergeCell ref="DBN20:DBP20"/>
    <mergeCell ref="DBQ20:DBS20"/>
    <mergeCell ref="DBT20:DBV20"/>
    <mergeCell ref="DBW20:DBY20"/>
    <mergeCell ref="DBZ20:DCB20"/>
    <mergeCell ref="DAY20:DBA20"/>
    <mergeCell ref="DBB20:DBD20"/>
    <mergeCell ref="DBE20:DBG20"/>
    <mergeCell ref="DBH20:DBJ20"/>
    <mergeCell ref="DBK20:DBM20"/>
    <mergeCell ref="DAJ20:DAL20"/>
    <mergeCell ref="DAM20:DAO20"/>
    <mergeCell ref="DAP20:DAR20"/>
    <mergeCell ref="DAS20:DAU20"/>
    <mergeCell ref="DAV20:DAX20"/>
    <mergeCell ref="DEK20:DEM20"/>
    <mergeCell ref="DEN20:DEP20"/>
    <mergeCell ref="DEQ20:DES20"/>
    <mergeCell ref="DET20:DEV20"/>
    <mergeCell ref="DEW20:DEY20"/>
    <mergeCell ref="DDV20:DDX20"/>
    <mergeCell ref="DDY20:DEA20"/>
    <mergeCell ref="DEB20:DED20"/>
    <mergeCell ref="DEE20:DEG20"/>
    <mergeCell ref="DEH20:DEJ20"/>
    <mergeCell ref="DDG20:DDI20"/>
    <mergeCell ref="DDJ20:DDL20"/>
    <mergeCell ref="DDM20:DDO20"/>
    <mergeCell ref="DDP20:DDR20"/>
    <mergeCell ref="DDS20:DDU20"/>
    <mergeCell ref="DCR20:DCT20"/>
    <mergeCell ref="DCU20:DCW20"/>
    <mergeCell ref="DCX20:DCZ20"/>
    <mergeCell ref="DDA20:DDC20"/>
    <mergeCell ref="DDD20:DDF20"/>
    <mergeCell ref="DGS20:DGU20"/>
    <mergeCell ref="DGV20:DGX20"/>
    <mergeCell ref="DGY20:DHA20"/>
    <mergeCell ref="DHB20:DHD20"/>
    <mergeCell ref="DHE20:DHG20"/>
    <mergeCell ref="DGD20:DGF20"/>
    <mergeCell ref="DGG20:DGI20"/>
    <mergeCell ref="DGJ20:DGL20"/>
    <mergeCell ref="DGM20:DGO20"/>
    <mergeCell ref="DGP20:DGR20"/>
    <mergeCell ref="DFO20:DFQ20"/>
    <mergeCell ref="DFR20:DFT20"/>
    <mergeCell ref="DFU20:DFW20"/>
    <mergeCell ref="DFX20:DFZ20"/>
    <mergeCell ref="DGA20:DGC20"/>
    <mergeCell ref="DEZ20:DFB20"/>
    <mergeCell ref="DFC20:DFE20"/>
    <mergeCell ref="DFF20:DFH20"/>
    <mergeCell ref="DFI20:DFK20"/>
    <mergeCell ref="DFL20:DFN20"/>
    <mergeCell ref="DJA20:DJC20"/>
    <mergeCell ref="DJD20:DJF20"/>
    <mergeCell ref="DJG20:DJI20"/>
    <mergeCell ref="DJJ20:DJL20"/>
    <mergeCell ref="DJM20:DJO20"/>
    <mergeCell ref="DIL20:DIN20"/>
    <mergeCell ref="DIO20:DIQ20"/>
    <mergeCell ref="DIR20:DIT20"/>
    <mergeCell ref="DIU20:DIW20"/>
    <mergeCell ref="DIX20:DIZ20"/>
    <mergeCell ref="DHW20:DHY20"/>
    <mergeCell ref="DHZ20:DIB20"/>
    <mergeCell ref="DIC20:DIE20"/>
    <mergeCell ref="DIF20:DIH20"/>
    <mergeCell ref="DII20:DIK20"/>
    <mergeCell ref="DHH20:DHJ20"/>
    <mergeCell ref="DHK20:DHM20"/>
    <mergeCell ref="DHN20:DHP20"/>
    <mergeCell ref="DHQ20:DHS20"/>
    <mergeCell ref="DHT20:DHV20"/>
    <mergeCell ref="DLI20:DLK20"/>
    <mergeCell ref="DLL20:DLN20"/>
    <mergeCell ref="DLO20:DLQ20"/>
    <mergeCell ref="DLR20:DLT20"/>
    <mergeCell ref="DLU20:DLW20"/>
    <mergeCell ref="DKT20:DKV20"/>
    <mergeCell ref="DKW20:DKY20"/>
    <mergeCell ref="DKZ20:DLB20"/>
    <mergeCell ref="DLC20:DLE20"/>
    <mergeCell ref="DLF20:DLH20"/>
    <mergeCell ref="DKE20:DKG20"/>
    <mergeCell ref="DKH20:DKJ20"/>
    <mergeCell ref="DKK20:DKM20"/>
    <mergeCell ref="DKN20:DKP20"/>
    <mergeCell ref="DKQ20:DKS20"/>
    <mergeCell ref="DJP20:DJR20"/>
    <mergeCell ref="DJS20:DJU20"/>
    <mergeCell ref="DJV20:DJX20"/>
    <mergeCell ref="DJY20:DKA20"/>
    <mergeCell ref="DKB20:DKD20"/>
    <mergeCell ref="DNQ20:DNS20"/>
    <mergeCell ref="DNT20:DNV20"/>
    <mergeCell ref="DNW20:DNY20"/>
    <mergeCell ref="DNZ20:DOB20"/>
    <mergeCell ref="DOC20:DOE20"/>
    <mergeCell ref="DNB20:DND20"/>
    <mergeCell ref="DNE20:DNG20"/>
    <mergeCell ref="DNH20:DNJ20"/>
    <mergeCell ref="DNK20:DNM20"/>
    <mergeCell ref="DNN20:DNP20"/>
    <mergeCell ref="DMM20:DMO20"/>
    <mergeCell ref="DMP20:DMR20"/>
    <mergeCell ref="DMS20:DMU20"/>
    <mergeCell ref="DMV20:DMX20"/>
    <mergeCell ref="DMY20:DNA20"/>
    <mergeCell ref="DLX20:DLZ20"/>
    <mergeCell ref="DMA20:DMC20"/>
    <mergeCell ref="DMD20:DMF20"/>
    <mergeCell ref="DMG20:DMI20"/>
    <mergeCell ref="DMJ20:DML20"/>
    <mergeCell ref="DPY20:DQA20"/>
    <mergeCell ref="DQB20:DQD20"/>
    <mergeCell ref="DQE20:DQG20"/>
    <mergeCell ref="DQH20:DQJ20"/>
    <mergeCell ref="DQK20:DQM20"/>
    <mergeCell ref="DPJ20:DPL20"/>
    <mergeCell ref="DPM20:DPO20"/>
    <mergeCell ref="DPP20:DPR20"/>
    <mergeCell ref="DPS20:DPU20"/>
    <mergeCell ref="DPV20:DPX20"/>
    <mergeCell ref="DOU20:DOW20"/>
    <mergeCell ref="DOX20:DOZ20"/>
    <mergeCell ref="DPA20:DPC20"/>
    <mergeCell ref="DPD20:DPF20"/>
    <mergeCell ref="DPG20:DPI20"/>
    <mergeCell ref="DOF20:DOH20"/>
    <mergeCell ref="DOI20:DOK20"/>
    <mergeCell ref="DOL20:DON20"/>
    <mergeCell ref="DOO20:DOQ20"/>
    <mergeCell ref="DOR20:DOT20"/>
    <mergeCell ref="DSG20:DSI20"/>
    <mergeCell ref="DSJ20:DSL20"/>
    <mergeCell ref="DSM20:DSO20"/>
    <mergeCell ref="DSP20:DSR20"/>
    <mergeCell ref="DSS20:DSU20"/>
    <mergeCell ref="DRR20:DRT20"/>
    <mergeCell ref="DRU20:DRW20"/>
    <mergeCell ref="DRX20:DRZ20"/>
    <mergeCell ref="DSA20:DSC20"/>
    <mergeCell ref="DSD20:DSF20"/>
    <mergeCell ref="DRC20:DRE20"/>
    <mergeCell ref="DRF20:DRH20"/>
    <mergeCell ref="DRI20:DRK20"/>
    <mergeCell ref="DRL20:DRN20"/>
    <mergeCell ref="DRO20:DRQ20"/>
    <mergeCell ref="DQN20:DQP20"/>
    <mergeCell ref="DQQ20:DQS20"/>
    <mergeCell ref="DQT20:DQV20"/>
    <mergeCell ref="DQW20:DQY20"/>
    <mergeCell ref="DQZ20:DRB20"/>
    <mergeCell ref="DUO20:DUQ20"/>
    <mergeCell ref="DUR20:DUT20"/>
    <mergeCell ref="DUU20:DUW20"/>
    <mergeCell ref="DUX20:DUZ20"/>
    <mergeCell ref="DVA20:DVC20"/>
    <mergeCell ref="DTZ20:DUB20"/>
    <mergeCell ref="DUC20:DUE20"/>
    <mergeCell ref="DUF20:DUH20"/>
    <mergeCell ref="DUI20:DUK20"/>
    <mergeCell ref="DUL20:DUN20"/>
    <mergeCell ref="DTK20:DTM20"/>
    <mergeCell ref="DTN20:DTP20"/>
    <mergeCell ref="DTQ20:DTS20"/>
    <mergeCell ref="DTT20:DTV20"/>
    <mergeCell ref="DTW20:DTY20"/>
    <mergeCell ref="DSV20:DSX20"/>
    <mergeCell ref="DSY20:DTA20"/>
    <mergeCell ref="DTB20:DTD20"/>
    <mergeCell ref="DTE20:DTG20"/>
    <mergeCell ref="DTH20:DTJ20"/>
    <mergeCell ref="DWW20:DWY20"/>
    <mergeCell ref="DWZ20:DXB20"/>
    <mergeCell ref="DXC20:DXE20"/>
    <mergeCell ref="DXF20:DXH20"/>
    <mergeCell ref="DXI20:DXK20"/>
    <mergeCell ref="DWH20:DWJ20"/>
    <mergeCell ref="DWK20:DWM20"/>
    <mergeCell ref="DWN20:DWP20"/>
    <mergeCell ref="DWQ20:DWS20"/>
    <mergeCell ref="DWT20:DWV20"/>
    <mergeCell ref="DVS20:DVU20"/>
    <mergeCell ref="DVV20:DVX20"/>
    <mergeCell ref="DVY20:DWA20"/>
    <mergeCell ref="DWB20:DWD20"/>
    <mergeCell ref="DWE20:DWG20"/>
    <mergeCell ref="DVD20:DVF20"/>
    <mergeCell ref="DVG20:DVI20"/>
    <mergeCell ref="DVJ20:DVL20"/>
    <mergeCell ref="DVM20:DVO20"/>
    <mergeCell ref="DVP20:DVR20"/>
    <mergeCell ref="DZE20:DZG20"/>
    <mergeCell ref="DZH20:DZJ20"/>
    <mergeCell ref="DZK20:DZM20"/>
    <mergeCell ref="DZN20:DZP20"/>
    <mergeCell ref="DZQ20:DZS20"/>
    <mergeCell ref="DYP20:DYR20"/>
    <mergeCell ref="DYS20:DYU20"/>
    <mergeCell ref="DYV20:DYX20"/>
    <mergeCell ref="DYY20:DZA20"/>
    <mergeCell ref="DZB20:DZD20"/>
    <mergeCell ref="DYA20:DYC20"/>
    <mergeCell ref="DYD20:DYF20"/>
    <mergeCell ref="DYG20:DYI20"/>
    <mergeCell ref="DYJ20:DYL20"/>
    <mergeCell ref="DYM20:DYO20"/>
    <mergeCell ref="DXL20:DXN20"/>
    <mergeCell ref="DXO20:DXQ20"/>
    <mergeCell ref="DXR20:DXT20"/>
    <mergeCell ref="DXU20:DXW20"/>
    <mergeCell ref="DXX20:DXZ20"/>
    <mergeCell ref="EBM20:EBO20"/>
    <mergeCell ref="EBP20:EBR20"/>
    <mergeCell ref="EBS20:EBU20"/>
    <mergeCell ref="EBV20:EBX20"/>
    <mergeCell ref="EBY20:ECA20"/>
    <mergeCell ref="EAX20:EAZ20"/>
    <mergeCell ref="EBA20:EBC20"/>
    <mergeCell ref="EBD20:EBF20"/>
    <mergeCell ref="EBG20:EBI20"/>
    <mergeCell ref="EBJ20:EBL20"/>
    <mergeCell ref="EAI20:EAK20"/>
    <mergeCell ref="EAL20:EAN20"/>
    <mergeCell ref="EAO20:EAQ20"/>
    <mergeCell ref="EAR20:EAT20"/>
    <mergeCell ref="EAU20:EAW20"/>
    <mergeCell ref="DZT20:DZV20"/>
    <mergeCell ref="DZW20:DZY20"/>
    <mergeCell ref="DZZ20:EAB20"/>
    <mergeCell ref="EAC20:EAE20"/>
    <mergeCell ref="EAF20:EAH20"/>
    <mergeCell ref="EDU20:EDW20"/>
    <mergeCell ref="EDX20:EDZ20"/>
    <mergeCell ref="EEA20:EEC20"/>
    <mergeCell ref="EED20:EEF20"/>
    <mergeCell ref="EEG20:EEI20"/>
    <mergeCell ref="EDF20:EDH20"/>
    <mergeCell ref="EDI20:EDK20"/>
    <mergeCell ref="EDL20:EDN20"/>
    <mergeCell ref="EDO20:EDQ20"/>
    <mergeCell ref="EDR20:EDT20"/>
    <mergeCell ref="ECQ20:ECS20"/>
    <mergeCell ref="ECT20:ECV20"/>
    <mergeCell ref="ECW20:ECY20"/>
    <mergeCell ref="ECZ20:EDB20"/>
    <mergeCell ref="EDC20:EDE20"/>
    <mergeCell ref="ECB20:ECD20"/>
    <mergeCell ref="ECE20:ECG20"/>
    <mergeCell ref="ECH20:ECJ20"/>
    <mergeCell ref="ECK20:ECM20"/>
    <mergeCell ref="ECN20:ECP20"/>
    <mergeCell ref="EGC20:EGE20"/>
    <mergeCell ref="EGF20:EGH20"/>
    <mergeCell ref="EGI20:EGK20"/>
    <mergeCell ref="EGL20:EGN20"/>
    <mergeCell ref="EGO20:EGQ20"/>
    <mergeCell ref="EFN20:EFP20"/>
    <mergeCell ref="EFQ20:EFS20"/>
    <mergeCell ref="EFT20:EFV20"/>
    <mergeCell ref="EFW20:EFY20"/>
    <mergeCell ref="EFZ20:EGB20"/>
    <mergeCell ref="EEY20:EFA20"/>
    <mergeCell ref="EFB20:EFD20"/>
    <mergeCell ref="EFE20:EFG20"/>
    <mergeCell ref="EFH20:EFJ20"/>
    <mergeCell ref="EFK20:EFM20"/>
    <mergeCell ref="EEJ20:EEL20"/>
    <mergeCell ref="EEM20:EEO20"/>
    <mergeCell ref="EEP20:EER20"/>
    <mergeCell ref="EES20:EEU20"/>
    <mergeCell ref="EEV20:EEX20"/>
    <mergeCell ref="EIK20:EIM20"/>
    <mergeCell ref="EIN20:EIP20"/>
    <mergeCell ref="EIQ20:EIS20"/>
    <mergeCell ref="EIT20:EIV20"/>
    <mergeCell ref="EIW20:EIY20"/>
    <mergeCell ref="EHV20:EHX20"/>
    <mergeCell ref="EHY20:EIA20"/>
    <mergeCell ref="EIB20:EID20"/>
    <mergeCell ref="EIE20:EIG20"/>
    <mergeCell ref="EIH20:EIJ20"/>
    <mergeCell ref="EHG20:EHI20"/>
    <mergeCell ref="EHJ20:EHL20"/>
    <mergeCell ref="EHM20:EHO20"/>
    <mergeCell ref="EHP20:EHR20"/>
    <mergeCell ref="EHS20:EHU20"/>
    <mergeCell ref="EGR20:EGT20"/>
    <mergeCell ref="EGU20:EGW20"/>
    <mergeCell ref="EGX20:EGZ20"/>
    <mergeCell ref="EHA20:EHC20"/>
    <mergeCell ref="EHD20:EHF20"/>
    <mergeCell ref="EKS20:EKU20"/>
    <mergeCell ref="EKV20:EKX20"/>
    <mergeCell ref="EKY20:ELA20"/>
    <mergeCell ref="ELB20:ELD20"/>
    <mergeCell ref="ELE20:ELG20"/>
    <mergeCell ref="EKD20:EKF20"/>
    <mergeCell ref="EKG20:EKI20"/>
    <mergeCell ref="EKJ20:EKL20"/>
    <mergeCell ref="EKM20:EKO20"/>
    <mergeCell ref="EKP20:EKR20"/>
    <mergeCell ref="EJO20:EJQ20"/>
    <mergeCell ref="EJR20:EJT20"/>
    <mergeCell ref="EJU20:EJW20"/>
    <mergeCell ref="EJX20:EJZ20"/>
    <mergeCell ref="EKA20:EKC20"/>
    <mergeCell ref="EIZ20:EJB20"/>
    <mergeCell ref="EJC20:EJE20"/>
    <mergeCell ref="EJF20:EJH20"/>
    <mergeCell ref="EJI20:EJK20"/>
    <mergeCell ref="EJL20:EJN20"/>
    <mergeCell ref="ENA20:ENC20"/>
    <mergeCell ref="END20:ENF20"/>
    <mergeCell ref="ENG20:ENI20"/>
    <mergeCell ref="ENJ20:ENL20"/>
    <mergeCell ref="ENM20:ENO20"/>
    <mergeCell ref="EML20:EMN20"/>
    <mergeCell ref="EMO20:EMQ20"/>
    <mergeCell ref="EMR20:EMT20"/>
    <mergeCell ref="EMU20:EMW20"/>
    <mergeCell ref="EMX20:EMZ20"/>
    <mergeCell ref="ELW20:ELY20"/>
    <mergeCell ref="ELZ20:EMB20"/>
    <mergeCell ref="EMC20:EME20"/>
    <mergeCell ref="EMF20:EMH20"/>
    <mergeCell ref="EMI20:EMK20"/>
    <mergeCell ref="ELH20:ELJ20"/>
    <mergeCell ref="ELK20:ELM20"/>
    <mergeCell ref="ELN20:ELP20"/>
    <mergeCell ref="ELQ20:ELS20"/>
    <mergeCell ref="ELT20:ELV20"/>
    <mergeCell ref="EPI20:EPK20"/>
    <mergeCell ref="EPL20:EPN20"/>
    <mergeCell ref="EPO20:EPQ20"/>
    <mergeCell ref="EPR20:EPT20"/>
    <mergeCell ref="EPU20:EPW20"/>
    <mergeCell ref="EOT20:EOV20"/>
    <mergeCell ref="EOW20:EOY20"/>
    <mergeCell ref="EOZ20:EPB20"/>
    <mergeCell ref="EPC20:EPE20"/>
    <mergeCell ref="EPF20:EPH20"/>
    <mergeCell ref="EOE20:EOG20"/>
    <mergeCell ref="EOH20:EOJ20"/>
    <mergeCell ref="EOK20:EOM20"/>
    <mergeCell ref="EON20:EOP20"/>
    <mergeCell ref="EOQ20:EOS20"/>
    <mergeCell ref="ENP20:ENR20"/>
    <mergeCell ref="ENS20:ENU20"/>
    <mergeCell ref="ENV20:ENX20"/>
    <mergeCell ref="ENY20:EOA20"/>
    <mergeCell ref="EOB20:EOD20"/>
    <mergeCell ref="ERQ20:ERS20"/>
    <mergeCell ref="ERT20:ERV20"/>
    <mergeCell ref="ERW20:ERY20"/>
    <mergeCell ref="ERZ20:ESB20"/>
    <mergeCell ref="ESC20:ESE20"/>
    <mergeCell ref="ERB20:ERD20"/>
    <mergeCell ref="ERE20:ERG20"/>
    <mergeCell ref="ERH20:ERJ20"/>
    <mergeCell ref="ERK20:ERM20"/>
    <mergeCell ref="ERN20:ERP20"/>
    <mergeCell ref="EQM20:EQO20"/>
    <mergeCell ref="EQP20:EQR20"/>
    <mergeCell ref="EQS20:EQU20"/>
    <mergeCell ref="EQV20:EQX20"/>
    <mergeCell ref="EQY20:ERA20"/>
    <mergeCell ref="EPX20:EPZ20"/>
    <mergeCell ref="EQA20:EQC20"/>
    <mergeCell ref="EQD20:EQF20"/>
    <mergeCell ref="EQG20:EQI20"/>
    <mergeCell ref="EQJ20:EQL20"/>
    <mergeCell ref="ETY20:EUA20"/>
    <mergeCell ref="EUB20:EUD20"/>
    <mergeCell ref="EUE20:EUG20"/>
    <mergeCell ref="EUH20:EUJ20"/>
    <mergeCell ref="EUK20:EUM20"/>
    <mergeCell ref="ETJ20:ETL20"/>
    <mergeCell ref="ETM20:ETO20"/>
    <mergeCell ref="ETP20:ETR20"/>
    <mergeCell ref="ETS20:ETU20"/>
    <mergeCell ref="ETV20:ETX20"/>
    <mergeCell ref="ESU20:ESW20"/>
    <mergeCell ref="ESX20:ESZ20"/>
    <mergeCell ref="ETA20:ETC20"/>
    <mergeCell ref="ETD20:ETF20"/>
    <mergeCell ref="ETG20:ETI20"/>
    <mergeCell ref="ESF20:ESH20"/>
    <mergeCell ref="ESI20:ESK20"/>
    <mergeCell ref="ESL20:ESN20"/>
    <mergeCell ref="ESO20:ESQ20"/>
    <mergeCell ref="ESR20:EST20"/>
    <mergeCell ref="EWG20:EWI20"/>
    <mergeCell ref="EWJ20:EWL20"/>
    <mergeCell ref="EWM20:EWO20"/>
    <mergeCell ref="EWP20:EWR20"/>
    <mergeCell ref="EWS20:EWU20"/>
    <mergeCell ref="EVR20:EVT20"/>
    <mergeCell ref="EVU20:EVW20"/>
    <mergeCell ref="EVX20:EVZ20"/>
    <mergeCell ref="EWA20:EWC20"/>
    <mergeCell ref="EWD20:EWF20"/>
    <mergeCell ref="EVC20:EVE20"/>
    <mergeCell ref="EVF20:EVH20"/>
    <mergeCell ref="EVI20:EVK20"/>
    <mergeCell ref="EVL20:EVN20"/>
    <mergeCell ref="EVO20:EVQ20"/>
    <mergeCell ref="EUN20:EUP20"/>
    <mergeCell ref="EUQ20:EUS20"/>
    <mergeCell ref="EUT20:EUV20"/>
    <mergeCell ref="EUW20:EUY20"/>
    <mergeCell ref="EUZ20:EVB20"/>
    <mergeCell ref="EYO20:EYQ20"/>
    <mergeCell ref="EYR20:EYT20"/>
    <mergeCell ref="EYU20:EYW20"/>
    <mergeCell ref="EYX20:EYZ20"/>
    <mergeCell ref="EZA20:EZC20"/>
    <mergeCell ref="EXZ20:EYB20"/>
    <mergeCell ref="EYC20:EYE20"/>
    <mergeCell ref="EYF20:EYH20"/>
    <mergeCell ref="EYI20:EYK20"/>
    <mergeCell ref="EYL20:EYN20"/>
    <mergeCell ref="EXK20:EXM20"/>
    <mergeCell ref="EXN20:EXP20"/>
    <mergeCell ref="EXQ20:EXS20"/>
    <mergeCell ref="EXT20:EXV20"/>
    <mergeCell ref="EXW20:EXY20"/>
    <mergeCell ref="EWV20:EWX20"/>
    <mergeCell ref="EWY20:EXA20"/>
    <mergeCell ref="EXB20:EXD20"/>
    <mergeCell ref="EXE20:EXG20"/>
    <mergeCell ref="EXH20:EXJ20"/>
    <mergeCell ref="FAW20:FAY20"/>
    <mergeCell ref="FAZ20:FBB20"/>
    <mergeCell ref="FBC20:FBE20"/>
    <mergeCell ref="FBF20:FBH20"/>
    <mergeCell ref="FBI20:FBK20"/>
    <mergeCell ref="FAH20:FAJ20"/>
    <mergeCell ref="FAK20:FAM20"/>
    <mergeCell ref="FAN20:FAP20"/>
    <mergeCell ref="FAQ20:FAS20"/>
    <mergeCell ref="FAT20:FAV20"/>
    <mergeCell ref="EZS20:EZU20"/>
    <mergeCell ref="EZV20:EZX20"/>
    <mergeCell ref="EZY20:FAA20"/>
    <mergeCell ref="FAB20:FAD20"/>
    <mergeCell ref="FAE20:FAG20"/>
    <mergeCell ref="EZD20:EZF20"/>
    <mergeCell ref="EZG20:EZI20"/>
    <mergeCell ref="EZJ20:EZL20"/>
    <mergeCell ref="EZM20:EZO20"/>
    <mergeCell ref="EZP20:EZR20"/>
    <mergeCell ref="FDE20:FDG20"/>
    <mergeCell ref="FDH20:FDJ20"/>
    <mergeCell ref="FDK20:FDM20"/>
    <mergeCell ref="FDN20:FDP20"/>
    <mergeCell ref="FDQ20:FDS20"/>
    <mergeCell ref="FCP20:FCR20"/>
    <mergeCell ref="FCS20:FCU20"/>
    <mergeCell ref="FCV20:FCX20"/>
    <mergeCell ref="FCY20:FDA20"/>
    <mergeCell ref="FDB20:FDD20"/>
    <mergeCell ref="FCA20:FCC20"/>
    <mergeCell ref="FCD20:FCF20"/>
    <mergeCell ref="FCG20:FCI20"/>
    <mergeCell ref="FCJ20:FCL20"/>
    <mergeCell ref="FCM20:FCO20"/>
    <mergeCell ref="FBL20:FBN20"/>
    <mergeCell ref="FBO20:FBQ20"/>
    <mergeCell ref="FBR20:FBT20"/>
    <mergeCell ref="FBU20:FBW20"/>
    <mergeCell ref="FBX20:FBZ20"/>
    <mergeCell ref="FFM20:FFO20"/>
    <mergeCell ref="FFP20:FFR20"/>
    <mergeCell ref="FFS20:FFU20"/>
    <mergeCell ref="FFV20:FFX20"/>
    <mergeCell ref="FFY20:FGA20"/>
    <mergeCell ref="FEX20:FEZ20"/>
    <mergeCell ref="FFA20:FFC20"/>
    <mergeCell ref="FFD20:FFF20"/>
    <mergeCell ref="FFG20:FFI20"/>
    <mergeCell ref="FFJ20:FFL20"/>
    <mergeCell ref="FEI20:FEK20"/>
    <mergeCell ref="FEL20:FEN20"/>
    <mergeCell ref="FEO20:FEQ20"/>
    <mergeCell ref="FER20:FET20"/>
    <mergeCell ref="FEU20:FEW20"/>
    <mergeCell ref="FDT20:FDV20"/>
    <mergeCell ref="FDW20:FDY20"/>
    <mergeCell ref="FDZ20:FEB20"/>
    <mergeCell ref="FEC20:FEE20"/>
    <mergeCell ref="FEF20:FEH20"/>
    <mergeCell ref="FHU20:FHW20"/>
    <mergeCell ref="FHX20:FHZ20"/>
    <mergeCell ref="FIA20:FIC20"/>
    <mergeCell ref="FID20:FIF20"/>
    <mergeCell ref="FIG20:FII20"/>
    <mergeCell ref="FHF20:FHH20"/>
    <mergeCell ref="FHI20:FHK20"/>
    <mergeCell ref="FHL20:FHN20"/>
    <mergeCell ref="FHO20:FHQ20"/>
    <mergeCell ref="FHR20:FHT20"/>
    <mergeCell ref="FGQ20:FGS20"/>
    <mergeCell ref="FGT20:FGV20"/>
    <mergeCell ref="FGW20:FGY20"/>
    <mergeCell ref="FGZ20:FHB20"/>
    <mergeCell ref="FHC20:FHE20"/>
    <mergeCell ref="FGB20:FGD20"/>
    <mergeCell ref="FGE20:FGG20"/>
    <mergeCell ref="FGH20:FGJ20"/>
    <mergeCell ref="FGK20:FGM20"/>
    <mergeCell ref="FGN20:FGP20"/>
    <mergeCell ref="FKC20:FKE20"/>
    <mergeCell ref="FKF20:FKH20"/>
    <mergeCell ref="FKI20:FKK20"/>
    <mergeCell ref="FKL20:FKN20"/>
    <mergeCell ref="FKO20:FKQ20"/>
    <mergeCell ref="FJN20:FJP20"/>
    <mergeCell ref="FJQ20:FJS20"/>
    <mergeCell ref="FJT20:FJV20"/>
    <mergeCell ref="FJW20:FJY20"/>
    <mergeCell ref="FJZ20:FKB20"/>
    <mergeCell ref="FIY20:FJA20"/>
    <mergeCell ref="FJB20:FJD20"/>
    <mergeCell ref="FJE20:FJG20"/>
    <mergeCell ref="FJH20:FJJ20"/>
    <mergeCell ref="FJK20:FJM20"/>
    <mergeCell ref="FIJ20:FIL20"/>
    <mergeCell ref="FIM20:FIO20"/>
    <mergeCell ref="FIP20:FIR20"/>
    <mergeCell ref="FIS20:FIU20"/>
    <mergeCell ref="FIV20:FIX20"/>
    <mergeCell ref="FMK20:FMM20"/>
    <mergeCell ref="FMN20:FMP20"/>
    <mergeCell ref="FMQ20:FMS20"/>
    <mergeCell ref="FMT20:FMV20"/>
    <mergeCell ref="FMW20:FMY20"/>
    <mergeCell ref="FLV20:FLX20"/>
    <mergeCell ref="FLY20:FMA20"/>
    <mergeCell ref="FMB20:FMD20"/>
    <mergeCell ref="FME20:FMG20"/>
    <mergeCell ref="FMH20:FMJ20"/>
    <mergeCell ref="FLG20:FLI20"/>
    <mergeCell ref="FLJ20:FLL20"/>
    <mergeCell ref="FLM20:FLO20"/>
    <mergeCell ref="FLP20:FLR20"/>
    <mergeCell ref="FLS20:FLU20"/>
    <mergeCell ref="FKR20:FKT20"/>
    <mergeCell ref="FKU20:FKW20"/>
    <mergeCell ref="FKX20:FKZ20"/>
    <mergeCell ref="FLA20:FLC20"/>
    <mergeCell ref="FLD20:FLF20"/>
    <mergeCell ref="FOS20:FOU20"/>
    <mergeCell ref="FOV20:FOX20"/>
    <mergeCell ref="FOY20:FPA20"/>
    <mergeCell ref="FPB20:FPD20"/>
    <mergeCell ref="FPE20:FPG20"/>
    <mergeCell ref="FOD20:FOF20"/>
    <mergeCell ref="FOG20:FOI20"/>
    <mergeCell ref="FOJ20:FOL20"/>
    <mergeCell ref="FOM20:FOO20"/>
    <mergeCell ref="FOP20:FOR20"/>
    <mergeCell ref="FNO20:FNQ20"/>
    <mergeCell ref="FNR20:FNT20"/>
    <mergeCell ref="FNU20:FNW20"/>
    <mergeCell ref="FNX20:FNZ20"/>
    <mergeCell ref="FOA20:FOC20"/>
    <mergeCell ref="FMZ20:FNB20"/>
    <mergeCell ref="FNC20:FNE20"/>
    <mergeCell ref="FNF20:FNH20"/>
    <mergeCell ref="FNI20:FNK20"/>
    <mergeCell ref="FNL20:FNN20"/>
    <mergeCell ref="FRA20:FRC20"/>
    <mergeCell ref="FRD20:FRF20"/>
    <mergeCell ref="FRG20:FRI20"/>
    <mergeCell ref="FRJ20:FRL20"/>
    <mergeCell ref="FRM20:FRO20"/>
    <mergeCell ref="FQL20:FQN20"/>
    <mergeCell ref="FQO20:FQQ20"/>
    <mergeCell ref="FQR20:FQT20"/>
    <mergeCell ref="FQU20:FQW20"/>
    <mergeCell ref="FQX20:FQZ20"/>
    <mergeCell ref="FPW20:FPY20"/>
    <mergeCell ref="FPZ20:FQB20"/>
    <mergeCell ref="FQC20:FQE20"/>
    <mergeCell ref="FQF20:FQH20"/>
    <mergeCell ref="FQI20:FQK20"/>
    <mergeCell ref="FPH20:FPJ20"/>
    <mergeCell ref="FPK20:FPM20"/>
    <mergeCell ref="FPN20:FPP20"/>
    <mergeCell ref="FPQ20:FPS20"/>
    <mergeCell ref="FPT20:FPV20"/>
    <mergeCell ref="FTI20:FTK20"/>
    <mergeCell ref="FTL20:FTN20"/>
    <mergeCell ref="FTO20:FTQ20"/>
    <mergeCell ref="FTR20:FTT20"/>
    <mergeCell ref="FTU20:FTW20"/>
    <mergeCell ref="FST20:FSV20"/>
    <mergeCell ref="FSW20:FSY20"/>
    <mergeCell ref="FSZ20:FTB20"/>
    <mergeCell ref="FTC20:FTE20"/>
    <mergeCell ref="FTF20:FTH20"/>
    <mergeCell ref="FSE20:FSG20"/>
    <mergeCell ref="FSH20:FSJ20"/>
    <mergeCell ref="FSK20:FSM20"/>
    <mergeCell ref="FSN20:FSP20"/>
    <mergeCell ref="FSQ20:FSS20"/>
    <mergeCell ref="FRP20:FRR20"/>
    <mergeCell ref="FRS20:FRU20"/>
    <mergeCell ref="FRV20:FRX20"/>
    <mergeCell ref="FRY20:FSA20"/>
    <mergeCell ref="FSB20:FSD20"/>
    <mergeCell ref="FVQ20:FVS20"/>
    <mergeCell ref="FVT20:FVV20"/>
    <mergeCell ref="FVW20:FVY20"/>
    <mergeCell ref="FVZ20:FWB20"/>
    <mergeCell ref="FWC20:FWE20"/>
    <mergeCell ref="FVB20:FVD20"/>
    <mergeCell ref="FVE20:FVG20"/>
    <mergeCell ref="FVH20:FVJ20"/>
    <mergeCell ref="FVK20:FVM20"/>
    <mergeCell ref="FVN20:FVP20"/>
    <mergeCell ref="FUM20:FUO20"/>
    <mergeCell ref="FUP20:FUR20"/>
    <mergeCell ref="FUS20:FUU20"/>
    <mergeCell ref="FUV20:FUX20"/>
    <mergeCell ref="FUY20:FVA20"/>
    <mergeCell ref="FTX20:FTZ20"/>
    <mergeCell ref="FUA20:FUC20"/>
    <mergeCell ref="FUD20:FUF20"/>
    <mergeCell ref="FUG20:FUI20"/>
    <mergeCell ref="FUJ20:FUL20"/>
    <mergeCell ref="FXY20:FYA20"/>
    <mergeCell ref="FYB20:FYD20"/>
    <mergeCell ref="FYE20:FYG20"/>
    <mergeCell ref="FYH20:FYJ20"/>
    <mergeCell ref="FYK20:FYM20"/>
    <mergeCell ref="FXJ20:FXL20"/>
    <mergeCell ref="FXM20:FXO20"/>
    <mergeCell ref="FXP20:FXR20"/>
    <mergeCell ref="FXS20:FXU20"/>
    <mergeCell ref="FXV20:FXX20"/>
    <mergeCell ref="FWU20:FWW20"/>
    <mergeCell ref="FWX20:FWZ20"/>
    <mergeCell ref="FXA20:FXC20"/>
    <mergeCell ref="FXD20:FXF20"/>
    <mergeCell ref="FXG20:FXI20"/>
    <mergeCell ref="FWF20:FWH20"/>
    <mergeCell ref="FWI20:FWK20"/>
    <mergeCell ref="FWL20:FWN20"/>
    <mergeCell ref="FWO20:FWQ20"/>
    <mergeCell ref="FWR20:FWT20"/>
    <mergeCell ref="GAG20:GAI20"/>
    <mergeCell ref="GAJ20:GAL20"/>
    <mergeCell ref="GAM20:GAO20"/>
    <mergeCell ref="GAP20:GAR20"/>
    <mergeCell ref="GAS20:GAU20"/>
    <mergeCell ref="FZR20:FZT20"/>
    <mergeCell ref="FZU20:FZW20"/>
    <mergeCell ref="FZX20:FZZ20"/>
    <mergeCell ref="GAA20:GAC20"/>
    <mergeCell ref="GAD20:GAF20"/>
    <mergeCell ref="FZC20:FZE20"/>
    <mergeCell ref="FZF20:FZH20"/>
    <mergeCell ref="FZI20:FZK20"/>
    <mergeCell ref="FZL20:FZN20"/>
    <mergeCell ref="FZO20:FZQ20"/>
    <mergeCell ref="FYN20:FYP20"/>
    <mergeCell ref="FYQ20:FYS20"/>
    <mergeCell ref="FYT20:FYV20"/>
    <mergeCell ref="FYW20:FYY20"/>
    <mergeCell ref="FYZ20:FZB20"/>
    <mergeCell ref="GCO20:GCQ20"/>
    <mergeCell ref="GCR20:GCT20"/>
    <mergeCell ref="GCU20:GCW20"/>
    <mergeCell ref="GCX20:GCZ20"/>
    <mergeCell ref="GDA20:GDC20"/>
    <mergeCell ref="GBZ20:GCB20"/>
    <mergeCell ref="GCC20:GCE20"/>
    <mergeCell ref="GCF20:GCH20"/>
    <mergeCell ref="GCI20:GCK20"/>
    <mergeCell ref="GCL20:GCN20"/>
    <mergeCell ref="GBK20:GBM20"/>
    <mergeCell ref="GBN20:GBP20"/>
    <mergeCell ref="GBQ20:GBS20"/>
    <mergeCell ref="GBT20:GBV20"/>
    <mergeCell ref="GBW20:GBY20"/>
    <mergeCell ref="GAV20:GAX20"/>
    <mergeCell ref="GAY20:GBA20"/>
    <mergeCell ref="GBB20:GBD20"/>
    <mergeCell ref="GBE20:GBG20"/>
    <mergeCell ref="GBH20:GBJ20"/>
    <mergeCell ref="GEW20:GEY20"/>
    <mergeCell ref="GEZ20:GFB20"/>
    <mergeCell ref="GFC20:GFE20"/>
    <mergeCell ref="GFF20:GFH20"/>
    <mergeCell ref="GFI20:GFK20"/>
    <mergeCell ref="GEH20:GEJ20"/>
    <mergeCell ref="GEK20:GEM20"/>
    <mergeCell ref="GEN20:GEP20"/>
    <mergeCell ref="GEQ20:GES20"/>
    <mergeCell ref="GET20:GEV20"/>
    <mergeCell ref="GDS20:GDU20"/>
    <mergeCell ref="GDV20:GDX20"/>
    <mergeCell ref="GDY20:GEA20"/>
    <mergeCell ref="GEB20:GED20"/>
    <mergeCell ref="GEE20:GEG20"/>
    <mergeCell ref="GDD20:GDF20"/>
    <mergeCell ref="GDG20:GDI20"/>
    <mergeCell ref="GDJ20:GDL20"/>
    <mergeCell ref="GDM20:GDO20"/>
    <mergeCell ref="GDP20:GDR20"/>
    <mergeCell ref="GHE20:GHG20"/>
    <mergeCell ref="GHH20:GHJ20"/>
    <mergeCell ref="GHK20:GHM20"/>
    <mergeCell ref="GHN20:GHP20"/>
    <mergeCell ref="GHQ20:GHS20"/>
    <mergeCell ref="GGP20:GGR20"/>
    <mergeCell ref="GGS20:GGU20"/>
    <mergeCell ref="GGV20:GGX20"/>
    <mergeCell ref="GGY20:GHA20"/>
    <mergeCell ref="GHB20:GHD20"/>
    <mergeCell ref="GGA20:GGC20"/>
    <mergeCell ref="GGD20:GGF20"/>
    <mergeCell ref="GGG20:GGI20"/>
    <mergeCell ref="GGJ20:GGL20"/>
    <mergeCell ref="GGM20:GGO20"/>
    <mergeCell ref="GFL20:GFN20"/>
    <mergeCell ref="GFO20:GFQ20"/>
    <mergeCell ref="GFR20:GFT20"/>
    <mergeCell ref="GFU20:GFW20"/>
    <mergeCell ref="GFX20:GFZ20"/>
    <mergeCell ref="GJM20:GJO20"/>
    <mergeCell ref="GJP20:GJR20"/>
    <mergeCell ref="GJS20:GJU20"/>
    <mergeCell ref="GJV20:GJX20"/>
    <mergeCell ref="GJY20:GKA20"/>
    <mergeCell ref="GIX20:GIZ20"/>
    <mergeCell ref="GJA20:GJC20"/>
    <mergeCell ref="GJD20:GJF20"/>
    <mergeCell ref="GJG20:GJI20"/>
    <mergeCell ref="GJJ20:GJL20"/>
    <mergeCell ref="GII20:GIK20"/>
    <mergeCell ref="GIL20:GIN20"/>
    <mergeCell ref="GIO20:GIQ20"/>
    <mergeCell ref="GIR20:GIT20"/>
    <mergeCell ref="GIU20:GIW20"/>
    <mergeCell ref="GHT20:GHV20"/>
    <mergeCell ref="GHW20:GHY20"/>
    <mergeCell ref="GHZ20:GIB20"/>
    <mergeCell ref="GIC20:GIE20"/>
    <mergeCell ref="GIF20:GIH20"/>
    <mergeCell ref="GLU20:GLW20"/>
    <mergeCell ref="GLX20:GLZ20"/>
    <mergeCell ref="GMA20:GMC20"/>
    <mergeCell ref="GMD20:GMF20"/>
    <mergeCell ref="GMG20:GMI20"/>
    <mergeCell ref="GLF20:GLH20"/>
    <mergeCell ref="GLI20:GLK20"/>
    <mergeCell ref="GLL20:GLN20"/>
    <mergeCell ref="GLO20:GLQ20"/>
    <mergeCell ref="GLR20:GLT20"/>
    <mergeCell ref="GKQ20:GKS20"/>
    <mergeCell ref="GKT20:GKV20"/>
    <mergeCell ref="GKW20:GKY20"/>
    <mergeCell ref="GKZ20:GLB20"/>
    <mergeCell ref="GLC20:GLE20"/>
    <mergeCell ref="GKB20:GKD20"/>
    <mergeCell ref="GKE20:GKG20"/>
    <mergeCell ref="GKH20:GKJ20"/>
    <mergeCell ref="GKK20:GKM20"/>
    <mergeCell ref="GKN20:GKP20"/>
    <mergeCell ref="GOC20:GOE20"/>
    <mergeCell ref="GOF20:GOH20"/>
    <mergeCell ref="GOI20:GOK20"/>
    <mergeCell ref="GOL20:GON20"/>
    <mergeCell ref="GOO20:GOQ20"/>
    <mergeCell ref="GNN20:GNP20"/>
    <mergeCell ref="GNQ20:GNS20"/>
    <mergeCell ref="GNT20:GNV20"/>
    <mergeCell ref="GNW20:GNY20"/>
    <mergeCell ref="GNZ20:GOB20"/>
    <mergeCell ref="GMY20:GNA20"/>
    <mergeCell ref="GNB20:GND20"/>
    <mergeCell ref="GNE20:GNG20"/>
    <mergeCell ref="GNH20:GNJ20"/>
    <mergeCell ref="GNK20:GNM20"/>
    <mergeCell ref="GMJ20:GML20"/>
    <mergeCell ref="GMM20:GMO20"/>
    <mergeCell ref="GMP20:GMR20"/>
    <mergeCell ref="GMS20:GMU20"/>
    <mergeCell ref="GMV20:GMX20"/>
    <mergeCell ref="GQK20:GQM20"/>
    <mergeCell ref="GQN20:GQP20"/>
    <mergeCell ref="GQQ20:GQS20"/>
    <mergeCell ref="GQT20:GQV20"/>
    <mergeCell ref="GQW20:GQY20"/>
    <mergeCell ref="GPV20:GPX20"/>
    <mergeCell ref="GPY20:GQA20"/>
    <mergeCell ref="GQB20:GQD20"/>
    <mergeCell ref="GQE20:GQG20"/>
    <mergeCell ref="GQH20:GQJ20"/>
    <mergeCell ref="GPG20:GPI20"/>
    <mergeCell ref="GPJ20:GPL20"/>
    <mergeCell ref="GPM20:GPO20"/>
    <mergeCell ref="GPP20:GPR20"/>
    <mergeCell ref="GPS20:GPU20"/>
    <mergeCell ref="GOR20:GOT20"/>
    <mergeCell ref="GOU20:GOW20"/>
    <mergeCell ref="GOX20:GOZ20"/>
    <mergeCell ref="GPA20:GPC20"/>
    <mergeCell ref="GPD20:GPF20"/>
    <mergeCell ref="GSS20:GSU20"/>
    <mergeCell ref="GSV20:GSX20"/>
    <mergeCell ref="GSY20:GTA20"/>
    <mergeCell ref="GTB20:GTD20"/>
    <mergeCell ref="GTE20:GTG20"/>
    <mergeCell ref="GSD20:GSF20"/>
    <mergeCell ref="GSG20:GSI20"/>
    <mergeCell ref="GSJ20:GSL20"/>
    <mergeCell ref="GSM20:GSO20"/>
    <mergeCell ref="GSP20:GSR20"/>
    <mergeCell ref="GRO20:GRQ20"/>
    <mergeCell ref="GRR20:GRT20"/>
    <mergeCell ref="GRU20:GRW20"/>
    <mergeCell ref="GRX20:GRZ20"/>
    <mergeCell ref="GSA20:GSC20"/>
    <mergeCell ref="GQZ20:GRB20"/>
    <mergeCell ref="GRC20:GRE20"/>
    <mergeCell ref="GRF20:GRH20"/>
    <mergeCell ref="GRI20:GRK20"/>
    <mergeCell ref="GRL20:GRN20"/>
    <mergeCell ref="GVA20:GVC20"/>
    <mergeCell ref="GVD20:GVF20"/>
    <mergeCell ref="GVG20:GVI20"/>
    <mergeCell ref="GVJ20:GVL20"/>
    <mergeCell ref="GVM20:GVO20"/>
    <mergeCell ref="GUL20:GUN20"/>
    <mergeCell ref="GUO20:GUQ20"/>
    <mergeCell ref="GUR20:GUT20"/>
    <mergeCell ref="GUU20:GUW20"/>
    <mergeCell ref="GUX20:GUZ20"/>
    <mergeCell ref="GTW20:GTY20"/>
    <mergeCell ref="GTZ20:GUB20"/>
    <mergeCell ref="GUC20:GUE20"/>
    <mergeCell ref="GUF20:GUH20"/>
    <mergeCell ref="GUI20:GUK20"/>
    <mergeCell ref="GTH20:GTJ20"/>
    <mergeCell ref="GTK20:GTM20"/>
    <mergeCell ref="GTN20:GTP20"/>
    <mergeCell ref="GTQ20:GTS20"/>
    <mergeCell ref="GTT20:GTV20"/>
    <mergeCell ref="GXI20:GXK20"/>
    <mergeCell ref="GXL20:GXN20"/>
    <mergeCell ref="GXO20:GXQ20"/>
    <mergeCell ref="GXR20:GXT20"/>
    <mergeCell ref="GXU20:GXW20"/>
    <mergeCell ref="GWT20:GWV20"/>
    <mergeCell ref="GWW20:GWY20"/>
    <mergeCell ref="GWZ20:GXB20"/>
    <mergeCell ref="GXC20:GXE20"/>
    <mergeCell ref="GXF20:GXH20"/>
    <mergeCell ref="GWE20:GWG20"/>
    <mergeCell ref="GWH20:GWJ20"/>
    <mergeCell ref="GWK20:GWM20"/>
    <mergeCell ref="GWN20:GWP20"/>
    <mergeCell ref="GWQ20:GWS20"/>
    <mergeCell ref="GVP20:GVR20"/>
    <mergeCell ref="GVS20:GVU20"/>
    <mergeCell ref="GVV20:GVX20"/>
    <mergeCell ref="GVY20:GWA20"/>
    <mergeCell ref="GWB20:GWD20"/>
    <mergeCell ref="GZQ20:GZS20"/>
    <mergeCell ref="GZT20:GZV20"/>
    <mergeCell ref="GZW20:GZY20"/>
    <mergeCell ref="GZZ20:HAB20"/>
    <mergeCell ref="HAC20:HAE20"/>
    <mergeCell ref="GZB20:GZD20"/>
    <mergeCell ref="GZE20:GZG20"/>
    <mergeCell ref="GZH20:GZJ20"/>
    <mergeCell ref="GZK20:GZM20"/>
    <mergeCell ref="GZN20:GZP20"/>
    <mergeCell ref="GYM20:GYO20"/>
    <mergeCell ref="GYP20:GYR20"/>
    <mergeCell ref="GYS20:GYU20"/>
    <mergeCell ref="GYV20:GYX20"/>
    <mergeCell ref="GYY20:GZA20"/>
    <mergeCell ref="GXX20:GXZ20"/>
    <mergeCell ref="GYA20:GYC20"/>
    <mergeCell ref="GYD20:GYF20"/>
    <mergeCell ref="GYG20:GYI20"/>
    <mergeCell ref="GYJ20:GYL20"/>
    <mergeCell ref="HBY20:HCA20"/>
    <mergeCell ref="HCB20:HCD20"/>
    <mergeCell ref="HCE20:HCG20"/>
    <mergeCell ref="HCH20:HCJ20"/>
    <mergeCell ref="HCK20:HCM20"/>
    <mergeCell ref="HBJ20:HBL20"/>
    <mergeCell ref="HBM20:HBO20"/>
    <mergeCell ref="HBP20:HBR20"/>
    <mergeCell ref="HBS20:HBU20"/>
    <mergeCell ref="HBV20:HBX20"/>
    <mergeCell ref="HAU20:HAW20"/>
    <mergeCell ref="HAX20:HAZ20"/>
    <mergeCell ref="HBA20:HBC20"/>
    <mergeCell ref="HBD20:HBF20"/>
    <mergeCell ref="HBG20:HBI20"/>
    <mergeCell ref="HAF20:HAH20"/>
    <mergeCell ref="HAI20:HAK20"/>
    <mergeCell ref="HAL20:HAN20"/>
    <mergeCell ref="HAO20:HAQ20"/>
    <mergeCell ref="HAR20:HAT20"/>
    <mergeCell ref="HEG20:HEI20"/>
    <mergeCell ref="HEJ20:HEL20"/>
    <mergeCell ref="HEM20:HEO20"/>
    <mergeCell ref="HEP20:HER20"/>
    <mergeCell ref="HES20:HEU20"/>
    <mergeCell ref="HDR20:HDT20"/>
    <mergeCell ref="HDU20:HDW20"/>
    <mergeCell ref="HDX20:HDZ20"/>
    <mergeCell ref="HEA20:HEC20"/>
    <mergeCell ref="HED20:HEF20"/>
    <mergeCell ref="HDC20:HDE20"/>
    <mergeCell ref="HDF20:HDH20"/>
    <mergeCell ref="HDI20:HDK20"/>
    <mergeCell ref="HDL20:HDN20"/>
    <mergeCell ref="HDO20:HDQ20"/>
    <mergeCell ref="HCN20:HCP20"/>
    <mergeCell ref="HCQ20:HCS20"/>
    <mergeCell ref="HCT20:HCV20"/>
    <mergeCell ref="HCW20:HCY20"/>
    <mergeCell ref="HCZ20:HDB20"/>
    <mergeCell ref="HGO20:HGQ20"/>
    <mergeCell ref="HGR20:HGT20"/>
    <mergeCell ref="HGU20:HGW20"/>
    <mergeCell ref="HGX20:HGZ20"/>
    <mergeCell ref="HHA20:HHC20"/>
    <mergeCell ref="HFZ20:HGB20"/>
    <mergeCell ref="HGC20:HGE20"/>
    <mergeCell ref="HGF20:HGH20"/>
    <mergeCell ref="HGI20:HGK20"/>
    <mergeCell ref="HGL20:HGN20"/>
    <mergeCell ref="HFK20:HFM20"/>
    <mergeCell ref="HFN20:HFP20"/>
    <mergeCell ref="HFQ20:HFS20"/>
    <mergeCell ref="HFT20:HFV20"/>
    <mergeCell ref="HFW20:HFY20"/>
    <mergeCell ref="HEV20:HEX20"/>
    <mergeCell ref="HEY20:HFA20"/>
    <mergeCell ref="HFB20:HFD20"/>
    <mergeCell ref="HFE20:HFG20"/>
    <mergeCell ref="HFH20:HFJ20"/>
    <mergeCell ref="HIW20:HIY20"/>
    <mergeCell ref="HIZ20:HJB20"/>
    <mergeCell ref="HJC20:HJE20"/>
    <mergeCell ref="HJF20:HJH20"/>
    <mergeCell ref="HJI20:HJK20"/>
    <mergeCell ref="HIH20:HIJ20"/>
    <mergeCell ref="HIK20:HIM20"/>
    <mergeCell ref="HIN20:HIP20"/>
    <mergeCell ref="HIQ20:HIS20"/>
    <mergeCell ref="HIT20:HIV20"/>
    <mergeCell ref="HHS20:HHU20"/>
    <mergeCell ref="HHV20:HHX20"/>
    <mergeCell ref="HHY20:HIA20"/>
    <mergeCell ref="HIB20:HID20"/>
    <mergeCell ref="HIE20:HIG20"/>
    <mergeCell ref="HHD20:HHF20"/>
    <mergeCell ref="HHG20:HHI20"/>
    <mergeCell ref="HHJ20:HHL20"/>
    <mergeCell ref="HHM20:HHO20"/>
    <mergeCell ref="HHP20:HHR20"/>
    <mergeCell ref="HLE20:HLG20"/>
    <mergeCell ref="HLH20:HLJ20"/>
    <mergeCell ref="HLK20:HLM20"/>
    <mergeCell ref="HLN20:HLP20"/>
    <mergeCell ref="HLQ20:HLS20"/>
    <mergeCell ref="HKP20:HKR20"/>
    <mergeCell ref="HKS20:HKU20"/>
    <mergeCell ref="HKV20:HKX20"/>
    <mergeCell ref="HKY20:HLA20"/>
    <mergeCell ref="HLB20:HLD20"/>
    <mergeCell ref="HKA20:HKC20"/>
    <mergeCell ref="HKD20:HKF20"/>
    <mergeCell ref="HKG20:HKI20"/>
    <mergeCell ref="HKJ20:HKL20"/>
    <mergeCell ref="HKM20:HKO20"/>
    <mergeCell ref="HJL20:HJN20"/>
    <mergeCell ref="HJO20:HJQ20"/>
    <mergeCell ref="HJR20:HJT20"/>
    <mergeCell ref="HJU20:HJW20"/>
    <mergeCell ref="HJX20:HJZ20"/>
    <mergeCell ref="HNM20:HNO20"/>
    <mergeCell ref="HNP20:HNR20"/>
    <mergeCell ref="HNS20:HNU20"/>
    <mergeCell ref="HNV20:HNX20"/>
    <mergeCell ref="HNY20:HOA20"/>
    <mergeCell ref="HMX20:HMZ20"/>
    <mergeCell ref="HNA20:HNC20"/>
    <mergeCell ref="HND20:HNF20"/>
    <mergeCell ref="HNG20:HNI20"/>
    <mergeCell ref="HNJ20:HNL20"/>
    <mergeCell ref="HMI20:HMK20"/>
    <mergeCell ref="HML20:HMN20"/>
    <mergeCell ref="HMO20:HMQ20"/>
    <mergeCell ref="HMR20:HMT20"/>
    <mergeCell ref="HMU20:HMW20"/>
    <mergeCell ref="HLT20:HLV20"/>
    <mergeCell ref="HLW20:HLY20"/>
    <mergeCell ref="HLZ20:HMB20"/>
    <mergeCell ref="HMC20:HME20"/>
    <mergeCell ref="HMF20:HMH20"/>
    <mergeCell ref="HPU20:HPW20"/>
    <mergeCell ref="HPX20:HPZ20"/>
    <mergeCell ref="HQA20:HQC20"/>
    <mergeCell ref="HQD20:HQF20"/>
    <mergeCell ref="HQG20:HQI20"/>
    <mergeCell ref="HPF20:HPH20"/>
    <mergeCell ref="HPI20:HPK20"/>
    <mergeCell ref="HPL20:HPN20"/>
    <mergeCell ref="HPO20:HPQ20"/>
    <mergeCell ref="HPR20:HPT20"/>
    <mergeCell ref="HOQ20:HOS20"/>
    <mergeCell ref="HOT20:HOV20"/>
    <mergeCell ref="HOW20:HOY20"/>
    <mergeCell ref="HOZ20:HPB20"/>
    <mergeCell ref="HPC20:HPE20"/>
    <mergeCell ref="HOB20:HOD20"/>
    <mergeCell ref="HOE20:HOG20"/>
    <mergeCell ref="HOH20:HOJ20"/>
    <mergeCell ref="HOK20:HOM20"/>
    <mergeCell ref="HON20:HOP20"/>
    <mergeCell ref="HSC20:HSE20"/>
    <mergeCell ref="HSF20:HSH20"/>
    <mergeCell ref="HSI20:HSK20"/>
    <mergeCell ref="HSL20:HSN20"/>
    <mergeCell ref="HSO20:HSQ20"/>
    <mergeCell ref="HRN20:HRP20"/>
    <mergeCell ref="HRQ20:HRS20"/>
    <mergeCell ref="HRT20:HRV20"/>
    <mergeCell ref="HRW20:HRY20"/>
    <mergeCell ref="HRZ20:HSB20"/>
    <mergeCell ref="HQY20:HRA20"/>
    <mergeCell ref="HRB20:HRD20"/>
    <mergeCell ref="HRE20:HRG20"/>
    <mergeCell ref="HRH20:HRJ20"/>
    <mergeCell ref="HRK20:HRM20"/>
    <mergeCell ref="HQJ20:HQL20"/>
    <mergeCell ref="HQM20:HQO20"/>
    <mergeCell ref="HQP20:HQR20"/>
    <mergeCell ref="HQS20:HQU20"/>
    <mergeCell ref="HQV20:HQX20"/>
    <mergeCell ref="HUK20:HUM20"/>
    <mergeCell ref="HUN20:HUP20"/>
    <mergeCell ref="HUQ20:HUS20"/>
    <mergeCell ref="HUT20:HUV20"/>
    <mergeCell ref="HUW20:HUY20"/>
    <mergeCell ref="HTV20:HTX20"/>
    <mergeCell ref="HTY20:HUA20"/>
    <mergeCell ref="HUB20:HUD20"/>
    <mergeCell ref="HUE20:HUG20"/>
    <mergeCell ref="HUH20:HUJ20"/>
    <mergeCell ref="HTG20:HTI20"/>
    <mergeCell ref="HTJ20:HTL20"/>
    <mergeCell ref="HTM20:HTO20"/>
    <mergeCell ref="HTP20:HTR20"/>
    <mergeCell ref="HTS20:HTU20"/>
    <mergeCell ref="HSR20:HST20"/>
    <mergeCell ref="HSU20:HSW20"/>
    <mergeCell ref="HSX20:HSZ20"/>
    <mergeCell ref="HTA20:HTC20"/>
    <mergeCell ref="HTD20:HTF20"/>
    <mergeCell ref="HWS20:HWU20"/>
    <mergeCell ref="HWV20:HWX20"/>
    <mergeCell ref="HWY20:HXA20"/>
    <mergeCell ref="HXB20:HXD20"/>
    <mergeCell ref="HXE20:HXG20"/>
    <mergeCell ref="HWD20:HWF20"/>
    <mergeCell ref="HWG20:HWI20"/>
    <mergeCell ref="HWJ20:HWL20"/>
    <mergeCell ref="HWM20:HWO20"/>
    <mergeCell ref="HWP20:HWR20"/>
    <mergeCell ref="HVO20:HVQ20"/>
    <mergeCell ref="HVR20:HVT20"/>
    <mergeCell ref="HVU20:HVW20"/>
    <mergeCell ref="HVX20:HVZ20"/>
    <mergeCell ref="HWA20:HWC20"/>
    <mergeCell ref="HUZ20:HVB20"/>
    <mergeCell ref="HVC20:HVE20"/>
    <mergeCell ref="HVF20:HVH20"/>
    <mergeCell ref="HVI20:HVK20"/>
    <mergeCell ref="HVL20:HVN20"/>
    <mergeCell ref="HZA20:HZC20"/>
    <mergeCell ref="HZD20:HZF20"/>
    <mergeCell ref="HZG20:HZI20"/>
    <mergeCell ref="HZJ20:HZL20"/>
    <mergeCell ref="HZM20:HZO20"/>
    <mergeCell ref="HYL20:HYN20"/>
    <mergeCell ref="HYO20:HYQ20"/>
    <mergeCell ref="HYR20:HYT20"/>
    <mergeCell ref="HYU20:HYW20"/>
    <mergeCell ref="HYX20:HYZ20"/>
    <mergeCell ref="HXW20:HXY20"/>
    <mergeCell ref="HXZ20:HYB20"/>
    <mergeCell ref="HYC20:HYE20"/>
    <mergeCell ref="HYF20:HYH20"/>
    <mergeCell ref="HYI20:HYK20"/>
    <mergeCell ref="HXH20:HXJ20"/>
    <mergeCell ref="HXK20:HXM20"/>
    <mergeCell ref="HXN20:HXP20"/>
    <mergeCell ref="HXQ20:HXS20"/>
    <mergeCell ref="HXT20:HXV20"/>
    <mergeCell ref="IBI20:IBK20"/>
    <mergeCell ref="IBL20:IBN20"/>
    <mergeCell ref="IBO20:IBQ20"/>
    <mergeCell ref="IBR20:IBT20"/>
    <mergeCell ref="IBU20:IBW20"/>
    <mergeCell ref="IAT20:IAV20"/>
    <mergeCell ref="IAW20:IAY20"/>
    <mergeCell ref="IAZ20:IBB20"/>
    <mergeCell ref="IBC20:IBE20"/>
    <mergeCell ref="IBF20:IBH20"/>
    <mergeCell ref="IAE20:IAG20"/>
    <mergeCell ref="IAH20:IAJ20"/>
    <mergeCell ref="IAK20:IAM20"/>
    <mergeCell ref="IAN20:IAP20"/>
    <mergeCell ref="IAQ20:IAS20"/>
    <mergeCell ref="HZP20:HZR20"/>
    <mergeCell ref="HZS20:HZU20"/>
    <mergeCell ref="HZV20:HZX20"/>
    <mergeCell ref="HZY20:IAA20"/>
    <mergeCell ref="IAB20:IAD20"/>
    <mergeCell ref="IDQ20:IDS20"/>
    <mergeCell ref="IDT20:IDV20"/>
    <mergeCell ref="IDW20:IDY20"/>
    <mergeCell ref="IDZ20:IEB20"/>
    <mergeCell ref="IEC20:IEE20"/>
    <mergeCell ref="IDB20:IDD20"/>
    <mergeCell ref="IDE20:IDG20"/>
    <mergeCell ref="IDH20:IDJ20"/>
    <mergeCell ref="IDK20:IDM20"/>
    <mergeCell ref="IDN20:IDP20"/>
    <mergeCell ref="ICM20:ICO20"/>
    <mergeCell ref="ICP20:ICR20"/>
    <mergeCell ref="ICS20:ICU20"/>
    <mergeCell ref="ICV20:ICX20"/>
    <mergeCell ref="ICY20:IDA20"/>
    <mergeCell ref="IBX20:IBZ20"/>
    <mergeCell ref="ICA20:ICC20"/>
    <mergeCell ref="ICD20:ICF20"/>
    <mergeCell ref="ICG20:ICI20"/>
    <mergeCell ref="ICJ20:ICL20"/>
    <mergeCell ref="IFY20:IGA20"/>
    <mergeCell ref="IGB20:IGD20"/>
    <mergeCell ref="IGE20:IGG20"/>
    <mergeCell ref="IGH20:IGJ20"/>
    <mergeCell ref="IGK20:IGM20"/>
    <mergeCell ref="IFJ20:IFL20"/>
    <mergeCell ref="IFM20:IFO20"/>
    <mergeCell ref="IFP20:IFR20"/>
    <mergeCell ref="IFS20:IFU20"/>
    <mergeCell ref="IFV20:IFX20"/>
    <mergeCell ref="IEU20:IEW20"/>
    <mergeCell ref="IEX20:IEZ20"/>
    <mergeCell ref="IFA20:IFC20"/>
    <mergeCell ref="IFD20:IFF20"/>
    <mergeCell ref="IFG20:IFI20"/>
    <mergeCell ref="IEF20:IEH20"/>
    <mergeCell ref="IEI20:IEK20"/>
    <mergeCell ref="IEL20:IEN20"/>
    <mergeCell ref="IEO20:IEQ20"/>
    <mergeCell ref="IER20:IET20"/>
    <mergeCell ref="IIG20:III20"/>
    <mergeCell ref="IIJ20:IIL20"/>
    <mergeCell ref="IIM20:IIO20"/>
    <mergeCell ref="IIP20:IIR20"/>
    <mergeCell ref="IIS20:IIU20"/>
    <mergeCell ref="IHR20:IHT20"/>
    <mergeCell ref="IHU20:IHW20"/>
    <mergeCell ref="IHX20:IHZ20"/>
    <mergeCell ref="IIA20:IIC20"/>
    <mergeCell ref="IID20:IIF20"/>
    <mergeCell ref="IHC20:IHE20"/>
    <mergeCell ref="IHF20:IHH20"/>
    <mergeCell ref="IHI20:IHK20"/>
    <mergeCell ref="IHL20:IHN20"/>
    <mergeCell ref="IHO20:IHQ20"/>
    <mergeCell ref="IGN20:IGP20"/>
    <mergeCell ref="IGQ20:IGS20"/>
    <mergeCell ref="IGT20:IGV20"/>
    <mergeCell ref="IGW20:IGY20"/>
    <mergeCell ref="IGZ20:IHB20"/>
    <mergeCell ref="IKO20:IKQ20"/>
    <mergeCell ref="IKR20:IKT20"/>
    <mergeCell ref="IKU20:IKW20"/>
    <mergeCell ref="IKX20:IKZ20"/>
    <mergeCell ref="ILA20:ILC20"/>
    <mergeCell ref="IJZ20:IKB20"/>
    <mergeCell ref="IKC20:IKE20"/>
    <mergeCell ref="IKF20:IKH20"/>
    <mergeCell ref="IKI20:IKK20"/>
    <mergeCell ref="IKL20:IKN20"/>
    <mergeCell ref="IJK20:IJM20"/>
    <mergeCell ref="IJN20:IJP20"/>
    <mergeCell ref="IJQ20:IJS20"/>
    <mergeCell ref="IJT20:IJV20"/>
    <mergeCell ref="IJW20:IJY20"/>
    <mergeCell ref="IIV20:IIX20"/>
    <mergeCell ref="IIY20:IJA20"/>
    <mergeCell ref="IJB20:IJD20"/>
    <mergeCell ref="IJE20:IJG20"/>
    <mergeCell ref="IJH20:IJJ20"/>
    <mergeCell ref="IMW20:IMY20"/>
    <mergeCell ref="IMZ20:INB20"/>
    <mergeCell ref="INC20:INE20"/>
    <mergeCell ref="INF20:INH20"/>
    <mergeCell ref="INI20:INK20"/>
    <mergeCell ref="IMH20:IMJ20"/>
    <mergeCell ref="IMK20:IMM20"/>
    <mergeCell ref="IMN20:IMP20"/>
    <mergeCell ref="IMQ20:IMS20"/>
    <mergeCell ref="IMT20:IMV20"/>
    <mergeCell ref="ILS20:ILU20"/>
    <mergeCell ref="ILV20:ILX20"/>
    <mergeCell ref="ILY20:IMA20"/>
    <mergeCell ref="IMB20:IMD20"/>
    <mergeCell ref="IME20:IMG20"/>
    <mergeCell ref="ILD20:ILF20"/>
    <mergeCell ref="ILG20:ILI20"/>
    <mergeCell ref="ILJ20:ILL20"/>
    <mergeCell ref="ILM20:ILO20"/>
    <mergeCell ref="ILP20:ILR20"/>
    <mergeCell ref="IPE20:IPG20"/>
    <mergeCell ref="IPH20:IPJ20"/>
    <mergeCell ref="IPK20:IPM20"/>
    <mergeCell ref="IPN20:IPP20"/>
    <mergeCell ref="IPQ20:IPS20"/>
    <mergeCell ref="IOP20:IOR20"/>
    <mergeCell ref="IOS20:IOU20"/>
    <mergeCell ref="IOV20:IOX20"/>
    <mergeCell ref="IOY20:IPA20"/>
    <mergeCell ref="IPB20:IPD20"/>
    <mergeCell ref="IOA20:IOC20"/>
    <mergeCell ref="IOD20:IOF20"/>
    <mergeCell ref="IOG20:IOI20"/>
    <mergeCell ref="IOJ20:IOL20"/>
    <mergeCell ref="IOM20:IOO20"/>
    <mergeCell ref="INL20:INN20"/>
    <mergeCell ref="INO20:INQ20"/>
    <mergeCell ref="INR20:INT20"/>
    <mergeCell ref="INU20:INW20"/>
    <mergeCell ref="INX20:INZ20"/>
    <mergeCell ref="IRM20:IRO20"/>
    <mergeCell ref="IRP20:IRR20"/>
    <mergeCell ref="IRS20:IRU20"/>
    <mergeCell ref="IRV20:IRX20"/>
    <mergeCell ref="IRY20:ISA20"/>
    <mergeCell ref="IQX20:IQZ20"/>
    <mergeCell ref="IRA20:IRC20"/>
    <mergeCell ref="IRD20:IRF20"/>
    <mergeCell ref="IRG20:IRI20"/>
    <mergeCell ref="IRJ20:IRL20"/>
    <mergeCell ref="IQI20:IQK20"/>
    <mergeCell ref="IQL20:IQN20"/>
    <mergeCell ref="IQO20:IQQ20"/>
    <mergeCell ref="IQR20:IQT20"/>
    <mergeCell ref="IQU20:IQW20"/>
    <mergeCell ref="IPT20:IPV20"/>
    <mergeCell ref="IPW20:IPY20"/>
    <mergeCell ref="IPZ20:IQB20"/>
    <mergeCell ref="IQC20:IQE20"/>
    <mergeCell ref="IQF20:IQH20"/>
    <mergeCell ref="ITU20:ITW20"/>
    <mergeCell ref="ITX20:ITZ20"/>
    <mergeCell ref="IUA20:IUC20"/>
    <mergeCell ref="IUD20:IUF20"/>
    <mergeCell ref="IUG20:IUI20"/>
    <mergeCell ref="ITF20:ITH20"/>
    <mergeCell ref="ITI20:ITK20"/>
    <mergeCell ref="ITL20:ITN20"/>
    <mergeCell ref="ITO20:ITQ20"/>
    <mergeCell ref="ITR20:ITT20"/>
    <mergeCell ref="ISQ20:ISS20"/>
    <mergeCell ref="IST20:ISV20"/>
    <mergeCell ref="ISW20:ISY20"/>
    <mergeCell ref="ISZ20:ITB20"/>
    <mergeCell ref="ITC20:ITE20"/>
    <mergeCell ref="ISB20:ISD20"/>
    <mergeCell ref="ISE20:ISG20"/>
    <mergeCell ref="ISH20:ISJ20"/>
    <mergeCell ref="ISK20:ISM20"/>
    <mergeCell ref="ISN20:ISP20"/>
    <mergeCell ref="IWC20:IWE20"/>
    <mergeCell ref="IWF20:IWH20"/>
    <mergeCell ref="IWI20:IWK20"/>
    <mergeCell ref="IWL20:IWN20"/>
    <mergeCell ref="IWO20:IWQ20"/>
    <mergeCell ref="IVN20:IVP20"/>
    <mergeCell ref="IVQ20:IVS20"/>
    <mergeCell ref="IVT20:IVV20"/>
    <mergeCell ref="IVW20:IVY20"/>
    <mergeCell ref="IVZ20:IWB20"/>
    <mergeCell ref="IUY20:IVA20"/>
    <mergeCell ref="IVB20:IVD20"/>
    <mergeCell ref="IVE20:IVG20"/>
    <mergeCell ref="IVH20:IVJ20"/>
    <mergeCell ref="IVK20:IVM20"/>
    <mergeCell ref="IUJ20:IUL20"/>
    <mergeCell ref="IUM20:IUO20"/>
    <mergeCell ref="IUP20:IUR20"/>
    <mergeCell ref="IUS20:IUU20"/>
    <mergeCell ref="IUV20:IUX20"/>
    <mergeCell ref="IYK20:IYM20"/>
    <mergeCell ref="IYN20:IYP20"/>
    <mergeCell ref="IYQ20:IYS20"/>
    <mergeCell ref="IYT20:IYV20"/>
    <mergeCell ref="IYW20:IYY20"/>
    <mergeCell ref="IXV20:IXX20"/>
    <mergeCell ref="IXY20:IYA20"/>
    <mergeCell ref="IYB20:IYD20"/>
    <mergeCell ref="IYE20:IYG20"/>
    <mergeCell ref="IYH20:IYJ20"/>
    <mergeCell ref="IXG20:IXI20"/>
    <mergeCell ref="IXJ20:IXL20"/>
    <mergeCell ref="IXM20:IXO20"/>
    <mergeCell ref="IXP20:IXR20"/>
    <mergeCell ref="IXS20:IXU20"/>
    <mergeCell ref="IWR20:IWT20"/>
    <mergeCell ref="IWU20:IWW20"/>
    <mergeCell ref="IWX20:IWZ20"/>
    <mergeCell ref="IXA20:IXC20"/>
    <mergeCell ref="IXD20:IXF20"/>
    <mergeCell ref="JAS20:JAU20"/>
    <mergeCell ref="JAV20:JAX20"/>
    <mergeCell ref="JAY20:JBA20"/>
    <mergeCell ref="JBB20:JBD20"/>
    <mergeCell ref="JBE20:JBG20"/>
    <mergeCell ref="JAD20:JAF20"/>
    <mergeCell ref="JAG20:JAI20"/>
    <mergeCell ref="JAJ20:JAL20"/>
    <mergeCell ref="JAM20:JAO20"/>
    <mergeCell ref="JAP20:JAR20"/>
    <mergeCell ref="IZO20:IZQ20"/>
    <mergeCell ref="IZR20:IZT20"/>
    <mergeCell ref="IZU20:IZW20"/>
    <mergeCell ref="IZX20:IZZ20"/>
    <mergeCell ref="JAA20:JAC20"/>
    <mergeCell ref="IYZ20:IZB20"/>
    <mergeCell ref="IZC20:IZE20"/>
    <mergeCell ref="IZF20:IZH20"/>
    <mergeCell ref="IZI20:IZK20"/>
    <mergeCell ref="IZL20:IZN20"/>
    <mergeCell ref="JDA20:JDC20"/>
    <mergeCell ref="JDD20:JDF20"/>
    <mergeCell ref="JDG20:JDI20"/>
    <mergeCell ref="JDJ20:JDL20"/>
    <mergeCell ref="JDM20:JDO20"/>
    <mergeCell ref="JCL20:JCN20"/>
    <mergeCell ref="JCO20:JCQ20"/>
    <mergeCell ref="JCR20:JCT20"/>
    <mergeCell ref="JCU20:JCW20"/>
    <mergeCell ref="JCX20:JCZ20"/>
    <mergeCell ref="JBW20:JBY20"/>
    <mergeCell ref="JBZ20:JCB20"/>
    <mergeCell ref="JCC20:JCE20"/>
    <mergeCell ref="JCF20:JCH20"/>
    <mergeCell ref="JCI20:JCK20"/>
    <mergeCell ref="JBH20:JBJ20"/>
    <mergeCell ref="JBK20:JBM20"/>
    <mergeCell ref="JBN20:JBP20"/>
    <mergeCell ref="JBQ20:JBS20"/>
    <mergeCell ref="JBT20:JBV20"/>
    <mergeCell ref="JFI20:JFK20"/>
    <mergeCell ref="JFL20:JFN20"/>
    <mergeCell ref="JFO20:JFQ20"/>
    <mergeCell ref="JFR20:JFT20"/>
    <mergeCell ref="JFU20:JFW20"/>
    <mergeCell ref="JET20:JEV20"/>
    <mergeCell ref="JEW20:JEY20"/>
    <mergeCell ref="JEZ20:JFB20"/>
    <mergeCell ref="JFC20:JFE20"/>
    <mergeCell ref="JFF20:JFH20"/>
    <mergeCell ref="JEE20:JEG20"/>
    <mergeCell ref="JEH20:JEJ20"/>
    <mergeCell ref="JEK20:JEM20"/>
    <mergeCell ref="JEN20:JEP20"/>
    <mergeCell ref="JEQ20:JES20"/>
    <mergeCell ref="JDP20:JDR20"/>
    <mergeCell ref="JDS20:JDU20"/>
    <mergeCell ref="JDV20:JDX20"/>
    <mergeCell ref="JDY20:JEA20"/>
    <mergeCell ref="JEB20:JED20"/>
    <mergeCell ref="JHQ20:JHS20"/>
    <mergeCell ref="JHT20:JHV20"/>
    <mergeCell ref="JHW20:JHY20"/>
    <mergeCell ref="JHZ20:JIB20"/>
    <mergeCell ref="JIC20:JIE20"/>
    <mergeCell ref="JHB20:JHD20"/>
    <mergeCell ref="JHE20:JHG20"/>
    <mergeCell ref="JHH20:JHJ20"/>
    <mergeCell ref="JHK20:JHM20"/>
    <mergeCell ref="JHN20:JHP20"/>
    <mergeCell ref="JGM20:JGO20"/>
    <mergeCell ref="JGP20:JGR20"/>
    <mergeCell ref="JGS20:JGU20"/>
    <mergeCell ref="JGV20:JGX20"/>
    <mergeCell ref="JGY20:JHA20"/>
    <mergeCell ref="JFX20:JFZ20"/>
    <mergeCell ref="JGA20:JGC20"/>
    <mergeCell ref="JGD20:JGF20"/>
    <mergeCell ref="JGG20:JGI20"/>
    <mergeCell ref="JGJ20:JGL20"/>
    <mergeCell ref="JJY20:JKA20"/>
    <mergeCell ref="JKB20:JKD20"/>
    <mergeCell ref="JKE20:JKG20"/>
    <mergeCell ref="JKH20:JKJ20"/>
    <mergeCell ref="JKK20:JKM20"/>
    <mergeCell ref="JJJ20:JJL20"/>
    <mergeCell ref="JJM20:JJO20"/>
    <mergeCell ref="JJP20:JJR20"/>
    <mergeCell ref="JJS20:JJU20"/>
    <mergeCell ref="JJV20:JJX20"/>
    <mergeCell ref="JIU20:JIW20"/>
    <mergeCell ref="JIX20:JIZ20"/>
    <mergeCell ref="JJA20:JJC20"/>
    <mergeCell ref="JJD20:JJF20"/>
    <mergeCell ref="JJG20:JJI20"/>
    <mergeCell ref="JIF20:JIH20"/>
    <mergeCell ref="JII20:JIK20"/>
    <mergeCell ref="JIL20:JIN20"/>
    <mergeCell ref="JIO20:JIQ20"/>
    <mergeCell ref="JIR20:JIT20"/>
    <mergeCell ref="JMG20:JMI20"/>
    <mergeCell ref="JMJ20:JML20"/>
    <mergeCell ref="JMM20:JMO20"/>
    <mergeCell ref="JMP20:JMR20"/>
    <mergeCell ref="JMS20:JMU20"/>
    <mergeCell ref="JLR20:JLT20"/>
    <mergeCell ref="JLU20:JLW20"/>
    <mergeCell ref="JLX20:JLZ20"/>
    <mergeCell ref="JMA20:JMC20"/>
    <mergeCell ref="JMD20:JMF20"/>
    <mergeCell ref="JLC20:JLE20"/>
    <mergeCell ref="JLF20:JLH20"/>
    <mergeCell ref="JLI20:JLK20"/>
    <mergeCell ref="JLL20:JLN20"/>
    <mergeCell ref="JLO20:JLQ20"/>
    <mergeCell ref="JKN20:JKP20"/>
    <mergeCell ref="JKQ20:JKS20"/>
    <mergeCell ref="JKT20:JKV20"/>
    <mergeCell ref="JKW20:JKY20"/>
    <mergeCell ref="JKZ20:JLB20"/>
    <mergeCell ref="JOO20:JOQ20"/>
    <mergeCell ref="JOR20:JOT20"/>
    <mergeCell ref="JOU20:JOW20"/>
    <mergeCell ref="JOX20:JOZ20"/>
    <mergeCell ref="JPA20:JPC20"/>
    <mergeCell ref="JNZ20:JOB20"/>
    <mergeCell ref="JOC20:JOE20"/>
    <mergeCell ref="JOF20:JOH20"/>
    <mergeCell ref="JOI20:JOK20"/>
    <mergeCell ref="JOL20:JON20"/>
    <mergeCell ref="JNK20:JNM20"/>
    <mergeCell ref="JNN20:JNP20"/>
    <mergeCell ref="JNQ20:JNS20"/>
    <mergeCell ref="JNT20:JNV20"/>
    <mergeCell ref="JNW20:JNY20"/>
    <mergeCell ref="JMV20:JMX20"/>
    <mergeCell ref="JMY20:JNA20"/>
    <mergeCell ref="JNB20:JND20"/>
    <mergeCell ref="JNE20:JNG20"/>
    <mergeCell ref="JNH20:JNJ20"/>
    <mergeCell ref="JQW20:JQY20"/>
    <mergeCell ref="JQZ20:JRB20"/>
    <mergeCell ref="JRC20:JRE20"/>
    <mergeCell ref="JRF20:JRH20"/>
    <mergeCell ref="JRI20:JRK20"/>
    <mergeCell ref="JQH20:JQJ20"/>
    <mergeCell ref="JQK20:JQM20"/>
    <mergeCell ref="JQN20:JQP20"/>
    <mergeCell ref="JQQ20:JQS20"/>
    <mergeCell ref="JQT20:JQV20"/>
    <mergeCell ref="JPS20:JPU20"/>
    <mergeCell ref="JPV20:JPX20"/>
    <mergeCell ref="JPY20:JQA20"/>
    <mergeCell ref="JQB20:JQD20"/>
    <mergeCell ref="JQE20:JQG20"/>
    <mergeCell ref="JPD20:JPF20"/>
    <mergeCell ref="JPG20:JPI20"/>
    <mergeCell ref="JPJ20:JPL20"/>
    <mergeCell ref="JPM20:JPO20"/>
    <mergeCell ref="JPP20:JPR20"/>
    <mergeCell ref="JTE20:JTG20"/>
    <mergeCell ref="JTH20:JTJ20"/>
    <mergeCell ref="JTK20:JTM20"/>
    <mergeCell ref="JTN20:JTP20"/>
    <mergeCell ref="JTQ20:JTS20"/>
    <mergeCell ref="JSP20:JSR20"/>
    <mergeCell ref="JSS20:JSU20"/>
    <mergeCell ref="JSV20:JSX20"/>
    <mergeCell ref="JSY20:JTA20"/>
    <mergeCell ref="JTB20:JTD20"/>
    <mergeCell ref="JSA20:JSC20"/>
    <mergeCell ref="JSD20:JSF20"/>
    <mergeCell ref="JSG20:JSI20"/>
    <mergeCell ref="JSJ20:JSL20"/>
    <mergeCell ref="JSM20:JSO20"/>
    <mergeCell ref="JRL20:JRN20"/>
    <mergeCell ref="JRO20:JRQ20"/>
    <mergeCell ref="JRR20:JRT20"/>
    <mergeCell ref="JRU20:JRW20"/>
    <mergeCell ref="JRX20:JRZ20"/>
    <mergeCell ref="JVM20:JVO20"/>
    <mergeCell ref="JVP20:JVR20"/>
    <mergeCell ref="JVS20:JVU20"/>
    <mergeCell ref="JVV20:JVX20"/>
    <mergeCell ref="JVY20:JWA20"/>
    <mergeCell ref="JUX20:JUZ20"/>
    <mergeCell ref="JVA20:JVC20"/>
    <mergeCell ref="JVD20:JVF20"/>
    <mergeCell ref="JVG20:JVI20"/>
    <mergeCell ref="JVJ20:JVL20"/>
    <mergeCell ref="JUI20:JUK20"/>
    <mergeCell ref="JUL20:JUN20"/>
    <mergeCell ref="JUO20:JUQ20"/>
    <mergeCell ref="JUR20:JUT20"/>
    <mergeCell ref="JUU20:JUW20"/>
    <mergeCell ref="JTT20:JTV20"/>
    <mergeCell ref="JTW20:JTY20"/>
    <mergeCell ref="JTZ20:JUB20"/>
    <mergeCell ref="JUC20:JUE20"/>
    <mergeCell ref="JUF20:JUH20"/>
    <mergeCell ref="JXU20:JXW20"/>
    <mergeCell ref="JXX20:JXZ20"/>
    <mergeCell ref="JYA20:JYC20"/>
    <mergeCell ref="JYD20:JYF20"/>
    <mergeCell ref="JYG20:JYI20"/>
    <mergeCell ref="JXF20:JXH20"/>
    <mergeCell ref="JXI20:JXK20"/>
    <mergeCell ref="JXL20:JXN20"/>
    <mergeCell ref="JXO20:JXQ20"/>
    <mergeCell ref="JXR20:JXT20"/>
    <mergeCell ref="JWQ20:JWS20"/>
    <mergeCell ref="JWT20:JWV20"/>
    <mergeCell ref="JWW20:JWY20"/>
    <mergeCell ref="JWZ20:JXB20"/>
    <mergeCell ref="JXC20:JXE20"/>
    <mergeCell ref="JWB20:JWD20"/>
    <mergeCell ref="JWE20:JWG20"/>
    <mergeCell ref="JWH20:JWJ20"/>
    <mergeCell ref="JWK20:JWM20"/>
    <mergeCell ref="JWN20:JWP20"/>
    <mergeCell ref="KAC20:KAE20"/>
    <mergeCell ref="KAF20:KAH20"/>
    <mergeCell ref="KAI20:KAK20"/>
    <mergeCell ref="KAL20:KAN20"/>
    <mergeCell ref="KAO20:KAQ20"/>
    <mergeCell ref="JZN20:JZP20"/>
    <mergeCell ref="JZQ20:JZS20"/>
    <mergeCell ref="JZT20:JZV20"/>
    <mergeCell ref="JZW20:JZY20"/>
    <mergeCell ref="JZZ20:KAB20"/>
    <mergeCell ref="JYY20:JZA20"/>
    <mergeCell ref="JZB20:JZD20"/>
    <mergeCell ref="JZE20:JZG20"/>
    <mergeCell ref="JZH20:JZJ20"/>
    <mergeCell ref="JZK20:JZM20"/>
    <mergeCell ref="JYJ20:JYL20"/>
    <mergeCell ref="JYM20:JYO20"/>
    <mergeCell ref="JYP20:JYR20"/>
    <mergeCell ref="JYS20:JYU20"/>
    <mergeCell ref="JYV20:JYX20"/>
    <mergeCell ref="KCK20:KCM20"/>
    <mergeCell ref="KCN20:KCP20"/>
    <mergeCell ref="KCQ20:KCS20"/>
    <mergeCell ref="KCT20:KCV20"/>
    <mergeCell ref="KCW20:KCY20"/>
    <mergeCell ref="KBV20:KBX20"/>
    <mergeCell ref="KBY20:KCA20"/>
    <mergeCell ref="KCB20:KCD20"/>
    <mergeCell ref="KCE20:KCG20"/>
    <mergeCell ref="KCH20:KCJ20"/>
    <mergeCell ref="KBG20:KBI20"/>
    <mergeCell ref="KBJ20:KBL20"/>
    <mergeCell ref="KBM20:KBO20"/>
    <mergeCell ref="KBP20:KBR20"/>
    <mergeCell ref="KBS20:KBU20"/>
    <mergeCell ref="KAR20:KAT20"/>
    <mergeCell ref="KAU20:KAW20"/>
    <mergeCell ref="KAX20:KAZ20"/>
    <mergeCell ref="KBA20:KBC20"/>
    <mergeCell ref="KBD20:KBF20"/>
    <mergeCell ref="KES20:KEU20"/>
    <mergeCell ref="KEV20:KEX20"/>
    <mergeCell ref="KEY20:KFA20"/>
    <mergeCell ref="KFB20:KFD20"/>
    <mergeCell ref="KFE20:KFG20"/>
    <mergeCell ref="KED20:KEF20"/>
    <mergeCell ref="KEG20:KEI20"/>
    <mergeCell ref="KEJ20:KEL20"/>
    <mergeCell ref="KEM20:KEO20"/>
    <mergeCell ref="KEP20:KER20"/>
    <mergeCell ref="KDO20:KDQ20"/>
    <mergeCell ref="KDR20:KDT20"/>
    <mergeCell ref="KDU20:KDW20"/>
    <mergeCell ref="KDX20:KDZ20"/>
    <mergeCell ref="KEA20:KEC20"/>
    <mergeCell ref="KCZ20:KDB20"/>
    <mergeCell ref="KDC20:KDE20"/>
    <mergeCell ref="KDF20:KDH20"/>
    <mergeCell ref="KDI20:KDK20"/>
    <mergeCell ref="KDL20:KDN20"/>
    <mergeCell ref="KHA20:KHC20"/>
    <mergeCell ref="KHD20:KHF20"/>
    <mergeCell ref="KHG20:KHI20"/>
    <mergeCell ref="KHJ20:KHL20"/>
    <mergeCell ref="KHM20:KHO20"/>
    <mergeCell ref="KGL20:KGN20"/>
    <mergeCell ref="KGO20:KGQ20"/>
    <mergeCell ref="KGR20:KGT20"/>
    <mergeCell ref="KGU20:KGW20"/>
    <mergeCell ref="KGX20:KGZ20"/>
    <mergeCell ref="KFW20:KFY20"/>
    <mergeCell ref="KFZ20:KGB20"/>
    <mergeCell ref="KGC20:KGE20"/>
    <mergeCell ref="KGF20:KGH20"/>
    <mergeCell ref="KGI20:KGK20"/>
    <mergeCell ref="KFH20:KFJ20"/>
    <mergeCell ref="KFK20:KFM20"/>
    <mergeCell ref="KFN20:KFP20"/>
    <mergeCell ref="KFQ20:KFS20"/>
    <mergeCell ref="KFT20:KFV20"/>
    <mergeCell ref="KJI20:KJK20"/>
    <mergeCell ref="KJL20:KJN20"/>
    <mergeCell ref="KJO20:KJQ20"/>
    <mergeCell ref="KJR20:KJT20"/>
    <mergeCell ref="KJU20:KJW20"/>
    <mergeCell ref="KIT20:KIV20"/>
    <mergeCell ref="KIW20:KIY20"/>
    <mergeCell ref="KIZ20:KJB20"/>
    <mergeCell ref="KJC20:KJE20"/>
    <mergeCell ref="KJF20:KJH20"/>
    <mergeCell ref="KIE20:KIG20"/>
    <mergeCell ref="KIH20:KIJ20"/>
    <mergeCell ref="KIK20:KIM20"/>
    <mergeCell ref="KIN20:KIP20"/>
    <mergeCell ref="KIQ20:KIS20"/>
    <mergeCell ref="KHP20:KHR20"/>
    <mergeCell ref="KHS20:KHU20"/>
    <mergeCell ref="KHV20:KHX20"/>
    <mergeCell ref="KHY20:KIA20"/>
    <mergeCell ref="KIB20:KID20"/>
    <mergeCell ref="KLQ20:KLS20"/>
    <mergeCell ref="KLT20:KLV20"/>
    <mergeCell ref="KLW20:KLY20"/>
    <mergeCell ref="KLZ20:KMB20"/>
    <mergeCell ref="KMC20:KME20"/>
    <mergeCell ref="KLB20:KLD20"/>
    <mergeCell ref="KLE20:KLG20"/>
    <mergeCell ref="KLH20:KLJ20"/>
    <mergeCell ref="KLK20:KLM20"/>
    <mergeCell ref="KLN20:KLP20"/>
    <mergeCell ref="KKM20:KKO20"/>
    <mergeCell ref="KKP20:KKR20"/>
    <mergeCell ref="KKS20:KKU20"/>
    <mergeCell ref="KKV20:KKX20"/>
    <mergeCell ref="KKY20:KLA20"/>
    <mergeCell ref="KJX20:KJZ20"/>
    <mergeCell ref="KKA20:KKC20"/>
    <mergeCell ref="KKD20:KKF20"/>
    <mergeCell ref="KKG20:KKI20"/>
    <mergeCell ref="KKJ20:KKL20"/>
    <mergeCell ref="KNY20:KOA20"/>
    <mergeCell ref="KOB20:KOD20"/>
    <mergeCell ref="KOE20:KOG20"/>
    <mergeCell ref="KOH20:KOJ20"/>
    <mergeCell ref="KOK20:KOM20"/>
    <mergeCell ref="KNJ20:KNL20"/>
    <mergeCell ref="KNM20:KNO20"/>
    <mergeCell ref="KNP20:KNR20"/>
    <mergeCell ref="KNS20:KNU20"/>
    <mergeCell ref="KNV20:KNX20"/>
    <mergeCell ref="KMU20:KMW20"/>
    <mergeCell ref="KMX20:KMZ20"/>
    <mergeCell ref="KNA20:KNC20"/>
    <mergeCell ref="KND20:KNF20"/>
    <mergeCell ref="KNG20:KNI20"/>
    <mergeCell ref="KMF20:KMH20"/>
    <mergeCell ref="KMI20:KMK20"/>
    <mergeCell ref="KML20:KMN20"/>
    <mergeCell ref="KMO20:KMQ20"/>
    <mergeCell ref="KMR20:KMT20"/>
    <mergeCell ref="KQG20:KQI20"/>
    <mergeCell ref="KQJ20:KQL20"/>
    <mergeCell ref="KQM20:KQO20"/>
    <mergeCell ref="KQP20:KQR20"/>
    <mergeCell ref="KQS20:KQU20"/>
    <mergeCell ref="KPR20:KPT20"/>
    <mergeCell ref="KPU20:KPW20"/>
    <mergeCell ref="KPX20:KPZ20"/>
    <mergeCell ref="KQA20:KQC20"/>
    <mergeCell ref="KQD20:KQF20"/>
    <mergeCell ref="KPC20:KPE20"/>
    <mergeCell ref="KPF20:KPH20"/>
    <mergeCell ref="KPI20:KPK20"/>
    <mergeCell ref="KPL20:KPN20"/>
    <mergeCell ref="KPO20:KPQ20"/>
    <mergeCell ref="KON20:KOP20"/>
    <mergeCell ref="KOQ20:KOS20"/>
    <mergeCell ref="KOT20:KOV20"/>
    <mergeCell ref="KOW20:KOY20"/>
    <mergeCell ref="KOZ20:KPB20"/>
    <mergeCell ref="KSO20:KSQ20"/>
    <mergeCell ref="KSR20:KST20"/>
    <mergeCell ref="KSU20:KSW20"/>
    <mergeCell ref="KSX20:KSZ20"/>
    <mergeCell ref="KTA20:KTC20"/>
    <mergeCell ref="KRZ20:KSB20"/>
    <mergeCell ref="KSC20:KSE20"/>
    <mergeCell ref="KSF20:KSH20"/>
    <mergeCell ref="KSI20:KSK20"/>
    <mergeCell ref="KSL20:KSN20"/>
    <mergeCell ref="KRK20:KRM20"/>
    <mergeCell ref="KRN20:KRP20"/>
    <mergeCell ref="KRQ20:KRS20"/>
    <mergeCell ref="KRT20:KRV20"/>
    <mergeCell ref="KRW20:KRY20"/>
    <mergeCell ref="KQV20:KQX20"/>
    <mergeCell ref="KQY20:KRA20"/>
    <mergeCell ref="KRB20:KRD20"/>
    <mergeCell ref="KRE20:KRG20"/>
    <mergeCell ref="KRH20:KRJ20"/>
    <mergeCell ref="KUW20:KUY20"/>
    <mergeCell ref="KUZ20:KVB20"/>
    <mergeCell ref="KVC20:KVE20"/>
    <mergeCell ref="KVF20:KVH20"/>
    <mergeCell ref="KVI20:KVK20"/>
    <mergeCell ref="KUH20:KUJ20"/>
    <mergeCell ref="KUK20:KUM20"/>
    <mergeCell ref="KUN20:KUP20"/>
    <mergeCell ref="KUQ20:KUS20"/>
    <mergeCell ref="KUT20:KUV20"/>
    <mergeCell ref="KTS20:KTU20"/>
    <mergeCell ref="KTV20:KTX20"/>
    <mergeCell ref="KTY20:KUA20"/>
    <mergeCell ref="KUB20:KUD20"/>
    <mergeCell ref="KUE20:KUG20"/>
    <mergeCell ref="KTD20:KTF20"/>
    <mergeCell ref="KTG20:KTI20"/>
    <mergeCell ref="KTJ20:KTL20"/>
    <mergeCell ref="KTM20:KTO20"/>
    <mergeCell ref="KTP20:KTR20"/>
    <mergeCell ref="KXE20:KXG20"/>
    <mergeCell ref="KXH20:KXJ20"/>
    <mergeCell ref="KXK20:KXM20"/>
    <mergeCell ref="KXN20:KXP20"/>
    <mergeCell ref="KXQ20:KXS20"/>
    <mergeCell ref="KWP20:KWR20"/>
    <mergeCell ref="KWS20:KWU20"/>
    <mergeCell ref="KWV20:KWX20"/>
    <mergeCell ref="KWY20:KXA20"/>
    <mergeCell ref="KXB20:KXD20"/>
    <mergeCell ref="KWA20:KWC20"/>
    <mergeCell ref="KWD20:KWF20"/>
    <mergeCell ref="KWG20:KWI20"/>
    <mergeCell ref="KWJ20:KWL20"/>
    <mergeCell ref="KWM20:KWO20"/>
    <mergeCell ref="KVL20:KVN20"/>
    <mergeCell ref="KVO20:KVQ20"/>
    <mergeCell ref="KVR20:KVT20"/>
    <mergeCell ref="KVU20:KVW20"/>
    <mergeCell ref="KVX20:KVZ20"/>
    <mergeCell ref="KZM20:KZO20"/>
    <mergeCell ref="KZP20:KZR20"/>
    <mergeCell ref="KZS20:KZU20"/>
    <mergeCell ref="KZV20:KZX20"/>
    <mergeCell ref="KZY20:LAA20"/>
    <mergeCell ref="KYX20:KYZ20"/>
    <mergeCell ref="KZA20:KZC20"/>
    <mergeCell ref="KZD20:KZF20"/>
    <mergeCell ref="KZG20:KZI20"/>
    <mergeCell ref="KZJ20:KZL20"/>
    <mergeCell ref="KYI20:KYK20"/>
    <mergeCell ref="KYL20:KYN20"/>
    <mergeCell ref="KYO20:KYQ20"/>
    <mergeCell ref="KYR20:KYT20"/>
    <mergeCell ref="KYU20:KYW20"/>
    <mergeCell ref="KXT20:KXV20"/>
    <mergeCell ref="KXW20:KXY20"/>
    <mergeCell ref="KXZ20:KYB20"/>
    <mergeCell ref="KYC20:KYE20"/>
    <mergeCell ref="KYF20:KYH20"/>
    <mergeCell ref="LBU20:LBW20"/>
    <mergeCell ref="LBX20:LBZ20"/>
    <mergeCell ref="LCA20:LCC20"/>
    <mergeCell ref="LCD20:LCF20"/>
    <mergeCell ref="LCG20:LCI20"/>
    <mergeCell ref="LBF20:LBH20"/>
    <mergeCell ref="LBI20:LBK20"/>
    <mergeCell ref="LBL20:LBN20"/>
    <mergeCell ref="LBO20:LBQ20"/>
    <mergeCell ref="LBR20:LBT20"/>
    <mergeCell ref="LAQ20:LAS20"/>
    <mergeCell ref="LAT20:LAV20"/>
    <mergeCell ref="LAW20:LAY20"/>
    <mergeCell ref="LAZ20:LBB20"/>
    <mergeCell ref="LBC20:LBE20"/>
    <mergeCell ref="LAB20:LAD20"/>
    <mergeCell ref="LAE20:LAG20"/>
    <mergeCell ref="LAH20:LAJ20"/>
    <mergeCell ref="LAK20:LAM20"/>
    <mergeCell ref="LAN20:LAP20"/>
    <mergeCell ref="LEC20:LEE20"/>
    <mergeCell ref="LEF20:LEH20"/>
    <mergeCell ref="LEI20:LEK20"/>
    <mergeCell ref="LEL20:LEN20"/>
    <mergeCell ref="LEO20:LEQ20"/>
    <mergeCell ref="LDN20:LDP20"/>
    <mergeCell ref="LDQ20:LDS20"/>
    <mergeCell ref="LDT20:LDV20"/>
    <mergeCell ref="LDW20:LDY20"/>
    <mergeCell ref="LDZ20:LEB20"/>
    <mergeCell ref="LCY20:LDA20"/>
    <mergeCell ref="LDB20:LDD20"/>
    <mergeCell ref="LDE20:LDG20"/>
    <mergeCell ref="LDH20:LDJ20"/>
    <mergeCell ref="LDK20:LDM20"/>
    <mergeCell ref="LCJ20:LCL20"/>
    <mergeCell ref="LCM20:LCO20"/>
    <mergeCell ref="LCP20:LCR20"/>
    <mergeCell ref="LCS20:LCU20"/>
    <mergeCell ref="LCV20:LCX20"/>
    <mergeCell ref="LGK20:LGM20"/>
    <mergeCell ref="LGN20:LGP20"/>
    <mergeCell ref="LGQ20:LGS20"/>
    <mergeCell ref="LGT20:LGV20"/>
    <mergeCell ref="LGW20:LGY20"/>
    <mergeCell ref="LFV20:LFX20"/>
    <mergeCell ref="LFY20:LGA20"/>
    <mergeCell ref="LGB20:LGD20"/>
    <mergeCell ref="LGE20:LGG20"/>
    <mergeCell ref="LGH20:LGJ20"/>
    <mergeCell ref="LFG20:LFI20"/>
    <mergeCell ref="LFJ20:LFL20"/>
    <mergeCell ref="LFM20:LFO20"/>
    <mergeCell ref="LFP20:LFR20"/>
    <mergeCell ref="LFS20:LFU20"/>
    <mergeCell ref="LER20:LET20"/>
    <mergeCell ref="LEU20:LEW20"/>
    <mergeCell ref="LEX20:LEZ20"/>
    <mergeCell ref="LFA20:LFC20"/>
    <mergeCell ref="LFD20:LFF20"/>
    <mergeCell ref="LIS20:LIU20"/>
    <mergeCell ref="LIV20:LIX20"/>
    <mergeCell ref="LIY20:LJA20"/>
    <mergeCell ref="LJB20:LJD20"/>
    <mergeCell ref="LJE20:LJG20"/>
    <mergeCell ref="LID20:LIF20"/>
    <mergeCell ref="LIG20:LII20"/>
    <mergeCell ref="LIJ20:LIL20"/>
    <mergeCell ref="LIM20:LIO20"/>
    <mergeCell ref="LIP20:LIR20"/>
    <mergeCell ref="LHO20:LHQ20"/>
    <mergeCell ref="LHR20:LHT20"/>
    <mergeCell ref="LHU20:LHW20"/>
    <mergeCell ref="LHX20:LHZ20"/>
    <mergeCell ref="LIA20:LIC20"/>
    <mergeCell ref="LGZ20:LHB20"/>
    <mergeCell ref="LHC20:LHE20"/>
    <mergeCell ref="LHF20:LHH20"/>
    <mergeCell ref="LHI20:LHK20"/>
    <mergeCell ref="LHL20:LHN20"/>
    <mergeCell ref="LLA20:LLC20"/>
    <mergeCell ref="LLD20:LLF20"/>
    <mergeCell ref="LLG20:LLI20"/>
    <mergeCell ref="LLJ20:LLL20"/>
    <mergeCell ref="LLM20:LLO20"/>
    <mergeCell ref="LKL20:LKN20"/>
    <mergeCell ref="LKO20:LKQ20"/>
    <mergeCell ref="LKR20:LKT20"/>
    <mergeCell ref="LKU20:LKW20"/>
    <mergeCell ref="LKX20:LKZ20"/>
    <mergeCell ref="LJW20:LJY20"/>
    <mergeCell ref="LJZ20:LKB20"/>
    <mergeCell ref="LKC20:LKE20"/>
    <mergeCell ref="LKF20:LKH20"/>
    <mergeCell ref="LKI20:LKK20"/>
    <mergeCell ref="LJH20:LJJ20"/>
    <mergeCell ref="LJK20:LJM20"/>
    <mergeCell ref="LJN20:LJP20"/>
    <mergeCell ref="LJQ20:LJS20"/>
    <mergeCell ref="LJT20:LJV20"/>
    <mergeCell ref="LNI20:LNK20"/>
    <mergeCell ref="LNL20:LNN20"/>
    <mergeCell ref="LNO20:LNQ20"/>
    <mergeCell ref="LNR20:LNT20"/>
    <mergeCell ref="LNU20:LNW20"/>
    <mergeCell ref="LMT20:LMV20"/>
    <mergeCell ref="LMW20:LMY20"/>
    <mergeCell ref="LMZ20:LNB20"/>
    <mergeCell ref="LNC20:LNE20"/>
    <mergeCell ref="LNF20:LNH20"/>
    <mergeCell ref="LME20:LMG20"/>
    <mergeCell ref="LMH20:LMJ20"/>
    <mergeCell ref="LMK20:LMM20"/>
    <mergeCell ref="LMN20:LMP20"/>
    <mergeCell ref="LMQ20:LMS20"/>
    <mergeCell ref="LLP20:LLR20"/>
    <mergeCell ref="LLS20:LLU20"/>
    <mergeCell ref="LLV20:LLX20"/>
    <mergeCell ref="LLY20:LMA20"/>
    <mergeCell ref="LMB20:LMD20"/>
    <mergeCell ref="LPQ20:LPS20"/>
    <mergeCell ref="LPT20:LPV20"/>
    <mergeCell ref="LPW20:LPY20"/>
    <mergeCell ref="LPZ20:LQB20"/>
    <mergeCell ref="LQC20:LQE20"/>
    <mergeCell ref="LPB20:LPD20"/>
    <mergeCell ref="LPE20:LPG20"/>
    <mergeCell ref="LPH20:LPJ20"/>
    <mergeCell ref="LPK20:LPM20"/>
    <mergeCell ref="LPN20:LPP20"/>
    <mergeCell ref="LOM20:LOO20"/>
    <mergeCell ref="LOP20:LOR20"/>
    <mergeCell ref="LOS20:LOU20"/>
    <mergeCell ref="LOV20:LOX20"/>
    <mergeCell ref="LOY20:LPA20"/>
    <mergeCell ref="LNX20:LNZ20"/>
    <mergeCell ref="LOA20:LOC20"/>
    <mergeCell ref="LOD20:LOF20"/>
    <mergeCell ref="LOG20:LOI20"/>
    <mergeCell ref="LOJ20:LOL20"/>
    <mergeCell ref="LRY20:LSA20"/>
    <mergeCell ref="LSB20:LSD20"/>
    <mergeCell ref="LSE20:LSG20"/>
    <mergeCell ref="LSH20:LSJ20"/>
    <mergeCell ref="LSK20:LSM20"/>
    <mergeCell ref="LRJ20:LRL20"/>
    <mergeCell ref="LRM20:LRO20"/>
    <mergeCell ref="LRP20:LRR20"/>
    <mergeCell ref="LRS20:LRU20"/>
    <mergeCell ref="LRV20:LRX20"/>
    <mergeCell ref="LQU20:LQW20"/>
    <mergeCell ref="LQX20:LQZ20"/>
    <mergeCell ref="LRA20:LRC20"/>
    <mergeCell ref="LRD20:LRF20"/>
    <mergeCell ref="LRG20:LRI20"/>
    <mergeCell ref="LQF20:LQH20"/>
    <mergeCell ref="LQI20:LQK20"/>
    <mergeCell ref="LQL20:LQN20"/>
    <mergeCell ref="LQO20:LQQ20"/>
    <mergeCell ref="LQR20:LQT20"/>
    <mergeCell ref="LUG20:LUI20"/>
    <mergeCell ref="LUJ20:LUL20"/>
    <mergeCell ref="LUM20:LUO20"/>
    <mergeCell ref="LUP20:LUR20"/>
    <mergeCell ref="LUS20:LUU20"/>
    <mergeCell ref="LTR20:LTT20"/>
    <mergeCell ref="LTU20:LTW20"/>
    <mergeCell ref="LTX20:LTZ20"/>
    <mergeCell ref="LUA20:LUC20"/>
    <mergeCell ref="LUD20:LUF20"/>
    <mergeCell ref="LTC20:LTE20"/>
    <mergeCell ref="LTF20:LTH20"/>
    <mergeCell ref="LTI20:LTK20"/>
    <mergeCell ref="LTL20:LTN20"/>
    <mergeCell ref="LTO20:LTQ20"/>
    <mergeCell ref="LSN20:LSP20"/>
    <mergeCell ref="LSQ20:LSS20"/>
    <mergeCell ref="LST20:LSV20"/>
    <mergeCell ref="LSW20:LSY20"/>
    <mergeCell ref="LSZ20:LTB20"/>
    <mergeCell ref="LWO20:LWQ20"/>
    <mergeCell ref="LWR20:LWT20"/>
    <mergeCell ref="LWU20:LWW20"/>
    <mergeCell ref="LWX20:LWZ20"/>
    <mergeCell ref="LXA20:LXC20"/>
    <mergeCell ref="LVZ20:LWB20"/>
    <mergeCell ref="LWC20:LWE20"/>
    <mergeCell ref="LWF20:LWH20"/>
    <mergeCell ref="LWI20:LWK20"/>
    <mergeCell ref="LWL20:LWN20"/>
    <mergeCell ref="LVK20:LVM20"/>
    <mergeCell ref="LVN20:LVP20"/>
    <mergeCell ref="LVQ20:LVS20"/>
    <mergeCell ref="LVT20:LVV20"/>
    <mergeCell ref="LVW20:LVY20"/>
    <mergeCell ref="LUV20:LUX20"/>
    <mergeCell ref="LUY20:LVA20"/>
    <mergeCell ref="LVB20:LVD20"/>
    <mergeCell ref="LVE20:LVG20"/>
    <mergeCell ref="LVH20:LVJ20"/>
    <mergeCell ref="LYW20:LYY20"/>
    <mergeCell ref="LYZ20:LZB20"/>
    <mergeCell ref="LZC20:LZE20"/>
    <mergeCell ref="LZF20:LZH20"/>
    <mergeCell ref="LZI20:LZK20"/>
    <mergeCell ref="LYH20:LYJ20"/>
    <mergeCell ref="LYK20:LYM20"/>
    <mergeCell ref="LYN20:LYP20"/>
    <mergeCell ref="LYQ20:LYS20"/>
    <mergeCell ref="LYT20:LYV20"/>
    <mergeCell ref="LXS20:LXU20"/>
    <mergeCell ref="LXV20:LXX20"/>
    <mergeCell ref="LXY20:LYA20"/>
    <mergeCell ref="LYB20:LYD20"/>
    <mergeCell ref="LYE20:LYG20"/>
    <mergeCell ref="LXD20:LXF20"/>
    <mergeCell ref="LXG20:LXI20"/>
    <mergeCell ref="LXJ20:LXL20"/>
    <mergeCell ref="LXM20:LXO20"/>
    <mergeCell ref="LXP20:LXR20"/>
    <mergeCell ref="MBE20:MBG20"/>
    <mergeCell ref="MBH20:MBJ20"/>
    <mergeCell ref="MBK20:MBM20"/>
    <mergeCell ref="MBN20:MBP20"/>
    <mergeCell ref="MBQ20:MBS20"/>
    <mergeCell ref="MAP20:MAR20"/>
    <mergeCell ref="MAS20:MAU20"/>
    <mergeCell ref="MAV20:MAX20"/>
    <mergeCell ref="MAY20:MBA20"/>
    <mergeCell ref="MBB20:MBD20"/>
    <mergeCell ref="MAA20:MAC20"/>
    <mergeCell ref="MAD20:MAF20"/>
    <mergeCell ref="MAG20:MAI20"/>
    <mergeCell ref="MAJ20:MAL20"/>
    <mergeCell ref="MAM20:MAO20"/>
    <mergeCell ref="LZL20:LZN20"/>
    <mergeCell ref="LZO20:LZQ20"/>
    <mergeCell ref="LZR20:LZT20"/>
    <mergeCell ref="LZU20:LZW20"/>
    <mergeCell ref="LZX20:LZZ20"/>
    <mergeCell ref="MDM20:MDO20"/>
    <mergeCell ref="MDP20:MDR20"/>
    <mergeCell ref="MDS20:MDU20"/>
    <mergeCell ref="MDV20:MDX20"/>
    <mergeCell ref="MDY20:MEA20"/>
    <mergeCell ref="MCX20:MCZ20"/>
    <mergeCell ref="MDA20:MDC20"/>
    <mergeCell ref="MDD20:MDF20"/>
    <mergeCell ref="MDG20:MDI20"/>
    <mergeCell ref="MDJ20:MDL20"/>
    <mergeCell ref="MCI20:MCK20"/>
    <mergeCell ref="MCL20:MCN20"/>
    <mergeCell ref="MCO20:MCQ20"/>
    <mergeCell ref="MCR20:MCT20"/>
    <mergeCell ref="MCU20:MCW20"/>
    <mergeCell ref="MBT20:MBV20"/>
    <mergeCell ref="MBW20:MBY20"/>
    <mergeCell ref="MBZ20:MCB20"/>
    <mergeCell ref="MCC20:MCE20"/>
    <mergeCell ref="MCF20:MCH20"/>
    <mergeCell ref="MFU20:MFW20"/>
    <mergeCell ref="MFX20:MFZ20"/>
    <mergeCell ref="MGA20:MGC20"/>
    <mergeCell ref="MGD20:MGF20"/>
    <mergeCell ref="MGG20:MGI20"/>
    <mergeCell ref="MFF20:MFH20"/>
    <mergeCell ref="MFI20:MFK20"/>
    <mergeCell ref="MFL20:MFN20"/>
    <mergeCell ref="MFO20:MFQ20"/>
    <mergeCell ref="MFR20:MFT20"/>
    <mergeCell ref="MEQ20:MES20"/>
    <mergeCell ref="MET20:MEV20"/>
    <mergeCell ref="MEW20:MEY20"/>
    <mergeCell ref="MEZ20:MFB20"/>
    <mergeCell ref="MFC20:MFE20"/>
    <mergeCell ref="MEB20:MED20"/>
    <mergeCell ref="MEE20:MEG20"/>
    <mergeCell ref="MEH20:MEJ20"/>
    <mergeCell ref="MEK20:MEM20"/>
    <mergeCell ref="MEN20:MEP20"/>
    <mergeCell ref="MIC20:MIE20"/>
    <mergeCell ref="MIF20:MIH20"/>
    <mergeCell ref="MII20:MIK20"/>
    <mergeCell ref="MIL20:MIN20"/>
    <mergeCell ref="MIO20:MIQ20"/>
    <mergeCell ref="MHN20:MHP20"/>
    <mergeCell ref="MHQ20:MHS20"/>
    <mergeCell ref="MHT20:MHV20"/>
    <mergeCell ref="MHW20:MHY20"/>
    <mergeCell ref="MHZ20:MIB20"/>
    <mergeCell ref="MGY20:MHA20"/>
    <mergeCell ref="MHB20:MHD20"/>
    <mergeCell ref="MHE20:MHG20"/>
    <mergeCell ref="MHH20:MHJ20"/>
    <mergeCell ref="MHK20:MHM20"/>
    <mergeCell ref="MGJ20:MGL20"/>
    <mergeCell ref="MGM20:MGO20"/>
    <mergeCell ref="MGP20:MGR20"/>
    <mergeCell ref="MGS20:MGU20"/>
    <mergeCell ref="MGV20:MGX20"/>
    <mergeCell ref="MKK20:MKM20"/>
    <mergeCell ref="MKN20:MKP20"/>
    <mergeCell ref="MKQ20:MKS20"/>
    <mergeCell ref="MKT20:MKV20"/>
    <mergeCell ref="MKW20:MKY20"/>
    <mergeCell ref="MJV20:MJX20"/>
    <mergeCell ref="MJY20:MKA20"/>
    <mergeCell ref="MKB20:MKD20"/>
    <mergeCell ref="MKE20:MKG20"/>
    <mergeCell ref="MKH20:MKJ20"/>
    <mergeCell ref="MJG20:MJI20"/>
    <mergeCell ref="MJJ20:MJL20"/>
    <mergeCell ref="MJM20:MJO20"/>
    <mergeCell ref="MJP20:MJR20"/>
    <mergeCell ref="MJS20:MJU20"/>
    <mergeCell ref="MIR20:MIT20"/>
    <mergeCell ref="MIU20:MIW20"/>
    <mergeCell ref="MIX20:MIZ20"/>
    <mergeCell ref="MJA20:MJC20"/>
    <mergeCell ref="MJD20:MJF20"/>
    <mergeCell ref="MMS20:MMU20"/>
    <mergeCell ref="MMV20:MMX20"/>
    <mergeCell ref="MMY20:MNA20"/>
    <mergeCell ref="MNB20:MND20"/>
    <mergeCell ref="MNE20:MNG20"/>
    <mergeCell ref="MMD20:MMF20"/>
    <mergeCell ref="MMG20:MMI20"/>
    <mergeCell ref="MMJ20:MML20"/>
    <mergeCell ref="MMM20:MMO20"/>
    <mergeCell ref="MMP20:MMR20"/>
    <mergeCell ref="MLO20:MLQ20"/>
    <mergeCell ref="MLR20:MLT20"/>
    <mergeCell ref="MLU20:MLW20"/>
    <mergeCell ref="MLX20:MLZ20"/>
    <mergeCell ref="MMA20:MMC20"/>
    <mergeCell ref="MKZ20:MLB20"/>
    <mergeCell ref="MLC20:MLE20"/>
    <mergeCell ref="MLF20:MLH20"/>
    <mergeCell ref="MLI20:MLK20"/>
    <mergeCell ref="MLL20:MLN20"/>
    <mergeCell ref="MPA20:MPC20"/>
    <mergeCell ref="MPD20:MPF20"/>
    <mergeCell ref="MPG20:MPI20"/>
    <mergeCell ref="MPJ20:MPL20"/>
    <mergeCell ref="MPM20:MPO20"/>
    <mergeCell ref="MOL20:MON20"/>
    <mergeCell ref="MOO20:MOQ20"/>
    <mergeCell ref="MOR20:MOT20"/>
    <mergeCell ref="MOU20:MOW20"/>
    <mergeCell ref="MOX20:MOZ20"/>
    <mergeCell ref="MNW20:MNY20"/>
    <mergeCell ref="MNZ20:MOB20"/>
    <mergeCell ref="MOC20:MOE20"/>
    <mergeCell ref="MOF20:MOH20"/>
    <mergeCell ref="MOI20:MOK20"/>
    <mergeCell ref="MNH20:MNJ20"/>
    <mergeCell ref="MNK20:MNM20"/>
    <mergeCell ref="MNN20:MNP20"/>
    <mergeCell ref="MNQ20:MNS20"/>
    <mergeCell ref="MNT20:MNV20"/>
    <mergeCell ref="MRI20:MRK20"/>
    <mergeCell ref="MRL20:MRN20"/>
    <mergeCell ref="MRO20:MRQ20"/>
    <mergeCell ref="MRR20:MRT20"/>
    <mergeCell ref="MRU20:MRW20"/>
    <mergeCell ref="MQT20:MQV20"/>
    <mergeCell ref="MQW20:MQY20"/>
    <mergeCell ref="MQZ20:MRB20"/>
    <mergeCell ref="MRC20:MRE20"/>
    <mergeCell ref="MRF20:MRH20"/>
    <mergeCell ref="MQE20:MQG20"/>
    <mergeCell ref="MQH20:MQJ20"/>
    <mergeCell ref="MQK20:MQM20"/>
    <mergeCell ref="MQN20:MQP20"/>
    <mergeCell ref="MQQ20:MQS20"/>
    <mergeCell ref="MPP20:MPR20"/>
    <mergeCell ref="MPS20:MPU20"/>
    <mergeCell ref="MPV20:MPX20"/>
    <mergeCell ref="MPY20:MQA20"/>
    <mergeCell ref="MQB20:MQD20"/>
    <mergeCell ref="MTQ20:MTS20"/>
    <mergeCell ref="MTT20:MTV20"/>
    <mergeCell ref="MTW20:MTY20"/>
    <mergeCell ref="MTZ20:MUB20"/>
    <mergeCell ref="MUC20:MUE20"/>
    <mergeCell ref="MTB20:MTD20"/>
    <mergeCell ref="MTE20:MTG20"/>
    <mergeCell ref="MTH20:MTJ20"/>
    <mergeCell ref="MTK20:MTM20"/>
    <mergeCell ref="MTN20:MTP20"/>
    <mergeCell ref="MSM20:MSO20"/>
    <mergeCell ref="MSP20:MSR20"/>
    <mergeCell ref="MSS20:MSU20"/>
    <mergeCell ref="MSV20:MSX20"/>
    <mergeCell ref="MSY20:MTA20"/>
    <mergeCell ref="MRX20:MRZ20"/>
    <mergeCell ref="MSA20:MSC20"/>
    <mergeCell ref="MSD20:MSF20"/>
    <mergeCell ref="MSG20:MSI20"/>
    <mergeCell ref="MSJ20:MSL20"/>
    <mergeCell ref="MVY20:MWA20"/>
    <mergeCell ref="MWB20:MWD20"/>
    <mergeCell ref="MWE20:MWG20"/>
    <mergeCell ref="MWH20:MWJ20"/>
    <mergeCell ref="MWK20:MWM20"/>
    <mergeCell ref="MVJ20:MVL20"/>
    <mergeCell ref="MVM20:MVO20"/>
    <mergeCell ref="MVP20:MVR20"/>
    <mergeCell ref="MVS20:MVU20"/>
    <mergeCell ref="MVV20:MVX20"/>
    <mergeCell ref="MUU20:MUW20"/>
    <mergeCell ref="MUX20:MUZ20"/>
    <mergeCell ref="MVA20:MVC20"/>
    <mergeCell ref="MVD20:MVF20"/>
    <mergeCell ref="MVG20:MVI20"/>
    <mergeCell ref="MUF20:MUH20"/>
    <mergeCell ref="MUI20:MUK20"/>
    <mergeCell ref="MUL20:MUN20"/>
    <mergeCell ref="MUO20:MUQ20"/>
    <mergeCell ref="MUR20:MUT20"/>
    <mergeCell ref="MYG20:MYI20"/>
    <mergeCell ref="MYJ20:MYL20"/>
    <mergeCell ref="MYM20:MYO20"/>
    <mergeCell ref="MYP20:MYR20"/>
    <mergeCell ref="MYS20:MYU20"/>
    <mergeCell ref="MXR20:MXT20"/>
    <mergeCell ref="MXU20:MXW20"/>
    <mergeCell ref="MXX20:MXZ20"/>
    <mergeCell ref="MYA20:MYC20"/>
    <mergeCell ref="MYD20:MYF20"/>
    <mergeCell ref="MXC20:MXE20"/>
    <mergeCell ref="MXF20:MXH20"/>
    <mergeCell ref="MXI20:MXK20"/>
    <mergeCell ref="MXL20:MXN20"/>
    <mergeCell ref="MXO20:MXQ20"/>
    <mergeCell ref="MWN20:MWP20"/>
    <mergeCell ref="MWQ20:MWS20"/>
    <mergeCell ref="MWT20:MWV20"/>
    <mergeCell ref="MWW20:MWY20"/>
    <mergeCell ref="MWZ20:MXB20"/>
    <mergeCell ref="NAO20:NAQ20"/>
    <mergeCell ref="NAR20:NAT20"/>
    <mergeCell ref="NAU20:NAW20"/>
    <mergeCell ref="NAX20:NAZ20"/>
    <mergeCell ref="NBA20:NBC20"/>
    <mergeCell ref="MZZ20:NAB20"/>
    <mergeCell ref="NAC20:NAE20"/>
    <mergeCell ref="NAF20:NAH20"/>
    <mergeCell ref="NAI20:NAK20"/>
    <mergeCell ref="NAL20:NAN20"/>
    <mergeCell ref="MZK20:MZM20"/>
    <mergeCell ref="MZN20:MZP20"/>
    <mergeCell ref="MZQ20:MZS20"/>
    <mergeCell ref="MZT20:MZV20"/>
    <mergeCell ref="MZW20:MZY20"/>
    <mergeCell ref="MYV20:MYX20"/>
    <mergeCell ref="MYY20:MZA20"/>
    <mergeCell ref="MZB20:MZD20"/>
    <mergeCell ref="MZE20:MZG20"/>
    <mergeCell ref="MZH20:MZJ20"/>
    <mergeCell ref="NCW20:NCY20"/>
    <mergeCell ref="NCZ20:NDB20"/>
    <mergeCell ref="NDC20:NDE20"/>
    <mergeCell ref="NDF20:NDH20"/>
    <mergeCell ref="NDI20:NDK20"/>
    <mergeCell ref="NCH20:NCJ20"/>
    <mergeCell ref="NCK20:NCM20"/>
    <mergeCell ref="NCN20:NCP20"/>
    <mergeCell ref="NCQ20:NCS20"/>
    <mergeCell ref="NCT20:NCV20"/>
    <mergeCell ref="NBS20:NBU20"/>
    <mergeCell ref="NBV20:NBX20"/>
    <mergeCell ref="NBY20:NCA20"/>
    <mergeCell ref="NCB20:NCD20"/>
    <mergeCell ref="NCE20:NCG20"/>
    <mergeCell ref="NBD20:NBF20"/>
    <mergeCell ref="NBG20:NBI20"/>
    <mergeCell ref="NBJ20:NBL20"/>
    <mergeCell ref="NBM20:NBO20"/>
    <mergeCell ref="NBP20:NBR20"/>
    <mergeCell ref="NFE20:NFG20"/>
    <mergeCell ref="NFH20:NFJ20"/>
    <mergeCell ref="NFK20:NFM20"/>
    <mergeCell ref="NFN20:NFP20"/>
    <mergeCell ref="NFQ20:NFS20"/>
    <mergeCell ref="NEP20:NER20"/>
    <mergeCell ref="NES20:NEU20"/>
    <mergeCell ref="NEV20:NEX20"/>
    <mergeCell ref="NEY20:NFA20"/>
    <mergeCell ref="NFB20:NFD20"/>
    <mergeCell ref="NEA20:NEC20"/>
    <mergeCell ref="NED20:NEF20"/>
    <mergeCell ref="NEG20:NEI20"/>
    <mergeCell ref="NEJ20:NEL20"/>
    <mergeCell ref="NEM20:NEO20"/>
    <mergeCell ref="NDL20:NDN20"/>
    <mergeCell ref="NDO20:NDQ20"/>
    <mergeCell ref="NDR20:NDT20"/>
    <mergeCell ref="NDU20:NDW20"/>
    <mergeCell ref="NDX20:NDZ20"/>
    <mergeCell ref="NHM20:NHO20"/>
    <mergeCell ref="NHP20:NHR20"/>
    <mergeCell ref="NHS20:NHU20"/>
    <mergeCell ref="NHV20:NHX20"/>
    <mergeCell ref="NHY20:NIA20"/>
    <mergeCell ref="NGX20:NGZ20"/>
    <mergeCell ref="NHA20:NHC20"/>
    <mergeCell ref="NHD20:NHF20"/>
    <mergeCell ref="NHG20:NHI20"/>
    <mergeCell ref="NHJ20:NHL20"/>
    <mergeCell ref="NGI20:NGK20"/>
    <mergeCell ref="NGL20:NGN20"/>
    <mergeCell ref="NGO20:NGQ20"/>
    <mergeCell ref="NGR20:NGT20"/>
    <mergeCell ref="NGU20:NGW20"/>
    <mergeCell ref="NFT20:NFV20"/>
    <mergeCell ref="NFW20:NFY20"/>
    <mergeCell ref="NFZ20:NGB20"/>
    <mergeCell ref="NGC20:NGE20"/>
    <mergeCell ref="NGF20:NGH20"/>
    <mergeCell ref="NJU20:NJW20"/>
    <mergeCell ref="NJX20:NJZ20"/>
    <mergeCell ref="NKA20:NKC20"/>
    <mergeCell ref="NKD20:NKF20"/>
    <mergeCell ref="NKG20:NKI20"/>
    <mergeCell ref="NJF20:NJH20"/>
    <mergeCell ref="NJI20:NJK20"/>
    <mergeCell ref="NJL20:NJN20"/>
    <mergeCell ref="NJO20:NJQ20"/>
    <mergeCell ref="NJR20:NJT20"/>
    <mergeCell ref="NIQ20:NIS20"/>
    <mergeCell ref="NIT20:NIV20"/>
    <mergeCell ref="NIW20:NIY20"/>
    <mergeCell ref="NIZ20:NJB20"/>
    <mergeCell ref="NJC20:NJE20"/>
    <mergeCell ref="NIB20:NID20"/>
    <mergeCell ref="NIE20:NIG20"/>
    <mergeCell ref="NIH20:NIJ20"/>
    <mergeCell ref="NIK20:NIM20"/>
    <mergeCell ref="NIN20:NIP20"/>
    <mergeCell ref="NMC20:NME20"/>
    <mergeCell ref="NMF20:NMH20"/>
    <mergeCell ref="NMI20:NMK20"/>
    <mergeCell ref="NML20:NMN20"/>
    <mergeCell ref="NMO20:NMQ20"/>
    <mergeCell ref="NLN20:NLP20"/>
    <mergeCell ref="NLQ20:NLS20"/>
    <mergeCell ref="NLT20:NLV20"/>
    <mergeCell ref="NLW20:NLY20"/>
    <mergeCell ref="NLZ20:NMB20"/>
    <mergeCell ref="NKY20:NLA20"/>
    <mergeCell ref="NLB20:NLD20"/>
    <mergeCell ref="NLE20:NLG20"/>
    <mergeCell ref="NLH20:NLJ20"/>
    <mergeCell ref="NLK20:NLM20"/>
    <mergeCell ref="NKJ20:NKL20"/>
    <mergeCell ref="NKM20:NKO20"/>
    <mergeCell ref="NKP20:NKR20"/>
    <mergeCell ref="NKS20:NKU20"/>
    <mergeCell ref="NKV20:NKX20"/>
    <mergeCell ref="NOK20:NOM20"/>
    <mergeCell ref="NON20:NOP20"/>
    <mergeCell ref="NOQ20:NOS20"/>
    <mergeCell ref="NOT20:NOV20"/>
    <mergeCell ref="NOW20:NOY20"/>
    <mergeCell ref="NNV20:NNX20"/>
    <mergeCell ref="NNY20:NOA20"/>
    <mergeCell ref="NOB20:NOD20"/>
    <mergeCell ref="NOE20:NOG20"/>
    <mergeCell ref="NOH20:NOJ20"/>
    <mergeCell ref="NNG20:NNI20"/>
    <mergeCell ref="NNJ20:NNL20"/>
    <mergeCell ref="NNM20:NNO20"/>
    <mergeCell ref="NNP20:NNR20"/>
    <mergeCell ref="NNS20:NNU20"/>
    <mergeCell ref="NMR20:NMT20"/>
    <mergeCell ref="NMU20:NMW20"/>
    <mergeCell ref="NMX20:NMZ20"/>
    <mergeCell ref="NNA20:NNC20"/>
    <mergeCell ref="NND20:NNF20"/>
    <mergeCell ref="NQS20:NQU20"/>
    <mergeCell ref="NQV20:NQX20"/>
    <mergeCell ref="NQY20:NRA20"/>
    <mergeCell ref="NRB20:NRD20"/>
    <mergeCell ref="NRE20:NRG20"/>
    <mergeCell ref="NQD20:NQF20"/>
    <mergeCell ref="NQG20:NQI20"/>
    <mergeCell ref="NQJ20:NQL20"/>
    <mergeCell ref="NQM20:NQO20"/>
    <mergeCell ref="NQP20:NQR20"/>
    <mergeCell ref="NPO20:NPQ20"/>
    <mergeCell ref="NPR20:NPT20"/>
    <mergeCell ref="NPU20:NPW20"/>
    <mergeCell ref="NPX20:NPZ20"/>
    <mergeCell ref="NQA20:NQC20"/>
    <mergeCell ref="NOZ20:NPB20"/>
    <mergeCell ref="NPC20:NPE20"/>
    <mergeCell ref="NPF20:NPH20"/>
    <mergeCell ref="NPI20:NPK20"/>
    <mergeCell ref="NPL20:NPN20"/>
    <mergeCell ref="NTA20:NTC20"/>
    <mergeCell ref="NTD20:NTF20"/>
    <mergeCell ref="NTG20:NTI20"/>
    <mergeCell ref="NTJ20:NTL20"/>
    <mergeCell ref="NTM20:NTO20"/>
    <mergeCell ref="NSL20:NSN20"/>
    <mergeCell ref="NSO20:NSQ20"/>
    <mergeCell ref="NSR20:NST20"/>
    <mergeCell ref="NSU20:NSW20"/>
    <mergeCell ref="NSX20:NSZ20"/>
    <mergeCell ref="NRW20:NRY20"/>
    <mergeCell ref="NRZ20:NSB20"/>
    <mergeCell ref="NSC20:NSE20"/>
    <mergeCell ref="NSF20:NSH20"/>
    <mergeCell ref="NSI20:NSK20"/>
    <mergeCell ref="NRH20:NRJ20"/>
    <mergeCell ref="NRK20:NRM20"/>
    <mergeCell ref="NRN20:NRP20"/>
    <mergeCell ref="NRQ20:NRS20"/>
    <mergeCell ref="NRT20:NRV20"/>
    <mergeCell ref="NVI20:NVK20"/>
    <mergeCell ref="NVL20:NVN20"/>
    <mergeCell ref="NVO20:NVQ20"/>
    <mergeCell ref="NVR20:NVT20"/>
    <mergeCell ref="NVU20:NVW20"/>
    <mergeCell ref="NUT20:NUV20"/>
    <mergeCell ref="NUW20:NUY20"/>
    <mergeCell ref="NUZ20:NVB20"/>
    <mergeCell ref="NVC20:NVE20"/>
    <mergeCell ref="NVF20:NVH20"/>
    <mergeCell ref="NUE20:NUG20"/>
    <mergeCell ref="NUH20:NUJ20"/>
    <mergeCell ref="NUK20:NUM20"/>
    <mergeCell ref="NUN20:NUP20"/>
    <mergeCell ref="NUQ20:NUS20"/>
    <mergeCell ref="NTP20:NTR20"/>
    <mergeCell ref="NTS20:NTU20"/>
    <mergeCell ref="NTV20:NTX20"/>
    <mergeCell ref="NTY20:NUA20"/>
    <mergeCell ref="NUB20:NUD20"/>
    <mergeCell ref="NXQ20:NXS20"/>
    <mergeCell ref="NXT20:NXV20"/>
    <mergeCell ref="NXW20:NXY20"/>
    <mergeCell ref="NXZ20:NYB20"/>
    <mergeCell ref="NYC20:NYE20"/>
    <mergeCell ref="NXB20:NXD20"/>
    <mergeCell ref="NXE20:NXG20"/>
    <mergeCell ref="NXH20:NXJ20"/>
    <mergeCell ref="NXK20:NXM20"/>
    <mergeCell ref="NXN20:NXP20"/>
    <mergeCell ref="NWM20:NWO20"/>
    <mergeCell ref="NWP20:NWR20"/>
    <mergeCell ref="NWS20:NWU20"/>
    <mergeCell ref="NWV20:NWX20"/>
    <mergeCell ref="NWY20:NXA20"/>
    <mergeCell ref="NVX20:NVZ20"/>
    <mergeCell ref="NWA20:NWC20"/>
    <mergeCell ref="NWD20:NWF20"/>
    <mergeCell ref="NWG20:NWI20"/>
    <mergeCell ref="NWJ20:NWL20"/>
    <mergeCell ref="NZY20:OAA20"/>
    <mergeCell ref="OAB20:OAD20"/>
    <mergeCell ref="OAE20:OAG20"/>
    <mergeCell ref="OAH20:OAJ20"/>
    <mergeCell ref="OAK20:OAM20"/>
    <mergeCell ref="NZJ20:NZL20"/>
    <mergeCell ref="NZM20:NZO20"/>
    <mergeCell ref="NZP20:NZR20"/>
    <mergeCell ref="NZS20:NZU20"/>
    <mergeCell ref="NZV20:NZX20"/>
    <mergeCell ref="NYU20:NYW20"/>
    <mergeCell ref="NYX20:NYZ20"/>
    <mergeCell ref="NZA20:NZC20"/>
    <mergeCell ref="NZD20:NZF20"/>
    <mergeCell ref="NZG20:NZI20"/>
    <mergeCell ref="NYF20:NYH20"/>
    <mergeCell ref="NYI20:NYK20"/>
    <mergeCell ref="NYL20:NYN20"/>
    <mergeCell ref="NYO20:NYQ20"/>
    <mergeCell ref="NYR20:NYT20"/>
    <mergeCell ref="OCG20:OCI20"/>
    <mergeCell ref="OCJ20:OCL20"/>
    <mergeCell ref="OCM20:OCO20"/>
    <mergeCell ref="OCP20:OCR20"/>
    <mergeCell ref="OCS20:OCU20"/>
    <mergeCell ref="OBR20:OBT20"/>
    <mergeCell ref="OBU20:OBW20"/>
    <mergeCell ref="OBX20:OBZ20"/>
    <mergeCell ref="OCA20:OCC20"/>
    <mergeCell ref="OCD20:OCF20"/>
    <mergeCell ref="OBC20:OBE20"/>
    <mergeCell ref="OBF20:OBH20"/>
    <mergeCell ref="OBI20:OBK20"/>
    <mergeCell ref="OBL20:OBN20"/>
    <mergeCell ref="OBO20:OBQ20"/>
    <mergeCell ref="OAN20:OAP20"/>
    <mergeCell ref="OAQ20:OAS20"/>
    <mergeCell ref="OAT20:OAV20"/>
    <mergeCell ref="OAW20:OAY20"/>
    <mergeCell ref="OAZ20:OBB20"/>
    <mergeCell ref="OEO20:OEQ20"/>
    <mergeCell ref="OER20:OET20"/>
    <mergeCell ref="OEU20:OEW20"/>
    <mergeCell ref="OEX20:OEZ20"/>
    <mergeCell ref="OFA20:OFC20"/>
    <mergeCell ref="ODZ20:OEB20"/>
    <mergeCell ref="OEC20:OEE20"/>
    <mergeCell ref="OEF20:OEH20"/>
    <mergeCell ref="OEI20:OEK20"/>
    <mergeCell ref="OEL20:OEN20"/>
    <mergeCell ref="ODK20:ODM20"/>
    <mergeCell ref="ODN20:ODP20"/>
    <mergeCell ref="ODQ20:ODS20"/>
    <mergeCell ref="ODT20:ODV20"/>
    <mergeCell ref="ODW20:ODY20"/>
    <mergeCell ref="OCV20:OCX20"/>
    <mergeCell ref="OCY20:ODA20"/>
    <mergeCell ref="ODB20:ODD20"/>
    <mergeCell ref="ODE20:ODG20"/>
    <mergeCell ref="ODH20:ODJ20"/>
    <mergeCell ref="OGW20:OGY20"/>
    <mergeCell ref="OGZ20:OHB20"/>
    <mergeCell ref="OHC20:OHE20"/>
    <mergeCell ref="OHF20:OHH20"/>
    <mergeCell ref="OHI20:OHK20"/>
    <mergeCell ref="OGH20:OGJ20"/>
    <mergeCell ref="OGK20:OGM20"/>
    <mergeCell ref="OGN20:OGP20"/>
    <mergeCell ref="OGQ20:OGS20"/>
    <mergeCell ref="OGT20:OGV20"/>
    <mergeCell ref="OFS20:OFU20"/>
    <mergeCell ref="OFV20:OFX20"/>
    <mergeCell ref="OFY20:OGA20"/>
    <mergeCell ref="OGB20:OGD20"/>
    <mergeCell ref="OGE20:OGG20"/>
    <mergeCell ref="OFD20:OFF20"/>
    <mergeCell ref="OFG20:OFI20"/>
    <mergeCell ref="OFJ20:OFL20"/>
    <mergeCell ref="OFM20:OFO20"/>
    <mergeCell ref="OFP20:OFR20"/>
    <mergeCell ref="OJE20:OJG20"/>
    <mergeCell ref="OJH20:OJJ20"/>
    <mergeCell ref="OJK20:OJM20"/>
    <mergeCell ref="OJN20:OJP20"/>
    <mergeCell ref="OJQ20:OJS20"/>
    <mergeCell ref="OIP20:OIR20"/>
    <mergeCell ref="OIS20:OIU20"/>
    <mergeCell ref="OIV20:OIX20"/>
    <mergeCell ref="OIY20:OJA20"/>
    <mergeCell ref="OJB20:OJD20"/>
    <mergeCell ref="OIA20:OIC20"/>
    <mergeCell ref="OID20:OIF20"/>
    <mergeCell ref="OIG20:OII20"/>
    <mergeCell ref="OIJ20:OIL20"/>
    <mergeCell ref="OIM20:OIO20"/>
    <mergeCell ref="OHL20:OHN20"/>
    <mergeCell ref="OHO20:OHQ20"/>
    <mergeCell ref="OHR20:OHT20"/>
    <mergeCell ref="OHU20:OHW20"/>
    <mergeCell ref="OHX20:OHZ20"/>
    <mergeCell ref="OLM20:OLO20"/>
    <mergeCell ref="OLP20:OLR20"/>
    <mergeCell ref="OLS20:OLU20"/>
    <mergeCell ref="OLV20:OLX20"/>
    <mergeCell ref="OLY20:OMA20"/>
    <mergeCell ref="OKX20:OKZ20"/>
    <mergeCell ref="OLA20:OLC20"/>
    <mergeCell ref="OLD20:OLF20"/>
    <mergeCell ref="OLG20:OLI20"/>
    <mergeCell ref="OLJ20:OLL20"/>
    <mergeCell ref="OKI20:OKK20"/>
    <mergeCell ref="OKL20:OKN20"/>
    <mergeCell ref="OKO20:OKQ20"/>
    <mergeCell ref="OKR20:OKT20"/>
    <mergeCell ref="OKU20:OKW20"/>
    <mergeCell ref="OJT20:OJV20"/>
    <mergeCell ref="OJW20:OJY20"/>
    <mergeCell ref="OJZ20:OKB20"/>
    <mergeCell ref="OKC20:OKE20"/>
    <mergeCell ref="OKF20:OKH20"/>
    <mergeCell ref="ONU20:ONW20"/>
    <mergeCell ref="ONX20:ONZ20"/>
    <mergeCell ref="OOA20:OOC20"/>
    <mergeCell ref="OOD20:OOF20"/>
    <mergeCell ref="OOG20:OOI20"/>
    <mergeCell ref="ONF20:ONH20"/>
    <mergeCell ref="ONI20:ONK20"/>
    <mergeCell ref="ONL20:ONN20"/>
    <mergeCell ref="ONO20:ONQ20"/>
    <mergeCell ref="ONR20:ONT20"/>
    <mergeCell ref="OMQ20:OMS20"/>
    <mergeCell ref="OMT20:OMV20"/>
    <mergeCell ref="OMW20:OMY20"/>
    <mergeCell ref="OMZ20:ONB20"/>
    <mergeCell ref="ONC20:ONE20"/>
    <mergeCell ref="OMB20:OMD20"/>
    <mergeCell ref="OME20:OMG20"/>
    <mergeCell ref="OMH20:OMJ20"/>
    <mergeCell ref="OMK20:OMM20"/>
    <mergeCell ref="OMN20:OMP20"/>
    <mergeCell ref="OQC20:OQE20"/>
    <mergeCell ref="OQF20:OQH20"/>
    <mergeCell ref="OQI20:OQK20"/>
    <mergeCell ref="OQL20:OQN20"/>
    <mergeCell ref="OQO20:OQQ20"/>
    <mergeCell ref="OPN20:OPP20"/>
    <mergeCell ref="OPQ20:OPS20"/>
    <mergeCell ref="OPT20:OPV20"/>
    <mergeCell ref="OPW20:OPY20"/>
    <mergeCell ref="OPZ20:OQB20"/>
    <mergeCell ref="OOY20:OPA20"/>
    <mergeCell ref="OPB20:OPD20"/>
    <mergeCell ref="OPE20:OPG20"/>
    <mergeCell ref="OPH20:OPJ20"/>
    <mergeCell ref="OPK20:OPM20"/>
    <mergeCell ref="OOJ20:OOL20"/>
    <mergeCell ref="OOM20:OOO20"/>
    <mergeCell ref="OOP20:OOR20"/>
    <mergeCell ref="OOS20:OOU20"/>
    <mergeCell ref="OOV20:OOX20"/>
    <mergeCell ref="OSK20:OSM20"/>
    <mergeCell ref="OSN20:OSP20"/>
    <mergeCell ref="OSQ20:OSS20"/>
    <mergeCell ref="OST20:OSV20"/>
    <mergeCell ref="OSW20:OSY20"/>
    <mergeCell ref="ORV20:ORX20"/>
    <mergeCell ref="ORY20:OSA20"/>
    <mergeCell ref="OSB20:OSD20"/>
    <mergeCell ref="OSE20:OSG20"/>
    <mergeCell ref="OSH20:OSJ20"/>
    <mergeCell ref="ORG20:ORI20"/>
    <mergeCell ref="ORJ20:ORL20"/>
    <mergeCell ref="ORM20:ORO20"/>
    <mergeCell ref="ORP20:ORR20"/>
    <mergeCell ref="ORS20:ORU20"/>
    <mergeCell ref="OQR20:OQT20"/>
    <mergeCell ref="OQU20:OQW20"/>
    <mergeCell ref="OQX20:OQZ20"/>
    <mergeCell ref="ORA20:ORC20"/>
    <mergeCell ref="ORD20:ORF20"/>
    <mergeCell ref="OUS20:OUU20"/>
    <mergeCell ref="OUV20:OUX20"/>
    <mergeCell ref="OUY20:OVA20"/>
    <mergeCell ref="OVB20:OVD20"/>
    <mergeCell ref="OVE20:OVG20"/>
    <mergeCell ref="OUD20:OUF20"/>
    <mergeCell ref="OUG20:OUI20"/>
    <mergeCell ref="OUJ20:OUL20"/>
    <mergeCell ref="OUM20:OUO20"/>
    <mergeCell ref="OUP20:OUR20"/>
    <mergeCell ref="OTO20:OTQ20"/>
    <mergeCell ref="OTR20:OTT20"/>
    <mergeCell ref="OTU20:OTW20"/>
    <mergeCell ref="OTX20:OTZ20"/>
    <mergeCell ref="OUA20:OUC20"/>
    <mergeCell ref="OSZ20:OTB20"/>
    <mergeCell ref="OTC20:OTE20"/>
    <mergeCell ref="OTF20:OTH20"/>
    <mergeCell ref="OTI20:OTK20"/>
    <mergeCell ref="OTL20:OTN20"/>
    <mergeCell ref="OXA20:OXC20"/>
    <mergeCell ref="OXD20:OXF20"/>
    <mergeCell ref="OXG20:OXI20"/>
    <mergeCell ref="OXJ20:OXL20"/>
    <mergeCell ref="OXM20:OXO20"/>
    <mergeCell ref="OWL20:OWN20"/>
    <mergeCell ref="OWO20:OWQ20"/>
    <mergeCell ref="OWR20:OWT20"/>
    <mergeCell ref="OWU20:OWW20"/>
    <mergeCell ref="OWX20:OWZ20"/>
    <mergeCell ref="OVW20:OVY20"/>
    <mergeCell ref="OVZ20:OWB20"/>
    <mergeCell ref="OWC20:OWE20"/>
    <mergeCell ref="OWF20:OWH20"/>
    <mergeCell ref="OWI20:OWK20"/>
    <mergeCell ref="OVH20:OVJ20"/>
    <mergeCell ref="OVK20:OVM20"/>
    <mergeCell ref="OVN20:OVP20"/>
    <mergeCell ref="OVQ20:OVS20"/>
    <mergeCell ref="OVT20:OVV20"/>
    <mergeCell ref="OZI20:OZK20"/>
    <mergeCell ref="OZL20:OZN20"/>
    <mergeCell ref="OZO20:OZQ20"/>
    <mergeCell ref="OZR20:OZT20"/>
    <mergeCell ref="OZU20:OZW20"/>
    <mergeCell ref="OYT20:OYV20"/>
    <mergeCell ref="OYW20:OYY20"/>
    <mergeCell ref="OYZ20:OZB20"/>
    <mergeCell ref="OZC20:OZE20"/>
    <mergeCell ref="OZF20:OZH20"/>
    <mergeCell ref="OYE20:OYG20"/>
    <mergeCell ref="OYH20:OYJ20"/>
    <mergeCell ref="OYK20:OYM20"/>
    <mergeCell ref="OYN20:OYP20"/>
    <mergeCell ref="OYQ20:OYS20"/>
    <mergeCell ref="OXP20:OXR20"/>
    <mergeCell ref="OXS20:OXU20"/>
    <mergeCell ref="OXV20:OXX20"/>
    <mergeCell ref="OXY20:OYA20"/>
    <mergeCell ref="OYB20:OYD20"/>
    <mergeCell ref="PBQ20:PBS20"/>
    <mergeCell ref="PBT20:PBV20"/>
    <mergeCell ref="PBW20:PBY20"/>
    <mergeCell ref="PBZ20:PCB20"/>
    <mergeCell ref="PCC20:PCE20"/>
    <mergeCell ref="PBB20:PBD20"/>
    <mergeCell ref="PBE20:PBG20"/>
    <mergeCell ref="PBH20:PBJ20"/>
    <mergeCell ref="PBK20:PBM20"/>
    <mergeCell ref="PBN20:PBP20"/>
    <mergeCell ref="PAM20:PAO20"/>
    <mergeCell ref="PAP20:PAR20"/>
    <mergeCell ref="PAS20:PAU20"/>
    <mergeCell ref="PAV20:PAX20"/>
    <mergeCell ref="PAY20:PBA20"/>
    <mergeCell ref="OZX20:OZZ20"/>
    <mergeCell ref="PAA20:PAC20"/>
    <mergeCell ref="PAD20:PAF20"/>
    <mergeCell ref="PAG20:PAI20"/>
    <mergeCell ref="PAJ20:PAL20"/>
    <mergeCell ref="PDY20:PEA20"/>
    <mergeCell ref="PEB20:PED20"/>
    <mergeCell ref="PEE20:PEG20"/>
    <mergeCell ref="PEH20:PEJ20"/>
    <mergeCell ref="PEK20:PEM20"/>
    <mergeCell ref="PDJ20:PDL20"/>
    <mergeCell ref="PDM20:PDO20"/>
    <mergeCell ref="PDP20:PDR20"/>
    <mergeCell ref="PDS20:PDU20"/>
    <mergeCell ref="PDV20:PDX20"/>
    <mergeCell ref="PCU20:PCW20"/>
    <mergeCell ref="PCX20:PCZ20"/>
    <mergeCell ref="PDA20:PDC20"/>
    <mergeCell ref="PDD20:PDF20"/>
    <mergeCell ref="PDG20:PDI20"/>
    <mergeCell ref="PCF20:PCH20"/>
    <mergeCell ref="PCI20:PCK20"/>
    <mergeCell ref="PCL20:PCN20"/>
    <mergeCell ref="PCO20:PCQ20"/>
    <mergeCell ref="PCR20:PCT20"/>
    <mergeCell ref="PGG20:PGI20"/>
    <mergeCell ref="PGJ20:PGL20"/>
    <mergeCell ref="PGM20:PGO20"/>
    <mergeCell ref="PGP20:PGR20"/>
    <mergeCell ref="PGS20:PGU20"/>
    <mergeCell ref="PFR20:PFT20"/>
    <mergeCell ref="PFU20:PFW20"/>
    <mergeCell ref="PFX20:PFZ20"/>
    <mergeCell ref="PGA20:PGC20"/>
    <mergeCell ref="PGD20:PGF20"/>
    <mergeCell ref="PFC20:PFE20"/>
    <mergeCell ref="PFF20:PFH20"/>
    <mergeCell ref="PFI20:PFK20"/>
    <mergeCell ref="PFL20:PFN20"/>
    <mergeCell ref="PFO20:PFQ20"/>
    <mergeCell ref="PEN20:PEP20"/>
    <mergeCell ref="PEQ20:PES20"/>
    <mergeCell ref="PET20:PEV20"/>
    <mergeCell ref="PEW20:PEY20"/>
    <mergeCell ref="PEZ20:PFB20"/>
    <mergeCell ref="PIO20:PIQ20"/>
    <mergeCell ref="PIR20:PIT20"/>
    <mergeCell ref="PIU20:PIW20"/>
    <mergeCell ref="PIX20:PIZ20"/>
    <mergeCell ref="PJA20:PJC20"/>
    <mergeCell ref="PHZ20:PIB20"/>
    <mergeCell ref="PIC20:PIE20"/>
    <mergeCell ref="PIF20:PIH20"/>
    <mergeCell ref="PII20:PIK20"/>
    <mergeCell ref="PIL20:PIN20"/>
    <mergeCell ref="PHK20:PHM20"/>
    <mergeCell ref="PHN20:PHP20"/>
    <mergeCell ref="PHQ20:PHS20"/>
    <mergeCell ref="PHT20:PHV20"/>
    <mergeCell ref="PHW20:PHY20"/>
    <mergeCell ref="PGV20:PGX20"/>
    <mergeCell ref="PGY20:PHA20"/>
    <mergeCell ref="PHB20:PHD20"/>
    <mergeCell ref="PHE20:PHG20"/>
    <mergeCell ref="PHH20:PHJ20"/>
    <mergeCell ref="PKW20:PKY20"/>
    <mergeCell ref="PKZ20:PLB20"/>
    <mergeCell ref="PLC20:PLE20"/>
    <mergeCell ref="PLF20:PLH20"/>
    <mergeCell ref="PLI20:PLK20"/>
    <mergeCell ref="PKH20:PKJ20"/>
    <mergeCell ref="PKK20:PKM20"/>
    <mergeCell ref="PKN20:PKP20"/>
    <mergeCell ref="PKQ20:PKS20"/>
    <mergeCell ref="PKT20:PKV20"/>
    <mergeCell ref="PJS20:PJU20"/>
    <mergeCell ref="PJV20:PJX20"/>
    <mergeCell ref="PJY20:PKA20"/>
    <mergeCell ref="PKB20:PKD20"/>
    <mergeCell ref="PKE20:PKG20"/>
    <mergeCell ref="PJD20:PJF20"/>
    <mergeCell ref="PJG20:PJI20"/>
    <mergeCell ref="PJJ20:PJL20"/>
    <mergeCell ref="PJM20:PJO20"/>
    <mergeCell ref="PJP20:PJR20"/>
    <mergeCell ref="PNE20:PNG20"/>
    <mergeCell ref="PNH20:PNJ20"/>
    <mergeCell ref="PNK20:PNM20"/>
    <mergeCell ref="PNN20:PNP20"/>
    <mergeCell ref="PNQ20:PNS20"/>
    <mergeCell ref="PMP20:PMR20"/>
    <mergeCell ref="PMS20:PMU20"/>
    <mergeCell ref="PMV20:PMX20"/>
    <mergeCell ref="PMY20:PNA20"/>
    <mergeCell ref="PNB20:PND20"/>
    <mergeCell ref="PMA20:PMC20"/>
    <mergeCell ref="PMD20:PMF20"/>
    <mergeCell ref="PMG20:PMI20"/>
    <mergeCell ref="PMJ20:PML20"/>
    <mergeCell ref="PMM20:PMO20"/>
    <mergeCell ref="PLL20:PLN20"/>
    <mergeCell ref="PLO20:PLQ20"/>
    <mergeCell ref="PLR20:PLT20"/>
    <mergeCell ref="PLU20:PLW20"/>
    <mergeCell ref="PLX20:PLZ20"/>
    <mergeCell ref="PPM20:PPO20"/>
    <mergeCell ref="PPP20:PPR20"/>
    <mergeCell ref="PPS20:PPU20"/>
    <mergeCell ref="PPV20:PPX20"/>
    <mergeCell ref="PPY20:PQA20"/>
    <mergeCell ref="POX20:POZ20"/>
    <mergeCell ref="PPA20:PPC20"/>
    <mergeCell ref="PPD20:PPF20"/>
    <mergeCell ref="PPG20:PPI20"/>
    <mergeCell ref="PPJ20:PPL20"/>
    <mergeCell ref="POI20:POK20"/>
    <mergeCell ref="POL20:PON20"/>
    <mergeCell ref="POO20:POQ20"/>
    <mergeCell ref="POR20:POT20"/>
    <mergeCell ref="POU20:POW20"/>
    <mergeCell ref="PNT20:PNV20"/>
    <mergeCell ref="PNW20:PNY20"/>
    <mergeCell ref="PNZ20:POB20"/>
    <mergeCell ref="POC20:POE20"/>
    <mergeCell ref="POF20:POH20"/>
    <mergeCell ref="PRU20:PRW20"/>
    <mergeCell ref="PRX20:PRZ20"/>
    <mergeCell ref="PSA20:PSC20"/>
    <mergeCell ref="PSD20:PSF20"/>
    <mergeCell ref="PSG20:PSI20"/>
    <mergeCell ref="PRF20:PRH20"/>
    <mergeCell ref="PRI20:PRK20"/>
    <mergeCell ref="PRL20:PRN20"/>
    <mergeCell ref="PRO20:PRQ20"/>
    <mergeCell ref="PRR20:PRT20"/>
    <mergeCell ref="PQQ20:PQS20"/>
    <mergeCell ref="PQT20:PQV20"/>
    <mergeCell ref="PQW20:PQY20"/>
    <mergeCell ref="PQZ20:PRB20"/>
    <mergeCell ref="PRC20:PRE20"/>
    <mergeCell ref="PQB20:PQD20"/>
    <mergeCell ref="PQE20:PQG20"/>
    <mergeCell ref="PQH20:PQJ20"/>
    <mergeCell ref="PQK20:PQM20"/>
    <mergeCell ref="PQN20:PQP20"/>
    <mergeCell ref="PUC20:PUE20"/>
    <mergeCell ref="PUF20:PUH20"/>
    <mergeCell ref="PUI20:PUK20"/>
    <mergeCell ref="PUL20:PUN20"/>
    <mergeCell ref="PUO20:PUQ20"/>
    <mergeCell ref="PTN20:PTP20"/>
    <mergeCell ref="PTQ20:PTS20"/>
    <mergeCell ref="PTT20:PTV20"/>
    <mergeCell ref="PTW20:PTY20"/>
    <mergeCell ref="PTZ20:PUB20"/>
    <mergeCell ref="PSY20:PTA20"/>
    <mergeCell ref="PTB20:PTD20"/>
    <mergeCell ref="PTE20:PTG20"/>
    <mergeCell ref="PTH20:PTJ20"/>
    <mergeCell ref="PTK20:PTM20"/>
    <mergeCell ref="PSJ20:PSL20"/>
    <mergeCell ref="PSM20:PSO20"/>
    <mergeCell ref="PSP20:PSR20"/>
    <mergeCell ref="PSS20:PSU20"/>
    <mergeCell ref="PSV20:PSX20"/>
    <mergeCell ref="PWK20:PWM20"/>
    <mergeCell ref="PWN20:PWP20"/>
    <mergeCell ref="PWQ20:PWS20"/>
    <mergeCell ref="PWT20:PWV20"/>
    <mergeCell ref="PWW20:PWY20"/>
    <mergeCell ref="PVV20:PVX20"/>
    <mergeCell ref="PVY20:PWA20"/>
    <mergeCell ref="PWB20:PWD20"/>
    <mergeCell ref="PWE20:PWG20"/>
    <mergeCell ref="PWH20:PWJ20"/>
    <mergeCell ref="PVG20:PVI20"/>
    <mergeCell ref="PVJ20:PVL20"/>
    <mergeCell ref="PVM20:PVO20"/>
    <mergeCell ref="PVP20:PVR20"/>
    <mergeCell ref="PVS20:PVU20"/>
    <mergeCell ref="PUR20:PUT20"/>
    <mergeCell ref="PUU20:PUW20"/>
    <mergeCell ref="PUX20:PUZ20"/>
    <mergeCell ref="PVA20:PVC20"/>
    <mergeCell ref="PVD20:PVF20"/>
    <mergeCell ref="PYS20:PYU20"/>
    <mergeCell ref="PYV20:PYX20"/>
    <mergeCell ref="PYY20:PZA20"/>
    <mergeCell ref="PZB20:PZD20"/>
    <mergeCell ref="PZE20:PZG20"/>
    <mergeCell ref="PYD20:PYF20"/>
    <mergeCell ref="PYG20:PYI20"/>
    <mergeCell ref="PYJ20:PYL20"/>
    <mergeCell ref="PYM20:PYO20"/>
    <mergeCell ref="PYP20:PYR20"/>
    <mergeCell ref="PXO20:PXQ20"/>
    <mergeCell ref="PXR20:PXT20"/>
    <mergeCell ref="PXU20:PXW20"/>
    <mergeCell ref="PXX20:PXZ20"/>
    <mergeCell ref="PYA20:PYC20"/>
    <mergeCell ref="PWZ20:PXB20"/>
    <mergeCell ref="PXC20:PXE20"/>
    <mergeCell ref="PXF20:PXH20"/>
    <mergeCell ref="PXI20:PXK20"/>
    <mergeCell ref="PXL20:PXN20"/>
    <mergeCell ref="QBA20:QBC20"/>
    <mergeCell ref="QBD20:QBF20"/>
    <mergeCell ref="QBG20:QBI20"/>
    <mergeCell ref="QBJ20:QBL20"/>
    <mergeCell ref="QBM20:QBO20"/>
    <mergeCell ref="QAL20:QAN20"/>
    <mergeCell ref="QAO20:QAQ20"/>
    <mergeCell ref="QAR20:QAT20"/>
    <mergeCell ref="QAU20:QAW20"/>
    <mergeCell ref="QAX20:QAZ20"/>
    <mergeCell ref="PZW20:PZY20"/>
    <mergeCell ref="PZZ20:QAB20"/>
    <mergeCell ref="QAC20:QAE20"/>
    <mergeCell ref="QAF20:QAH20"/>
    <mergeCell ref="QAI20:QAK20"/>
    <mergeCell ref="PZH20:PZJ20"/>
    <mergeCell ref="PZK20:PZM20"/>
    <mergeCell ref="PZN20:PZP20"/>
    <mergeCell ref="PZQ20:PZS20"/>
    <mergeCell ref="PZT20:PZV20"/>
    <mergeCell ref="QDI20:QDK20"/>
    <mergeCell ref="QDL20:QDN20"/>
    <mergeCell ref="QDO20:QDQ20"/>
    <mergeCell ref="QDR20:QDT20"/>
    <mergeCell ref="QDU20:QDW20"/>
    <mergeCell ref="QCT20:QCV20"/>
    <mergeCell ref="QCW20:QCY20"/>
    <mergeCell ref="QCZ20:QDB20"/>
    <mergeCell ref="QDC20:QDE20"/>
    <mergeCell ref="QDF20:QDH20"/>
    <mergeCell ref="QCE20:QCG20"/>
    <mergeCell ref="QCH20:QCJ20"/>
    <mergeCell ref="QCK20:QCM20"/>
    <mergeCell ref="QCN20:QCP20"/>
    <mergeCell ref="QCQ20:QCS20"/>
    <mergeCell ref="QBP20:QBR20"/>
    <mergeCell ref="QBS20:QBU20"/>
    <mergeCell ref="QBV20:QBX20"/>
    <mergeCell ref="QBY20:QCA20"/>
    <mergeCell ref="QCB20:QCD20"/>
    <mergeCell ref="QFQ20:QFS20"/>
    <mergeCell ref="QFT20:QFV20"/>
    <mergeCell ref="QFW20:QFY20"/>
    <mergeCell ref="QFZ20:QGB20"/>
    <mergeCell ref="QGC20:QGE20"/>
    <mergeCell ref="QFB20:QFD20"/>
    <mergeCell ref="QFE20:QFG20"/>
    <mergeCell ref="QFH20:QFJ20"/>
    <mergeCell ref="QFK20:QFM20"/>
    <mergeCell ref="QFN20:QFP20"/>
    <mergeCell ref="QEM20:QEO20"/>
    <mergeCell ref="QEP20:QER20"/>
    <mergeCell ref="QES20:QEU20"/>
    <mergeCell ref="QEV20:QEX20"/>
    <mergeCell ref="QEY20:QFA20"/>
    <mergeCell ref="QDX20:QDZ20"/>
    <mergeCell ref="QEA20:QEC20"/>
    <mergeCell ref="QED20:QEF20"/>
    <mergeCell ref="QEG20:QEI20"/>
    <mergeCell ref="QEJ20:QEL20"/>
    <mergeCell ref="QHY20:QIA20"/>
    <mergeCell ref="QIB20:QID20"/>
    <mergeCell ref="QIE20:QIG20"/>
    <mergeCell ref="QIH20:QIJ20"/>
    <mergeCell ref="QIK20:QIM20"/>
    <mergeCell ref="QHJ20:QHL20"/>
    <mergeCell ref="QHM20:QHO20"/>
    <mergeCell ref="QHP20:QHR20"/>
    <mergeCell ref="QHS20:QHU20"/>
    <mergeCell ref="QHV20:QHX20"/>
    <mergeCell ref="QGU20:QGW20"/>
    <mergeCell ref="QGX20:QGZ20"/>
    <mergeCell ref="QHA20:QHC20"/>
    <mergeCell ref="QHD20:QHF20"/>
    <mergeCell ref="QHG20:QHI20"/>
    <mergeCell ref="QGF20:QGH20"/>
    <mergeCell ref="QGI20:QGK20"/>
    <mergeCell ref="QGL20:QGN20"/>
    <mergeCell ref="QGO20:QGQ20"/>
    <mergeCell ref="QGR20:QGT20"/>
    <mergeCell ref="QKG20:QKI20"/>
    <mergeCell ref="QKJ20:QKL20"/>
    <mergeCell ref="QKM20:QKO20"/>
    <mergeCell ref="QKP20:QKR20"/>
    <mergeCell ref="QKS20:QKU20"/>
    <mergeCell ref="QJR20:QJT20"/>
    <mergeCell ref="QJU20:QJW20"/>
    <mergeCell ref="QJX20:QJZ20"/>
    <mergeCell ref="QKA20:QKC20"/>
    <mergeCell ref="QKD20:QKF20"/>
    <mergeCell ref="QJC20:QJE20"/>
    <mergeCell ref="QJF20:QJH20"/>
    <mergeCell ref="QJI20:QJK20"/>
    <mergeCell ref="QJL20:QJN20"/>
    <mergeCell ref="QJO20:QJQ20"/>
    <mergeCell ref="QIN20:QIP20"/>
    <mergeCell ref="QIQ20:QIS20"/>
    <mergeCell ref="QIT20:QIV20"/>
    <mergeCell ref="QIW20:QIY20"/>
    <mergeCell ref="QIZ20:QJB20"/>
    <mergeCell ref="QMO20:QMQ20"/>
    <mergeCell ref="QMR20:QMT20"/>
    <mergeCell ref="QMU20:QMW20"/>
    <mergeCell ref="QMX20:QMZ20"/>
    <mergeCell ref="QNA20:QNC20"/>
    <mergeCell ref="QLZ20:QMB20"/>
    <mergeCell ref="QMC20:QME20"/>
    <mergeCell ref="QMF20:QMH20"/>
    <mergeCell ref="QMI20:QMK20"/>
    <mergeCell ref="QML20:QMN20"/>
    <mergeCell ref="QLK20:QLM20"/>
    <mergeCell ref="QLN20:QLP20"/>
    <mergeCell ref="QLQ20:QLS20"/>
    <mergeCell ref="QLT20:QLV20"/>
    <mergeCell ref="QLW20:QLY20"/>
    <mergeCell ref="QKV20:QKX20"/>
    <mergeCell ref="QKY20:QLA20"/>
    <mergeCell ref="QLB20:QLD20"/>
    <mergeCell ref="QLE20:QLG20"/>
    <mergeCell ref="QLH20:QLJ20"/>
    <mergeCell ref="QOW20:QOY20"/>
    <mergeCell ref="QOZ20:QPB20"/>
    <mergeCell ref="QPC20:QPE20"/>
    <mergeCell ref="QPF20:QPH20"/>
    <mergeCell ref="QPI20:QPK20"/>
    <mergeCell ref="QOH20:QOJ20"/>
    <mergeCell ref="QOK20:QOM20"/>
    <mergeCell ref="QON20:QOP20"/>
    <mergeCell ref="QOQ20:QOS20"/>
    <mergeCell ref="QOT20:QOV20"/>
    <mergeCell ref="QNS20:QNU20"/>
    <mergeCell ref="QNV20:QNX20"/>
    <mergeCell ref="QNY20:QOA20"/>
    <mergeCell ref="QOB20:QOD20"/>
    <mergeCell ref="QOE20:QOG20"/>
    <mergeCell ref="QND20:QNF20"/>
    <mergeCell ref="QNG20:QNI20"/>
    <mergeCell ref="QNJ20:QNL20"/>
    <mergeCell ref="QNM20:QNO20"/>
    <mergeCell ref="QNP20:QNR20"/>
    <mergeCell ref="QRE20:QRG20"/>
    <mergeCell ref="QRH20:QRJ20"/>
    <mergeCell ref="QRK20:QRM20"/>
    <mergeCell ref="QRN20:QRP20"/>
    <mergeCell ref="QRQ20:QRS20"/>
    <mergeCell ref="QQP20:QQR20"/>
    <mergeCell ref="QQS20:QQU20"/>
    <mergeCell ref="QQV20:QQX20"/>
    <mergeCell ref="QQY20:QRA20"/>
    <mergeCell ref="QRB20:QRD20"/>
    <mergeCell ref="QQA20:QQC20"/>
    <mergeCell ref="QQD20:QQF20"/>
    <mergeCell ref="QQG20:QQI20"/>
    <mergeCell ref="QQJ20:QQL20"/>
    <mergeCell ref="QQM20:QQO20"/>
    <mergeCell ref="QPL20:QPN20"/>
    <mergeCell ref="QPO20:QPQ20"/>
    <mergeCell ref="QPR20:QPT20"/>
    <mergeCell ref="QPU20:QPW20"/>
    <mergeCell ref="QPX20:QPZ20"/>
    <mergeCell ref="QTM20:QTO20"/>
    <mergeCell ref="QTP20:QTR20"/>
    <mergeCell ref="QTS20:QTU20"/>
    <mergeCell ref="QTV20:QTX20"/>
    <mergeCell ref="QTY20:QUA20"/>
    <mergeCell ref="QSX20:QSZ20"/>
    <mergeCell ref="QTA20:QTC20"/>
    <mergeCell ref="QTD20:QTF20"/>
    <mergeCell ref="QTG20:QTI20"/>
    <mergeCell ref="QTJ20:QTL20"/>
    <mergeCell ref="QSI20:QSK20"/>
    <mergeCell ref="QSL20:QSN20"/>
    <mergeCell ref="QSO20:QSQ20"/>
    <mergeCell ref="QSR20:QST20"/>
    <mergeCell ref="QSU20:QSW20"/>
    <mergeCell ref="QRT20:QRV20"/>
    <mergeCell ref="QRW20:QRY20"/>
    <mergeCell ref="QRZ20:QSB20"/>
    <mergeCell ref="QSC20:QSE20"/>
    <mergeCell ref="QSF20:QSH20"/>
    <mergeCell ref="QVU20:QVW20"/>
    <mergeCell ref="QVX20:QVZ20"/>
    <mergeCell ref="QWA20:QWC20"/>
    <mergeCell ref="QWD20:QWF20"/>
    <mergeCell ref="QWG20:QWI20"/>
    <mergeCell ref="QVF20:QVH20"/>
    <mergeCell ref="QVI20:QVK20"/>
    <mergeCell ref="QVL20:QVN20"/>
    <mergeCell ref="QVO20:QVQ20"/>
    <mergeCell ref="QVR20:QVT20"/>
    <mergeCell ref="QUQ20:QUS20"/>
    <mergeCell ref="QUT20:QUV20"/>
    <mergeCell ref="QUW20:QUY20"/>
    <mergeCell ref="QUZ20:QVB20"/>
    <mergeCell ref="QVC20:QVE20"/>
    <mergeCell ref="QUB20:QUD20"/>
    <mergeCell ref="QUE20:QUG20"/>
    <mergeCell ref="QUH20:QUJ20"/>
    <mergeCell ref="QUK20:QUM20"/>
    <mergeCell ref="QUN20:QUP20"/>
    <mergeCell ref="QYC20:QYE20"/>
    <mergeCell ref="QYF20:QYH20"/>
    <mergeCell ref="QYI20:QYK20"/>
    <mergeCell ref="QYL20:QYN20"/>
    <mergeCell ref="QYO20:QYQ20"/>
    <mergeCell ref="QXN20:QXP20"/>
    <mergeCell ref="QXQ20:QXS20"/>
    <mergeCell ref="QXT20:QXV20"/>
    <mergeCell ref="QXW20:QXY20"/>
    <mergeCell ref="QXZ20:QYB20"/>
    <mergeCell ref="QWY20:QXA20"/>
    <mergeCell ref="QXB20:QXD20"/>
    <mergeCell ref="QXE20:QXG20"/>
    <mergeCell ref="QXH20:QXJ20"/>
    <mergeCell ref="QXK20:QXM20"/>
    <mergeCell ref="QWJ20:QWL20"/>
    <mergeCell ref="QWM20:QWO20"/>
    <mergeCell ref="QWP20:QWR20"/>
    <mergeCell ref="QWS20:QWU20"/>
    <mergeCell ref="QWV20:QWX20"/>
    <mergeCell ref="RAK20:RAM20"/>
    <mergeCell ref="RAN20:RAP20"/>
    <mergeCell ref="RAQ20:RAS20"/>
    <mergeCell ref="RAT20:RAV20"/>
    <mergeCell ref="RAW20:RAY20"/>
    <mergeCell ref="QZV20:QZX20"/>
    <mergeCell ref="QZY20:RAA20"/>
    <mergeCell ref="RAB20:RAD20"/>
    <mergeCell ref="RAE20:RAG20"/>
    <mergeCell ref="RAH20:RAJ20"/>
    <mergeCell ref="QZG20:QZI20"/>
    <mergeCell ref="QZJ20:QZL20"/>
    <mergeCell ref="QZM20:QZO20"/>
    <mergeCell ref="QZP20:QZR20"/>
    <mergeCell ref="QZS20:QZU20"/>
    <mergeCell ref="QYR20:QYT20"/>
    <mergeCell ref="QYU20:QYW20"/>
    <mergeCell ref="QYX20:QYZ20"/>
    <mergeCell ref="QZA20:QZC20"/>
    <mergeCell ref="QZD20:QZF20"/>
    <mergeCell ref="RCS20:RCU20"/>
    <mergeCell ref="RCV20:RCX20"/>
    <mergeCell ref="RCY20:RDA20"/>
    <mergeCell ref="RDB20:RDD20"/>
    <mergeCell ref="RDE20:RDG20"/>
    <mergeCell ref="RCD20:RCF20"/>
    <mergeCell ref="RCG20:RCI20"/>
    <mergeCell ref="RCJ20:RCL20"/>
    <mergeCell ref="RCM20:RCO20"/>
    <mergeCell ref="RCP20:RCR20"/>
    <mergeCell ref="RBO20:RBQ20"/>
    <mergeCell ref="RBR20:RBT20"/>
    <mergeCell ref="RBU20:RBW20"/>
    <mergeCell ref="RBX20:RBZ20"/>
    <mergeCell ref="RCA20:RCC20"/>
    <mergeCell ref="RAZ20:RBB20"/>
    <mergeCell ref="RBC20:RBE20"/>
    <mergeCell ref="RBF20:RBH20"/>
    <mergeCell ref="RBI20:RBK20"/>
    <mergeCell ref="RBL20:RBN20"/>
    <mergeCell ref="RFA20:RFC20"/>
    <mergeCell ref="RFD20:RFF20"/>
    <mergeCell ref="RFG20:RFI20"/>
    <mergeCell ref="RFJ20:RFL20"/>
    <mergeCell ref="RFM20:RFO20"/>
    <mergeCell ref="REL20:REN20"/>
    <mergeCell ref="REO20:REQ20"/>
    <mergeCell ref="RER20:RET20"/>
    <mergeCell ref="REU20:REW20"/>
    <mergeCell ref="REX20:REZ20"/>
    <mergeCell ref="RDW20:RDY20"/>
    <mergeCell ref="RDZ20:REB20"/>
    <mergeCell ref="REC20:REE20"/>
    <mergeCell ref="REF20:REH20"/>
    <mergeCell ref="REI20:REK20"/>
    <mergeCell ref="RDH20:RDJ20"/>
    <mergeCell ref="RDK20:RDM20"/>
    <mergeCell ref="RDN20:RDP20"/>
    <mergeCell ref="RDQ20:RDS20"/>
    <mergeCell ref="RDT20:RDV20"/>
    <mergeCell ref="RHI20:RHK20"/>
    <mergeCell ref="RHL20:RHN20"/>
    <mergeCell ref="RHO20:RHQ20"/>
    <mergeCell ref="RHR20:RHT20"/>
    <mergeCell ref="RHU20:RHW20"/>
    <mergeCell ref="RGT20:RGV20"/>
    <mergeCell ref="RGW20:RGY20"/>
    <mergeCell ref="RGZ20:RHB20"/>
    <mergeCell ref="RHC20:RHE20"/>
    <mergeCell ref="RHF20:RHH20"/>
    <mergeCell ref="RGE20:RGG20"/>
    <mergeCell ref="RGH20:RGJ20"/>
    <mergeCell ref="RGK20:RGM20"/>
    <mergeCell ref="RGN20:RGP20"/>
    <mergeCell ref="RGQ20:RGS20"/>
    <mergeCell ref="RFP20:RFR20"/>
    <mergeCell ref="RFS20:RFU20"/>
    <mergeCell ref="RFV20:RFX20"/>
    <mergeCell ref="RFY20:RGA20"/>
    <mergeCell ref="RGB20:RGD20"/>
    <mergeCell ref="RJQ20:RJS20"/>
    <mergeCell ref="RJT20:RJV20"/>
    <mergeCell ref="RJW20:RJY20"/>
    <mergeCell ref="RJZ20:RKB20"/>
    <mergeCell ref="RKC20:RKE20"/>
    <mergeCell ref="RJB20:RJD20"/>
    <mergeCell ref="RJE20:RJG20"/>
    <mergeCell ref="RJH20:RJJ20"/>
    <mergeCell ref="RJK20:RJM20"/>
    <mergeCell ref="RJN20:RJP20"/>
    <mergeCell ref="RIM20:RIO20"/>
    <mergeCell ref="RIP20:RIR20"/>
    <mergeCell ref="RIS20:RIU20"/>
    <mergeCell ref="RIV20:RIX20"/>
    <mergeCell ref="RIY20:RJA20"/>
    <mergeCell ref="RHX20:RHZ20"/>
    <mergeCell ref="RIA20:RIC20"/>
    <mergeCell ref="RID20:RIF20"/>
    <mergeCell ref="RIG20:RII20"/>
    <mergeCell ref="RIJ20:RIL20"/>
    <mergeCell ref="RLY20:RMA20"/>
    <mergeCell ref="RMB20:RMD20"/>
    <mergeCell ref="RME20:RMG20"/>
    <mergeCell ref="RMH20:RMJ20"/>
    <mergeCell ref="RMK20:RMM20"/>
    <mergeCell ref="RLJ20:RLL20"/>
    <mergeCell ref="RLM20:RLO20"/>
    <mergeCell ref="RLP20:RLR20"/>
    <mergeCell ref="RLS20:RLU20"/>
    <mergeCell ref="RLV20:RLX20"/>
    <mergeCell ref="RKU20:RKW20"/>
    <mergeCell ref="RKX20:RKZ20"/>
    <mergeCell ref="RLA20:RLC20"/>
    <mergeCell ref="RLD20:RLF20"/>
    <mergeCell ref="RLG20:RLI20"/>
    <mergeCell ref="RKF20:RKH20"/>
    <mergeCell ref="RKI20:RKK20"/>
    <mergeCell ref="RKL20:RKN20"/>
    <mergeCell ref="RKO20:RKQ20"/>
    <mergeCell ref="RKR20:RKT20"/>
    <mergeCell ref="ROG20:ROI20"/>
    <mergeCell ref="ROJ20:ROL20"/>
    <mergeCell ref="ROM20:ROO20"/>
    <mergeCell ref="ROP20:ROR20"/>
    <mergeCell ref="ROS20:ROU20"/>
    <mergeCell ref="RNR20:RNT20"/>
    <mergeCell ref="RNU20:RNW20"/>
    <mergeCell ref="RNX20:RNZ20"/>
    <mergeCell ref="ROA20:ROC20"/>
    <mergeCell ref="ROD20:ROF20"/>
    <mergeCell ref="RNC20:RNE20"/>
    <mergeCell ref="RNF20:RNH20"/>
    <mergeCell ref="RNI20:RNK20"/>
    <mergeCell ref="RNL20:RNN20"/>
    <mergeCell ref="RNO20:RNQ20"/>
    <mergeCell ref="RMN20:RMP20"/>
    <mergeCell ref="RMQ20:RMS20"/>
    <mergeCell ref="RMT20:RMV20"/>
    <mergeCell ref="RMW20:RMY20"/>
    <mergeCell ref="RMZ20:RNB20"/>
    <mergeCell ref="RQO20:RQQ20"/>
    <mergeCell ref="RQR20:RQT20"/>
    <mergeCell ref="RQU20:RQW20"/>
    <mergeCell ref="RQX20:RQZ20"/>
    <mergeCell ref="RRA20:RRC20"/>
    <mergeCell ref="RPZ20:RQB20"/>
    <mergeCell ref="RQC20:RQE20"/>
    <mergeCell ref="RQF20:RQH20"/>
    <mergeCell ref="RQI20:RQK20"/>
    <mergeCell ref="RQL20:RQN20"/>
    <mergeCell ref="RPK20:RPM20"/>
    <mergeCell ref="RPN20:RPP20"/>
    <mergeCell ref="RPQ20:RPS20"/>
    <mergeCell ref="RPT20:RPV20"/>
    <mergeCell ref="RPW20:RPY20"/>
    <mergeCell ref="ROV20:ROX20"/>
    <mergeCell ref="ROY20:RPA20"/>
    <mergeCell ref="RPB20:RPD20"/>
    <mergeCell ref="RPE20:RPG20"/>
    <mergeCell ref="RPH20:RPJ20"/>
    <mergeCell ref="RSW20:RSY20"/>
    <mergeCell ref="RSZ20:RTB20"/>
    <mergeCell ref="RTC20:RTE20"/>
    <mergeCell ref="RTF20:RTH20"/>
    <mergeCell ref="RTI20:RTK20"/>
    <mergeCell ref="RSH20:RSJ20"/>
    <mergeCell ref="RSK20:RSM20"/>
    <mergeCell ref="RSN20:RSP20"/>
    <mergeCell ref="RSQ20:RSS20"/>
    <mergeCell ref="RST20:RSV20"/>
    <mergeCell ref="RRS20:RRU20"/>
    <mergeCell ref="RRV20:RRX20"/>
    <mergeCell ref="RRY20:RSA20"/>
    <mergeCell ref="RSB20:RSD20"/>
    <mergeCell ref="RSE20:RSG20"/>
    <mergeCell ref="RRD20:RRF20"/>
    <mergeCell ref="RRG20:RRI20"/>
    <mergeCell ref="RRJ20:RRL20"/>
    <mergeCell ref="RRM20:RRO20"/>
    <mergeCell ref="RRP20:RRR20"/>
    <mergeCell ref="RVE20:RVG20"/>
    <mergeCell ref="RVH20:RVJ20"/>
    <mergeCell ref="RVK20:RVM20"/>
    <mergeCell ref="RVN20:RVP20"/>
    <mergeCell ref="RVQ20:RVS20"/>
    <mergeCell ref="RUP20:RUR20"/>
    <mergeCell ref="RUS20:RUU20"/>
    <mergeCell ref="RUV20:RUX20"/>
    <mergeCell ref="RUY20:RVA20"/>
    <mergeCell ref="RVB20:RVD20"/>
    <mergeCell ref="RUA20:RUC20"/>
    <mergeCell ref="RUD20:RUF20"/>
    <mergeCell ref="RUG20:RUI20"/>
    <mergeCell ref="RUJ20:RUL20"/>
    <mergeCell ref="RUM20:RUO20"/>
    <mergeCell ref="RTL20:RTN20"/>
    <mergeCell ref="RTO20:RTQ20"/>
    <mergeCell ref="RTR20:RTT20"/>
    <mergeCell ref="RTU20:RTW20"/>
    <mergeCell ref="RTX20:RTZ20"/>
    <mergeCell ref="RXM20:RXO20"/>
    <mergeCell ref="RXP20:RXR20"/>
    <mergeCell ref="RXS20:RXU20"/>
    <mergeCell ref="RXV20:RXX20"/>
    <mergeCell ref="RXY20:RYA20"/>
    <mergeCell ref="RWX20:RWZ20"/>
    <mergeCell ref="RXA20:RXC20"/>
    <mergeCell ref="RXD20:RXF20"/>
    <mergeCell ref="RXG20:RXI20"/>
    <mergeCell ref="RXJ20:RXL20"/>
    <mergeCell ref="RWI20:RWK20"/>
    <mergeCell ref="RWL20:RWN20"/>
    <mergeCell ref="RWO20:RWQ20"/>
    <mergeCell ref="RWR20:RWT20"/>
    <mergeCell ref="RWU20:RWW20"/>
    <mergeCell ref="RVT20:RVV20"/>
    <mergeCell ref="RVW20:RVY20"/>
    <mergeCell ref="RVZ20:RWB20"/>
    <mergeCell ref="RWC20:RWE20"/>
    <mergeCell ref="RWF20:RWH20"/>
    <mergeCell ref="RZU20:RZW20"/>
    <mergeCell ref="RZX20:RZZ20"/>
    <mergeCell ref="SAA20:SAC20"/>
    <mergeCell ref="SAD20:SAF20"/>
    <mergeCell ref="SAG20:SAI20"/>
    <mergeCell ref="RZF20:RZH20"/>
    <mergeCell ref="RZI20:RZK20"/>
    <mergeCell ref="RZL20:RZN20"/>
    <mergeCell ref="RZO20:RZQ20"/>
    <mergeCell ref="RZR20:RZT20"/>
    <mergeCell ref="RYQ20:RYS20"/>
    <mergeCell ref="RYT20:RYV20"/>
    <mergeCell ref="RYW20:RYY20"/>
    <mergeCell ref="RYZ20:RZB20"/>
    <mergeCell ref="RZC20:RZE20"/>
    <mergeCell ref="RYB20:RYD20"/>
    <mergeCell ref="RYE20:RYG20"/>
    <mergeCell ref="RYH20:RYJ20"/>
    <mergeCell ref="RYK20:RYM20"/>
    <mergeCell ref="RYN20:RYP20"/>
    <mergeCell ref="SCC20:SCE20"/>
    <mergeCell ref="SCF20:SCH20"/>
    <mergeCell ref="SCI20:SCK20"/>
    <mergeCell ref="SCL20:SCN20"/>
    <mergeCell ref="SCO20:SCQ20"/>
    <mergeCell ref="SBN20:SBP20"/>
    <mergeCell ref="SBQ20:SBS20"/>
    <mergeCell ref="SBT20:SBV20"/>
    <mergeCell ref="SBW20:SBY20"/>
    <mergeCell ref="SBZ20:SCB20"/>
    <mergeCell ref="SAY20:SBA20"/>
    <mergeCell ref="SBB20:SBD20"/>
    <mergeCell ref="SBE20:SBG20"/>
    <mergeCell ref="SBH20:SBJ20"/>
    <mergeCell ref="SBK20:SBM20"/>
    <mergeCell ref="SAJ20:SAL20"/>
    <mergeCell ref="SAM20:SAO20"/>
    <mergeCell ref="SAP20:SAR20"/>
    <mergeCell ref="SAS20:SAU20"/>
    <mergeCell ref="SAV20:SAX20"/>
    <mergeCell ref="SEK20:SEM20"/>
    <mergeCell ref="SEN20:SEP20"/>
    <mergeCell ref="SEQ20:SES20"/>
    <mergeCell ref="SET20:SEV20"/>
    <mergeCell ref="SEW20:SEY20"/>
    <mergeCell ref="SDV20:SDX20"/>
    <mergeCell ref="SDY20:SEA20"/>
    <mergeCell ref="SEB20:SED20"/>
    <mergeCell ref="SEE20:SEG20"/>
    <mergeCell ref="SEH20:SEJ20"/>
    <mergeCell ref="SDG20:SDI20"/>
    <mergeCell ref="SDJ20:SDL20"/>
    <mergeCell ref="SDM20:SDO20"/>
    <mergeCell ref="SDP20:SDR20"/>
    <mergeCell ref="SDS20:SDU20"/>
    <mergeCell ref="SCR20:SCT20"/>
    <mergeCell ref="SCU20:SCW20"/>
    <mergeCell ref="SCX20:SCZ20"/>
    <mergeCell ref="SDA20:SDC20"/>
    <mergeCell ref="SDD20:SDF20"/>
    <mergeCell ref="SGS20:SGU20"/>
    <mergeCell ref="SGV20:SGX20"/>
    <mergeCell ref="SGY20:SHA20"/>
    <mergeCell ref="SHB20:SHD20"/>
    <mergeCell ref="SHE20:SHG20"/>
    <mergeCell ref="SGD20:SGF20"/>
    <mergeCell ref="SGG20:SGI20"/>
    <mergeCell ref="SGJ20:SGL20"/>
    <mergeCell ref="SGM20:SGO20"/>
    <mergeCell ref="SGP20:SGR20"/>
    <mergeCell ref="SFO20:SFQ20"/>
    <mergeCell ref="SFR20:SFT20"/>
    <mergeCell ref="SFU20:SFW20"/>
    <mergeCell ref="SFX20:SFZ20"/>
    <mergeCell ref="SGA20:SGC20"/>
    <mergeCell ref="SEZ20:SFB20"/>
    <mergeCell ref="SFC20:SFE20"/>
    <mergeCell ref="SFF20:SFH20"/>
    <mergeCell ref="SFI20:SFK20"/>
    <mergeCell ref="SFL20:SFN20"/>
    <mergeCell ref="SJA20:SJC20"/>
    <mergeCell ref="SJD20:SJF20"/>
    <mergeCell ref="SJG20:SJI20"/>
    <mergeCell ref="SJJ20:SJL20"/>
    <mergeCell ref="SJM20:SJO20"/>
    <mergeCell ref="SIL20:SIN20"/>
    <mergeCell ref="SIO20:SIQ20"/>
    <mergeCell ref="SIR20:SIT20"/>
    <mergeCell ref="SIU20:SIW20"/>
    <mergeCell ref="SIX20:SIZ20"/>
    <mergeCell ref="SHW20:SHY20"/>
    <mergeCell ref="SHZ20:SIB20"/>
    <mergeCell ref="SIC20:SIE20"/>
    <mergeCell ref="SIF20:SIH20"/>
    <mergeCell ref="SII20:SIK20"/>
    <mergeCell ref="SHH20:SHJ20"/>
    <mergeCell ref="SHK20:SHM20"/>
    <mergeCell ref="SHN20:SHP20"/>
    <mergeCell ref="SHQ20:SHS20"/>
    <mergeCell ref="SHT20:SHV20"/>
    <mergeCell ref="SLI20:SLK20"/>
    <mergeCell ref="SLL20:SLN20"/>
    <mergeCell ref="SLO20:SLQ20"/>
    <mergeCell ref="SLR20:SLT20"/>
    <mergeCell ref="SLU20:SLW20"/>
    <mergeCell ref="SKT20:SKV20"/>
    <mergeCell ref="SKW20:SKY20"/>
    <mergeCell ref="SKZ20:SLB20"/>
    <mergeCell ref="SLC20:SLE20"/>
    <mergeCell ref="SLF20:SLH20"/>
    <mergeCell ref="SKE20:SKG20"/>
    <mergeCell ref="SKH20:SKJ20"/>
    <mergeCell ref="SKK20:SKM20"/>
    <mergeCell ref="SKN20:SKP20"/>
    <mergeCell ref="SKQ20:SKS20"/>
    <mergeCell ref="SJP20:SJR20"/>
    <mergeCell ref="SJS20:SJU20"/>
    <mergeCell ref="SJV20:SJX20"/>
    <mergeCell ref="SJY20:SKA20"/>
    <mergeCell ref="SKB20:SKD20"/>
    <mergeCell ref="SNQ20:SNS20"/>
    <mergeCell ref="SNT20:SNV20"/>
    <mergeCell ref="SNW20:SNY20"/>
    <mergeCell ref="SNZ20:SOB20"/>
    <mergeCell ref="SOC20:SOE20"/>
    <mergeCell ref="SNB20:SND20"/>
    <mergeCell ref="SNE20:SNG20"/>
    <mergeCell ref="SNH20:SNJ20"/>
    <mergeCell ref="SNK20:SNM20"/>
    <mergeCell ref="SNN20:SNP20"/>
    <mergeCell ref="SMM20:SMO20"/>
    <mergeCell ref="SMP20:SMR20"/>
    <mergeCell ref="SMS20:SMU20"/>
    <mergeCell ref="SMV20:SMX20"/>
    <mergeCell ref="SMY20:SNA20"/>
    <mergeCell ref="SLX20:SLZ20"/>
    <mergeCell ref="SMA20:SMC20"/>
    <mergeCell ref="SMD20:SMF20"/>
    <mergeCell ref="SMG20:SMI20"/>
    <mergeCell ref="SMJ20:SML20"/>
    <mergeCell ref="SPY20:SQA20"/>
    <mergeCell ref="SQB20:SQD20"/>
    <mergeCell ref="SQE20:SQG20"/>
    <mergeCell ref="SQH20:SQJ20"/>
    <mergeCell ref="SQK20:SQM20"/>
    <mergeCell ref="SPJ20:SPL20"/>
    <mergeCell ref="SPM20:SPO20"/>
    <mergeCell ref="SPP20:SPR20"/>
    <mergeCell ref="SPS20:SPU20"/>
    <mergeCell ref="SPV20:SPX20"/>
    <mergeCell ref="SOU20:SOW20"/>
    <mergeCell ref="SOX20:SOZ20"/>
    <mergeCell ref="SPA20:SPC20"/>
    <mergeCell ref="SPD20:SPF20"/>
    <mergeCell ref="SPG20:SPI20"/>
    <mergeCell ref="SOF20:SOH20"/>
    <mergeCell ref="SOI20:SOK20"/>
    <mergeCell ref="SOL20:SON20"/>
    <mergeCell ref="SOO20:SOQ20"/>
    <mergeCell ref="SOR20:SOT20"/>
    <mergeCell ref="SSG20:SSI20"/>
    <mergeCell ref="SSJ20:SSL20"/>
    <mergeCell ref="SSM20:SSO20"/>
    <mergeCell ref="SSP20:SSR20"/>
    <mergeCell ref="SSS20:SSU20"/>
    <mergeCell ref="SRR20:SRT20"/>
    <mergeCell ref="SRU20:SRW20"/>
    <mergeCell ref="SRX20:SRZ20"/>
    <mergeCell ref="SSA20:SSC20"/>
    <mergeCell ref="SSD20:SSF20"/>
    <mergeCell ref="SRC20:SRE20"/>
    <mergeCell ref="SRF20:SRH20"/>
    <mergeCell ref="SRI20:SRK20"/>
    <mergeCell ref="SRL20:SRN20"/>
    <mergeCell ref="SRO20:SRQ20"/>
    <mergeCell ref="SQN20:SQP20"/>
    <mergeCell ref="SQQ20:SQS20"/>
    <mergeCell ref="SQT20:SQV20"/>
    <mergeCell ref="SQW20:SQY20"/>
    <mergeCell ref="SQZ20:SRB20"/>
    <mergeCell ref="SUO20:SUQ20"/>
    <mergeCell ref="SUR20:SUT20"/>
    <mergeCell ref="SUU20:SUW20"/>
    <mergeCell ref="SUX20:SUZ20"/>
    <mergeCell ref="SVA20:SVC20"/>
    <mergeCell ref="STZ20:SUB20"/>
    <mergeCell ref="SUC20:SUE20"/>
    <mergeCell ref="SUF20:SUH20"/>
    <mergeCell ref="SUI20:SUK20"/>
    <mergeCell ref="SUL20:SUN20"/>
    <mergeCell ref="STK20:STM20"/>
    <mergeCell ref="STN20:STP20"/>
    <mergeCell ref="STQ20:STS20"/>
    <mergeCell ref="STT20:STV20"/>
    <mergeCell ref="STW20:STY20"/>
    <mergeCell ref="SSV20:SSX20"/>
    <mergeCell ref="SSY20:STA20"/>
    <mergeCell ref="STB20:STD20"/>
    <mergeCell ref="STE20:STG20"/>
    <mergeCell ref="STH20:STJ20"/>
    <mergeCell ref="SWW20:SWY20"/>
    <mergeCell ref="SWZ20:SXB20"/>
    <mergeCell ref="SXC20:SXE20"/>
    <mergeCell ref="SXF20:SXH20"/>
    <mergeCell ref="SXI20:SXK20"/>
    <mergeCell ref="SWH20:SWJ20"/>
    <mergeCell ref="SWK20:SWM20"/>
    <mergeCell ref="SWN20:SWP20"/>
    <mergeCell ref="SWQ20:SWS20"/>
    <mergeCell ref="SWT20:SWV20"/>
    <mergeCell ref="SVS20:SVU20"/>
    <mergeCell ref="SVV20:SVX20"/>
    <mergeCell ref="SVY20:SWA20"/>
    <mergeCell ref="SWB20:SWD20"/>
    <mergeCell ref="SWE20:SWG20"/>
    <mergeCell ref="SVD20:SVF20"/>
    <mergeCell ref="SVG20:SVI20"/>
    <mergeCell ref="SVJ20:SVL20"/>
    <mergeCell ref="SVM20:SVO20"/>
    <mergeCell ref="SVP20:SVR20"/>
    <mergeCell ref="SZE20:SZG20"/>
    <mergeCell ref="SZH20:SZJ20"/>
    <mergeCell ref="SZK20:SZM20"/>
    <mergeCell ref="SZN20:SZP20"/>
    <mergeCell ref="SZQ20:SZS20"/>
    <mergeCell ref="SYP20:SYR20"/>
    <mergeCell ref="SYS20:SYU20"/>
    <mergeCell ref="SYV20:SYX20"/>
    <mergeCell ref="SYY20:SZA20"/>
    <mergeCell ref="SZB20:SZD20"/>
    <mergeCell ref="SYA20:SYC20"/>
    <mergeCell ref="SYD20:SYF20"/>
    <mergeCell ref="SYG20:SYI20"/>
    <mergeCell ref="SYJ20:SYL20"/>
    <mergeCell ref="SYM20:SYO20"/>
    <mergeCell ref="SXL20:SXN20"/>
    <mergeCell ref="SXO20:SXQ20"/>
    <mergeCell ref="SXR20:SXT20"/>
    <mergeCell ref="SXU20:SXW20"/>
    <mergeCell ref="SXX20:SXZ20"/>
    <mergeCell ref="TBM20:TBO20"/>
    <mergeCell ref="TBP20:TBR20"/>
    <mergeCell ref="TBS20:TBU20"/>
    <mergeCell ref="TBV20:TBX20"/>
    <mergeCell ref="TBY20:TCA20"/>
    <mergeCell ref="TAX20:TAZ20"/>
    <mergeCell ref="TBA20:TBC20"/>
    <mergeCell ref="TBD20:TBF20"/>
    <mergeCell ref="TBG20:TBI20"/>
    <mergeCell ref="TBJ20:TBL20"/>
    <mergeCell ref="TAI20:TAK20"/>
    <mergeCell ref="TAL20:TAN20"/>
    <mergeCell ref="TAO20:TAQ20"/>
    <mergeCell ref="TAR20:TAT20"/>
    <mergeCell ref="TAU20:TAW20"/>
    <mergeCell ref="SZT20:SZV20"/>
    <mergeCell ref="SZW20:SZY20"/>
    <mergeCell ref="SZZ20:TAB20"/>
    <mergeCell ref="TAC20:TAE20"/>
    <mergeCell ref="TAF20:TAH20"/>
    <mergeCell ref="TDU20:TDW20"/>
    <mergeCell ref="TDX20:TDZ20"/>
    <mergeCell ref="TEA20:TEC20"/>
    <mergeCell ref="TED20:TEF20"/>
    <mergeCell ref="TEG20:TEI20"/>
    <mergeCell ref="TDF20:TDH20"/>
    <mergeCell ref="TDI20:TDK20"/>
    <mergeCell ref="TDL20:TDN20"/>
    <mergeCell ref="TDO20:TDQ20"/>
    <mergeCell ref="TDR20:TDT20"/>
    <mergeCell ref="TCQ20:TCS20"/>
    <mergeCell ref="TCT20:TCV20"/>
    <mergeCell ref="TCW20:TCY20"/>
    <mergeCell ref="TCZ20:TDB20"/>
    <mergeCell ref="TDC20:TDE20"/>
    <mergeCell ref="TCB20:TCD20"/>
    <mergeCell ref="TCE20:TCG20"/>
    <mergeCell ref="TCH20:TCJ20"/>
    <mergeCell ref="TCK20:TCM20"/>
    <mergeCell ref="TCN20:TCP20"/>
    <mergeCell ref="TGC20:TGE20"/>
    <mergeCell ref="TGF20:TGH20"/>
    <mergeCell ref="TGI20:TGK20"/>
    <mergeCell ref="TGL20:TGN20"/>
    <mergeCell ref="TGO20:TGQ20"/>
    <mergeCell ref="TFN20:TFP20"/>
    <mergeCell ref="TFQ20:TFS20"/>
    <mergeCell ref="TFT20:TFV20"/>
    <mergeCell ref="TFW20:TFY20"/>
    <mergeCell ref="TFZ20:TGB20"/>
    <mergeCell ref="TEY20:TFA20"/>
    <mergeCell ref="TFB20:TFD20"/>
    <mergeCell ref="TFE20:TFG20"/>
    <mergeCell ref="TFH20:TFJ20"/>
    <mergeCell ref="TFK20:TFM20"/>
    <mergeCell ref="TEJ20:TEL20"/>
    <mergeCell ref="TEM20:TEO20"/>
    <mergeCell ref="TEP20:TER20"/>
    <mergeCell ref="TES20:TEU20"/>
    <mergeCell ref="TEV20:TEX20"/>
    <mergeCell ref="TIK20:TIM20"/>
    <mergeCell ref="TIN20:TIP20"/>
    <mergeCell ref="TIQ20:TIS20"/>
    <mergeCell ref="TIT20:TIV20"/>
    <mergeCell ref="TIW20:TIY20"/>
    <mergeCell ref="THV20:THX20"/>
    <mergeCell ref="THY20:TIA20"/>
    <mergeCell ref="TIB20:TID20"/>
    <mergeCell ref="TIE20:TIG20"/>
    <mergeCell ref="TIH20:TIJ20"/>
    <mergeCell ref="THG20:THI20"/>
    <mergeCell ref="THJ20:THL20"/>
    <mergeCell ref="THM20:THO20"/>
    <mergeCell ref="THP20:THR20"/>
    <mergeCell ref="THS20:THU20"/>
    <mergeCell ref="TGR20:TGT20"/>
    <mergeCell ref="TGU20:TGW20"/>
    <mergeCell ref="TGX20:TGZ20"/>
    <mergeCell ref="THA20:THC20"/>
    <mergeCell ref="THD20:THF20"/>
    <mergeCell ref="TKS20:TKU20"/>
    <mergeCell ref="TKV20:TKX20"/>
    <mergeCell ref="TKY20:TLA20"/>
    <mergeCell ref="TLB20:TLD20"/>
    <mergeCell ref="TLE20:TLG20"/>
    <mergeCell ref="TKD20:TKF20"/>
    <mergeCell ref="TKG20:TKI20"/>
    <mergeCell ref="TKJ20:TKL20"/>
    <mergeCell ref="TKM20:TKO20"/>
    <mergeCell ref="TKP20:TKR20"/>
    <mergeCell ref="TJO20:TJQ20"/>
    <mergeCell ref="TJR20:TJT20"/>
    <mergeCell ref="TJU20:TJW20"/>
    <mergeCell ref="TJX20:TJZ20"/>
    <mergeCell ref="TKA20:TKC20"/>
    <mergeCell ref="TIZ20:TJB20"/>
    <mergeCell ref="TJC20:TJE20"/>
    <mergeCell ref="TJF20:TJH20"/>
    <mergeCell ref="TJI20:TJK20"/>
    <mergeCell ref="TJL20:TJN20"/>
    <mergeCell ref="TNA20:TNC20"/>
    <mergeCell ref="TND20:TNF20"/>
    <mergeCell ref="TNG20:TNI20"/>
    <mergeCell ref="TNJ20:TNL20"/>
    <mergeCell ref="TNM20:TNO20"/>
    <mergeCell ref="TML20:TMN20"/>
    <mergeCell ref="TMO20:TMQ20"/>
    <mergeCell ref="TMR20:TMT20"/>
    <mergeCell ref="TMU20:TMW20"/>
    <mergeCell ref="TMX20:TMZ20"/>
    <mergeCell ref="TLW20:TLY20"/>
    <mergeCell ref="TLZ20:TMB20"/>
    <mergeCell ref="TMC20:TME20"/>
    <mergeCell ref="TMF20:TMH20"/>
    <mergeCell ref="TMI20:TMK20"/>
    <mergeCell ref="TLH20:TLJ20"/>
    <mergeCell ref="TLK20:TLM20"/>
    <mergeCell ref="TLN20:TLP20"/>
    <mergeCell ref="TLQ20:TLS20"/>
    <mergeCell ref="TLT20:TLV20"/>
    <mergeCell ref="TPI20:TPK20"/>
    <mergeCell ref="TPL20:TPN20"/>
    <mergeCell ref="TPO20:TPQ20"/>
    <mergeCell ref="TPR20:TPT20"/>
    <mergeCell ref="TPU20:TPW20"/>
    <mergeCell ref="TOT20:TOV20"/>
    <mergeCell ref="TOW20:TOY20"/>
    <mergeCell ref="TOZ20:TPB20"/>
    <mergeCell ref="TPC20:TPE20"/>
    <mergeCell ref="TPF20:TPH20"/>
    <mergeCell ref="TOE20:TOG20"/>
    <mergeCell ref="TOH20:TOJ20"/>
    <mergeCell ref="TOK20:TOM20"/>
    <mergeCell ref="TON20:TOP20"/>
    <mergeCell ref="TOQ20:TOS20"/>
    <mergeCell ref="TNP20:TNR20"/>
    <mergeCell ref="TNS20:TNU20"/>
    <mergeCell ref="TNV20:TNX20"/>
    <mergeCell ref="TNY20:TOA20"/>
    <mergeCell ref="TOB20:TOD20"/>
    <mergeCell ref="TRQ20:TRS20"/>
    <mergeCell ref="TRT20:TRV20"/>
    <mergeCell ref="TRW20:TRY20"/>
    <mergeCell ref="TRZ20:TSB20"/>
    <mergeCell ref="TSC20:TSE20"/>
    <mergeCell ref="TRB20:TRD20"/>
    <mergeCell ref="TRE20:TRG20"/>
    <mergeCell ref="TRH20:TRJ20"/>
    <mergeCell ref="TRK20:TRM20"/>
    <mergeCell ref="TRN20:TRP20"/>
    <mergeCell ref="TQM20:TQO20"/>
    <mergeCell ref="TQP20:TQR20"/>
    <mergeCell ref="TQS20:TQU20"/>
    <mergeCell ref="TQV20:TQX20"/>
    <mergeCell ref="TQY20:TRA20"/>
    <mergeCell ref="TPX20:TPZ20"/>
    <mergeCell ref="TQA20:TQC20"/>
    <mergeCell ref="TQD20:TQF20"/>
    <mergeCell ref="TQG20:TQI20"/>
    <mergeCell ref="TQJ20:TQL20"/>
    <mergeCell ref="TTY20:TUA20"/>
    <mergeCell ref="TUB20:TUD20"/>
    <mergeCell ref="TUE20:TUG20"/>
    <mergeCell ref="TUH20:TUJ20"/>
    <mergeCell ref="TUK20:TUM20"/>
    <mergeCell ref="TTJ20:TTL20"/>
    <mergeCell ref="TTM20:TTO20"/>
    <mergeCell ref="TTP20:TTR20"/>
    <mergeCell ref="TTS20:TTU20"/>
    <mergeCell ref="TTV20:TTX20"/>
    <mergeCell ref="TSU20:TSW20"/>
    <mergeCell ref="TSX20:TSZ20"/>
    <mergeCell ref="TTA20:TTC20"/>
    <mergeCell ref="TTD20:TTF20"/>
    <mergeCell ref="TTG20:TTI20"/>
    <mergeCell ref="TSF20:TSH20"/>
    <mergeCell ref="TSI20:TSK20"/>
    <mergeCell ref="TSL20:TSN20"/>
    <mergeCell ref="TSO20:TSQ20"/>
    <mergeCell ref="TSR20:TST20"/>
    <mergeCell ref="TWG20:TWI20"/>
    <mergeCell ref="TWJ20:TWL20"/>
    <mergeCell ref="TWM20:TWO20"/>
    <mergeCell ref="TWP20:TWR20"/>
    <mergeCell ref="TWS20:TWU20"/>
    <mergeCell ref="TVR20:TVT20"/>
    <mergeCell ref="TVU20:TVW20"/>
    <mergeCell ref="TVX20:TVZ20"/>
    <mergeCell ref="TWA20:TWC20"/>
    <mergeCell ref="TWD20:TWF20"/>
    <mergeCell ref="TVC20:TVE20"/>
    <mergeCell ref="TVF20:TVH20"/>
    <mergeCell ref="TVI20:TVK20"/>
    <mergeCell ref="TVL20:TVN20"/>
    <mergeCell ref="TVO20:TVQ20"/>
    <mergeCell ref="TUN20:TUP20"/>
    <mergeCell ref="TUQ20:TUS20"/>
    <mergeCell ref="TUT20:TUV20"/>
    <mergeCell ref="TUW20:TUY20"/>
    <mergeCell ref="TUZ20:TVB20"/>
    <mergeCell ref="TYO20:TYQ20"/>
    <mergeCell ref="TYR20:TYT20"/>
    <mergeCell ref="TYU20:TYW20"/>
    <mergeCell ref="TYX20:TYZ20"/>
    <mergeCell ref="TZA20:TZC20"/>
    <mergeCell ref="TXZ20:TYB20"/>
    <mergeCell ref="TYC20:TYE20"/>
    <mergeCell ref="TYF20:TYH20"/>
    <mergeCell ref="TYI20:TYK20"/>
    <mergeCell ref="TYL20:TYN20"/>
    <mergeCell ref="TXK20:TXM20"/>
    <mergeCell ref="TXN20:TXP20"/>
    <mergeCell ref="TXQ20:TXS20"/>
    <mergeCell ref="TXT20:TXV20"/>
    <mergeCell ref="TXW20:TXY20"/>
    <mergeCell ref="TWV20:TWX20"/>
    <mergeCell ref="TWY20:TXA20"/>
    <mergeCell ref="TXB20:TXD20"/>
    <mergeCell ref="TXE20:TXG20"/>
    <mergeCell ref="TXH20:TXJ20"/>
    <mergeCell ref="UAW20:UAY20"/>
    <mergeCell ref="UAZ20:UBB20"/>
    <mergeCell ref="UBC20:UBE20"/>
    <mergeCell ref="UBF20:UBH20"/>
    <mergeCell ref="UBI20:UBK20"/>
    <mergeCell ref="UAH20:UAJ20"/>
    <mergeCell ref="UAK20:UAM20"/>
    <mergeCell ref="UAN20:UAP20"/>
    <mergeCell ref="UAQ20:UAS20"/>
    <mergeCell ref="UAT20:UAV20"/>
    <mergeCell ref="TZS20:TZU20"/>
    <mergeCell ref="TZV20:TZX20"/>
    <mergeCell ref="TZY20:UAA20"/>
    <mergeCell ref="UAB20:UAD20"/>
    <mergeCell ref="UAE20:UAG20"/>
    <mergeCell ref="TZD20:TZF20"/>
    <mergeCell ref="TZG20:TZI20"/>
    <mergeCell ref="TZJ20:TZL20"/>
    <mergeCell ref="TZM20:TZO20"/>
    <mergeCell ref="TZP20:TZR20"/>
    <mergeCell ref="UDE20:UDG20"/>
    <mergeCell ref="UDH20:UDJ20"/>
    <mergeCell ref="UDK20:UDM20"/>
    <mergeCell ref="UDN20:UDP20"/>
    <mergeCell ref="UDQ20:UDS20"/>
    <mergeCell ref="UCP20:UCR20"/>
    <mergeCell ref="UCS20:UCU20"/>
    <mergeCell ref="UCV20:UCX20"/>
    <mergeCell ref="UCY20:UDA20"/>
    <mergeCell ref="UDB20:UDD20"/>
    <mergeCell ref="UCA20:UCC20"/>
    <mergeCell ref="UCD20:UCF20"/>
    <mergeCell ref="UCG20:UCI20"/>
    <mergeCell ref="UCJ20:UCL20"/>
    <mergeCell ref="UCM20:UCO20"/>
    <mergeCell ref="UBL20:UBN20"/>
    <mergeCell ref="UBO20:UBQ20"/>
    <mergeCell ref="UBR20:UBT20"/>
    <mergeCell ref="UBU20:UBW20"/>
    <mergeCell ref="UBX20:UBZ20"/>
    <mergeCell ref="UFM20:UFO20"/>
    <mergeCell ref="UFP20:UFR20"/>
    <mergeCell ref="UFS20:UFU20"/>
    <mergeCell ref="UFV20:UFX20"/>
    <mergeCell ref="UFY20:UGA20"/>
    <mergeCell ref="UEX20:UEZ20"/>
    <mergeCell ref="UFA20:UFC20"/>
    <mergeCell ref="UFD20:UFF20"/>
    <mergeCell ref="UFG20:UFI20"/>
    <mergeCell ref="UFJ20:UFL20"/>
    <mergeCell ref="UEI20:UEK20"/>
    <mergeCell ref="UEL20:UEN20"/>
    <mergeCell ref="UEO20:UEQ20"/>
    <mergeCell ref="UER20:UET20"/>
    <mergeCell ref="UEU20:UEW20"/>
    <mergeCell ref="UDT20:UDV20"/>
    <mergeCell ref="UDW20:UDY20"/>
    <mergeCell ref="UDZ20:UEB20"/>
    <mergeCell ref="UEC20:UEE20"/>
    <mergeCell ref="UEF20:UEH20"/>
    <mergeCell ref="UHU20:UHW20"/>
    <mergeCell ref="UHX20:UHZ20"/>
    <mergeCell ref="UIA20:UIC20"/>
    <mergeCell ref="UID20:UIF20"/>
    <mergeCell ref="UIG20:UII20"/>
    <mergeCell ref="UHF20:UHH20"/>
    <mergeCell ref="UHI20:UHK20"/>
    <mergeCell ref="UHL20:UHN20"/>
    <mergeCell ref="UHO20:UHQ20"/>
    <mergeCell ref="UHR20:UHT20"/>
    <mergeCell ref="UGQ20:UGS20"/>
    <mergeCell ref="UGT20:UGV20"/>
    <mergeCell ref="UGW20:UGY20"/>
    <mergeCell ref="UGZ20:UHB20"/>
    <mergeCell ref="UHC20:UHE20"/>
    <mergeCell ref="UGB20:UGD20"/>
    <mergeCell ref="UGE20:UGG20"/>
    <mergeCell ref="UGH20:UGJ20"/>
    <mergeCell ref="UGK20:UGM20"/>
    <mergeCell ref="UGN20:UGP20"/>
    <mergeCell ref="UKC20:UKE20"/>
    <mergeCell ref="UKF20:UKH20"/>
    <mergeCell ref="UKI20:UKK20"/>
    <mergeCell ref="UKL20:UKN20"/>
    <mergeCell ref="UKO20:UKQ20"/>
    <mergeCell ref="UJN20:UJP20"/>
    <mergeCell ref="UJQ20:UJS20"/>
    <mergeCell ref="UJT20:UJV20"/>
    <mergeCell ref="UJW20:UJY20"/>
    <mergeCell ref="UJZ20:UKB20"/>
    <mergeCell ref="UIY20:UJA20"/>
    <mergeCell ref="UJB20:UJD20"/>
    <mergeCell ref="UJE20:UJG20"/>
    <mergeCell ref="UJH20:UJJ20"/>
    <mergeCell ref="UJK20:UJM20"/>
    <mergeCell ref="UIJ20:UIL20"/>
    <mergeCell ref="UIM20:UIO20"/>
    <mergeCell ref="UIP20:UIR20"/>
    <mergeCell ref="UIS20:UIU20"/>
    <mergeCell ref="UIV20:UIX20"/>
    <mergeCell ref="UMK20:UMM20"/>
    <mergeCell ref="UMN20:UMP20"/>
    <mergeCell ref="UMQ20:UMS20"/>
    <mergeCell ref="UMT20:UMV20"/>
    <mergeCell ref="UMW20:UMY20"/>
    <mergeCell ref="ULV20:ULX20"/>
    <mergeCell ref="ULY20:UMA20"/>
    <mergeCell ref="UMB20:UMD20"/>
    <mergeCell ref="UME20:UMG20"/>
    <mergeCell ref="UMH20:UMJ20"/>
    <mergeCell ref="ULG20:ULI20"/>
    <mergeCell ref="ULJ20:ULL20"/>
    <mergeCell ref="ULM20:ULO20"/>
    <mergeCell ref="ULP20:ULR20"/>
    <mergeCell ref="ULS20:ULU20"/>
    <mergeCell ref="UKR20:UKT20"/>
    <mergeCell ref="UKU20:UKW20"/>
    <mergeCell ref="UKX20:UKZ20"/>
    <mergeCell ref="ULA20:ULC20"/>
    <mergeCell ref="ULD20:ULF20"/>
    <mergeCell ref="UOS20:UOU20"/>
    <mergeCell ref="UOV20:UOX20"/>
    <mergeCell ref="UOY20:UPA20"/>
    <mergeCell ref="UPB20:UPD20"/>
    <mergeCell ref="UPE20:UPG20"/>
    <mergeCell ref="UOD20:UOF20"/>
    <mergeCell ref="UOG20:UOI20"/>
    <mergeCell ref="UOJ20:UOL20"/>
    <mergeCell ref="UOM20:UOO20"/>
    <mergeCell ref="UOP20:UOR20"/>
    <mergeCell ref="UNO20:UNQ20"/>
    <mergeCell ref="UNR20:UNT20"/>
    <mergeCell ref="UNU20:UNW20"/>
    <mergeCell ref="UNX20:UNZ20"/>
    <mergeCell ref="UOA20:UOC20"/>
    <mergeCell ref="UMZ20:UNB20"/>
    <mergeCell ref="UNC20:UNE20"/>
    <mergeCell ref="UNF20:UNH20"/>
    <mergeCell ref="UNI20:UNK20"/>
    <mergeCell ref="UNL20:UNN20"/>
    <mergeCell ref="URA20:URC20"/>
    <mergeCell ref="URD20:URF20"/>
    <mergeCell ref="URG20:URI20"/>
    <mergeCell ref="URJ20:URL20"/>
    <mergeCell ref="URM20:URO20"/>
    <mergeCell ref="UQL20:UQN20"/>
    <mergeCell ref="UQO20:UQQ20"/>
    <mergeCell ref="UQR20:UQT20"/>
    <mergeCell ref="UQU20:UQW20"/>
    <mergeCell ref="UQX20:UQZ20"/>
    <mergeCell ref="UPW20:UPY20"/>
    <mergeCell ref="UPZ20:UQB20"/>
    <mergeCell ref="UQC20:UQE20"/>
    <mergeCell ref="UQF20:UQH20"/>
    <mergeCell ref="UQI20:UQK20"/>
    <mergeCell ref="UPH20:UPJ20"/>
    <mergeCell ref="UPK20:UPM20"/>
    <mergeCell ref="UPN20:UPP20"/>
    <mergeCell ref="UPQ20:UPS20"/>
    <mergeCell ref="UPT20:UPV20"/>
    <mergeCell ref="UTI20:UTK20"/>
    <mergeCell ref="UTL20:UTN20"/>
    <mergeCell ref="UTO20:UTQ20"/>
    <mergeCell ref="UTR20:UTT20"/>
    <mergeCell ref="UTU20:UTW20"/>
    <mergeCell ref="UST20:USV20"/>
    <mergeCell ref="USW20:USY20"/>
    <mergeCell ref="USZ20:UTB20"/>
    <mergeCell ref="UTC20:UTE20"/>
    <mergeCell ref="UTF20:UTH20"/>
    <mergeCell ref="USE20:USG20"/>
    <mergeCell ref="USH20:USJ20"/>
    <mergeCell ref="USK20:USM20"/>
    <mergeCell ref="USN20:USP20"/>
    <mergeCell ref="USQ20:USS20"/>
    <mergeCell ref="URP20:URR20"/>
    <mergeCell ref="URS20:URU20"/>
    <mergeCell ref="URV20:URX20"/>
    <mergeCell ref="URY20:USA20"/>
    <mergeCell ref="USB20:USD20"/>
    <mergeCell ref="UVQ20:UVS20"/>
    <mergeCell ref="UVT20:UVV20"/>
    <mergeCell ref="UVW20:UVY20"/>
    <mergeCell ref="UVZ20:UWB20"/>
    <mergeCell ref="UWC20:UWE20"/>
    <mergeCell ref="UVB20:UVD20"/>
    <mergeCell ref="UVE20:UVG20"/>
    <mergeCell ref="UVH20:UVJ20"/>
    <mergeCell ref="UVK20:UVM20"/>
    <mergeCell ref="UVN20:UVP20"/>
    <mergeCell ref="UUM20:UUO20"/>
    <mergeCell ref="UUP20:UUR20"/>
    <mergeCell ref="UUS20:UUU20"/>
    <mergeCell ref="UUV20:UUX20"/>
    <mergeCell ref="UUY20:UVA20"/>
    <mergeCell ref="UTX20:UTZ20"/>
    <mergeCell ref="UUA20:UUC20"/>
    <mergeCell ref="UUD20:UUF20"/>
    <mergeCell ref="UUG20:UUI20"/>
    <mergeCell ref="UUJ20:UUL20"/>
    <mergeCell ref="UXY20:UYA20"/>
    <mergeCell ref="UYB20:UYD20"/>
    <mergeCell ref="UYE20:UYG20"/>
    <mergeCell ref="UYH20:UYJ20"/>
    <mergeCell ref="UYK20:UYM20"/>
    <mergeCell ref="UXJ20:UXL20"/>
    <mergeCell ref="UXM20:UXO20"/>
    <mergeCell ref="UXP20:UXR20"/>
    <mergeCell ref="UXS20:UXU20"/>
    <mergeCell ref="UXV20:UXX20"/>
    <mergeCell ref="UWU20:UWW20"/>
    <mergeCell ref="UWX20:UWZ20"/>
    <mergeCell ref="UXA20:UXC20"/>
    <mergeCell ref="UXD20:UXF20"/>
    <mergeCell ref="UXG20:UXI20"/>
    <mergeCell ref="UWF20:UWH20"/>
    <mergeCell ref="UWI20:UWK20"/>
    <mergeCell ref="UWL20:UWN20"/>
    <mergeCell ref="UWO20:UWQ20"/>
    <mergeCell ref="UWR20:UWT20"/>
    <mergeCell ref="VAG20:VAI20"/>
    <mergeCell ref="VAJ20:VAL20"/>
    <mergeCell ref="VAM20:VAO20"/>
    <mergeCell ref="VAP20:VAR20"/>
    <mergeCell ref="VAS20:VAU20"/>
    <mergeCell ref="UZR20:UZT20"/>
    <mergeCell ref="UZU20:UZW20"/>
    <mergeCell ref="UZX20:UZZ20"/>
    <mergeCell ref="VAA20:VAC20"/>
    <mergeCell ref="VAD20:VAF20"/>
    <mergeCell ref="UZC20:UZE20"/>
    <mergeCell ref="UZF20:UZH20"/>
    <mergeCell ref="UZI20:UZK20"/>
    <mergeCell ref="UZL20:UZN20"/>
    <mergeCell ref="UZO20:UZQ20"/>
    <mergeCell ref="UYN20:UYP20"/>
    <mergeCell ref="UYQ20:UYS20"/>
    <mergeCell ref="UYT20:UYV20"/>
    <mergeCell ref="UYW20:UYY20"/>
    <mergeCell ref="UYZ20:UZB20"/>
    <mergeCell ref="VCO20:VCQ20"/>
    <mergeCell ref="VCR20:VCT20"/>
    <mergeCell ref="VCU20:VCW20"/>
    <mergeCell ref="VCX20:VCZ20"/>
    <mergeCell ref="VDA20:VDC20"/>
    <mergeCell ref="VBZ20:VCB20"/>
    <mergeCell ref="VCC20:VCE20"/>
    <mergeCell ref="VCF20:VCH20"/>
    <mergeCell ref="VCI20:VCK20"/>
    <mergeCell ref="VCL20:VCN20"/>
    <mergeCell ref="VBK20:VBM20"/>
    <mergeCell ref="VBN20:VBP20"/>
    <mergeCell ref="VBQ20:VBS20"/>
    <mergeCell ref="VBT20:VBV20"/>
    <mergeCell ref="VBW20:VBY20"/>
    <mergeCell ref="VAV20:VAX20"/>
    <mergeCell ref="VAY20:VBA20"/>
    <mergeCell ref="VBB20:VBD20"/>
    <mergeCell ref="VBE20:VBG20"/>
    <mergeCell ref="VBH20:VBJ20"/>
    <mergeCell ref="VEW20:VEY20"/>
    <mergeCell ref="VEZ20:VFB20"/>
    <mergeCell ref="VFC20:VFE20"/>
    <mergeCell ref="VFF20:VFH20"/>
    <mergeCell ref="VFI20:VFK20"/>
    <mergeCell ref="VEH20:VEJ20"/>
    <mergeCell ref="VEK20:VEM20"/>
    <mergeCell ref="VEN20:VEP20"/>
    <mergeCell ref="VEQ20:VES20"/>
    <mergeCell ref="VET20:VEV20"/>
    <mergeCell ref="VDS20:VDU20"/>
    <mergeCell ref="VDV20:VDX20"/>
    <mergeCell ref="VDY20:VEA20"/>
    <mergeCell ref="VEB20:VED20"/>
    <mergeCell ref="VEE20:VEG20"/>
    <mergeCell ref="VDD20:VDF20"/>
    <mergeCell ref="VDG20:VDI20"/>
    <mergeCell ref="VDJ20:VDL20"/>
    <mergeCell ref="VDM20:VDO20"/>
    <mergeCell ref="VDP20:VDR20"/>
    <mergeCell ref="VHE20:VHG20"/>
    <mergeCell ref="VHH20:VHJ20"/>
    <mergeCell ref="VHK20:VHM20"/>
    <mergeCell ref="VHN20:VHP20"/>
    <mergeCell ref="VHQ20:VHS20"/>
    <mergeCell ref="VGP20:VGR20"/>
    <mergeCell ref="VGS20:VGU20"/>
    <mergeCell ref="VGV20:VGX20"/>
    <mergeCell ref="VGY20:VHA20"/>
    <mergeCell ref="VHB20:VHD20"/>
    <mergeCell ref="VGA20:VGC20"/>
    <mergeCell ref="VGD20:VGF20"/>
    <mergeCell ref="VGG20:VGI20"/>
    <mergeCell ref="VGJ20:VGL20"/>
    <mergeCell ref="VGM20:VGO20"/>
    <mergeCell ref="VFL20:VFN20"/>
    <mergeCell ref="VFO20:VFQ20"/>
    <mergeCell ref="VFR20:VFT20"/>
    <mergeCell ref="VFU20:VFW20"/>
    <mergeCell ref="VFX20:VFZ20"/>
    <mergeCell ref="VJM20:VJO20"/>
    <mergeCell ref="VJP20:VJR20"/>
    <mergeCell ref="VJS20:VJU20"/>
    <mergeCell ref="VJV20:VJX20"/>
    <mergeCell ref="VJY20:VKA20"/>
    <mergeCell ref="VIX20:VIZ20"/>
    <mergeCell ref="VJA20:VJC20"/>
    <mergeCell ref="VJD20:VJF20"/>
    <mergeCell ref="VJG20:VJI20"/>
    <mergeCell ref="VJJ20:VJL20"/>
    <mergeCell ref="VII20:VIK20"/>
    <mergeCell ref="VIL20:VIN20"/>
    <mergeCell ref="VIO20:VIQ20"/>
    <mergeCell ref="VIR20:VIT20"/>
    <mergeCell ref="VIU20:VIW20"/>
    <mergeCell ref="VHT20:VHV20"/>
    <mergeCell ref="VHW20:VHY20"/>
    <mergeCell ref="VHZ20:VIB20"/>
    <mergeCell ref="VIC20:VIE20"/>
    <mergeCell ref="VIF20:VIH20"/>
    <mergeCell ref="VLU20:VLW20"/>
    <mergeCell ref="VLX20:VLZ20"/>
    <mergeCell ref="VMA20:VMC20"/>
    <mergeCell ref="VMD20:VMF20"/>
    <mergeCell ref="VMG20:VMI20"/>
    <mergeCell ref="VLF20:VLH20"/>
    <mergeCell ref="VLI20:VLK20"/>
    <mergeCell ref="VLL20:VLN20"/>
    <mergeCell ref="VLO20:VLQ20"/>
    <mergeCell ref="VLR20:VLT20"/>
    <mergeCell ref="VKQ20:VKS20"/>
    <mergeCell ref="VKT20:VKV20"/>
    <mergeCell ref="VKW20:VKY20"/>
    <mergeCell ref="VKZ20:VLB20"/>
    <mergeCell ref="VLC20:VLE20"/>
    <mergeCell ref="VKB20:VKD20"/>
    <mergeCell ref="VKE20:VKG20"/>
    <mergeCell ref="VKH20:VKJ20"/>
    <mergeCell ref="VKK20:VKM20"/>
    <mergeCell ref="VKN20:VKP20"/>
    <mergeCell ref="VOC20:VOE20"/>
    <mergeCell ref="VOF20:VOH20"/>
    <mergeCell ref="VOI20:VOK20"/>
    <mergeCell ref="VOL20:VON20"/>
    <mergeCell ref="VOO20:VOQ20"/>
    <mergeCell ref="VNN20:VNP20"/>
    <mergeCell ref="VNQ20:VNS20"/>
    <mergeCell ref="VNT20:VNV20"/>
    <mergeCell ref="VNW20:VNY20"/>
    <mergeCell ref="VNZ20:VOB20"/>
    <mergeCell ref="VMY20:VNA20"/>
    <mergeCell ref="VNB20:VND20"/>
    <mergeCell ref="VNE20:VNG20"/>
    <mergeCell ref="VNH20:VNJ20"/>
    <mergeCell ref="VNK20:VNM20"/>
    <mergeCell ref="VMJ20:VML20"/>
    <mergeCell ref="VMM20:VMO20"/>
    <mergeCell ref="VMP20:VMR20"/>
    <mergeCell ref="VMS20:VMU20"/>
    <mergeCell ref="VMV20:VMX20"/>
    <mergeCell ref="VQK20:VQM20"/>
    <mergeCell ref="VQN20:VQP20"/>
    <mergeCell ref="VQQ20:VQS20"/>
    <mergeCell ref="VQT20:VQV20"/>
    <mergeCell ref="VQW20:VQY20"/>
    <mergeCell ref="VPV20:VPX20"/>
    <mergeCell ref="VPY20:VQA20"/>
    <mergeCell ref="VQB20:VQD20"/>
    <mergeCell ref="VQE20:VQG20"/>
    <mergeCell ref="VQH20:VQJ20"/>
    <mergeCell ref="VPG20:VPI20"/>
    <mergeCell ref="VPJ20:VPL20"/>
    <mergeCell ref="VPM20:VPO20"/>
    <mergeCell ref="VPP20:VPR20"/>
    <mergeCell ref="VPS20:VPU20"/>
    <mergeCell ref="VOR20:VOT20"/>
    <mergeCell ref="VOU20:VOW20"/>
    <mergeCell ref="VOX20:VOZ20"/>
    <mergeCell ref="VPA20:VPC20"/>
    <mergeCell ref="VPD20:VPF20"/>
    <mergeCell ref="VSS20:VSU20"/>
    <mergeCell ref="VSV20:VSX20"/>
    <mergeCell ref="VSY20:VTA20"/>
    <mergeCell ref="VTB20:VTD20"/>
    <mergeCell ref="VTE20:VTG20"/>
    <mergeCell ref="VSD20:VSF20"/>
    <mergeCell ref="VSG20:VSI20"/>
    <mergeCell ref="VSJ20:VSL20"/>
    <mergeCell ref="VSM20:VSO20"/>
    <mergeCell ref="VSP20:VSR20"/>
    <mergeCell ref="VRO20:VRQ20"/>
    <mergeCell ref="VRR20:VRT20"/>
    <mergeCell ref="VRU20:VRW20"/>
    <mergeCell ref="VRX20:VRZ20"/>
    <mergeCell ref="VSA20:VSC20"/>
    <mergeCell ref="VQZ20:VRB20"/>
    <mergeCell ref="VRC20:VRE20"/>
    <mergeCell ref="VRF20:VRH20"/>
    <mergeCell ref="VRI20:VRK20"/>
    <mergeCell ref="VRL20:VRN20"/>
    <mergeCell ref="VVA20:VVC20"/>
    <mergeCell ref="VVD20:VVF20"/>
    <mergeCell ref="VVG20:VVI20"/>
    <mergeCell ref="VVJ20:VVL20"/>
    <mergeCell ref="VVM20:VVO20"/>
    <mergeCell ref="VUL20:VUN20"/>
    <mergeCell ref="VUO20:VUQ20"/>
    <mergeCell ref="VUR20:VUT20"/>
    <mergeCell ref="VUU20:VUW20"/>
    <mergeCell ref="VUX20:VUZ20"/>
    <mergeCell ref="VTW20:VTY20"/>
    <mergeCell ref="VTZ20:VUB20"/>
    <mergeCell ref="VUC20:VUE20"/>
    <mergeCell ref="VUF20:VUH20"/>
    <mergeCell ref="VUI20:VUK20"/>
    <mergeCell ref="VTH20:VTJ20"/>
    <mergeCell ref="VTK20:VTM20"/>
    <mergeCell ref="VTN20:VTP20"/>
    <mergeCell ref="VTQ20:VTS20"/>
    <mergeCell ref="VTT20:VTV20"/>
    <mergeCell ref="VXI20:VXK20"/>
    <mergeCell ref="VXL20:VXN20"/>
    <mergeCell ref="VXO20:VXQ20"/>
    <mergeCell ref="VXR20:VXT20"/>
    <mergeCell ref="VXU20:VXW20"/>
    <mergeCell ref="VWT20:VWV20"/>
    <mergeCell ref="VWW20:VWY20"/>
    <mergeCell ref="VWZ20:VXB20"/>
    <mergeCell ref="VXC20:VXE20"/>
    <mergeCell ref="VXF20:VXH20"/>
    <mergeCell ref="VWE20:VWG20"/>
    <mergeCell ref="VWH20:VWJ20"/>
    <mergeCell ref="VWK20:VWM20"/>
    <mergeCell ref="VWN20:VWP20"/>
    <mergeCell ref="VWQ20:VWS20"/>
    <mergeCell ref="VVP20:VVR20"/>
    <mergeCell ref="VVS20:VVU20"/>
    <mergeCell ref="VVV20:VVX20"/>
    <mergeCell ref="VVY20:VWA20"/>
    <mergeCell ref="VWB20:VWD20"/>
    <mergeCell ref="VZQ20:VZS20"/>
    <mergeCell ref="VZT20:VZV20"/>
    <mergeCell ref="VZW20:VZY20"/>
    <mergeCell ref="VZZ20:WAB20"/>
    <mergeCell ref="WAC20:WAE20"/>
    <mergeCell ref="VZB20:VZD20"/>
    <mergeCell ref="VZE20:VZG20"/>
    <mergeCell ref="VZH20:VZJ20"/>
    <mergeCell ref="VZK20:VZM20"/>
    <mergeCell ref="VZN20:VZP20"/>
    <mergeCell ref="VYM20:VYO20"/>
    <mergeCell ref="VYP20:VYR20"/>
    <mergeCell ref="VYS20:VYU20"/>
    <mergeCell ref="VYV20:VYX20"/>
    <mergeCell ref="VYY20:VZA20"/>
    <mergeCell ref="VXX20:VXZ20"/>
    <mergeCell ref="VYA20:VYC20"/>
    <mergeCell ref="VYD20:VYF20"/>
    <mergeCell ref="VYG20:VYI20"/>
    <mergeCell ref="VYJ20:VYL20"/>
    <mergeCell ref="WBY20:WCA20"/>
    <mergeCell ref="WCB20:WCD20"/>
    <mergeCell ref="WCE20:WCG20"/>
    <mergeCell ref="WCH20:WCJ20"/>
    <mergeCell ref="WCK20:WCM20"/>
    <mergeCell ref="WBJ20:WBL20"/>
    <mergeCell ref="WBM20:WBO20"/>
    <mergeCell ref="WBP20:WBR20"/>
    <mergeCell ref="WBS20:WBU20"/>
    <mergeCell ref="WBV20:WBX20"/>
    <mergeCell ref="WAU20:WAW20"/>
    <mergeCell ref="WAX20:WAZ20"/>
    <mergeCell ref="WBA20:WBC20"/>
    <mergeCell ref="WBD20:WBF20"/>
    <mergeCell ref="WBG20:WBI20"/>
    <mergeCell ref="WAF20:WAH20"/>
    <mergeCell ref="WAI20:WAK20"/>
    <mergeCell ref="WAL20:WAN20"/>
    <mergeCell ref="WAO20:WAQ20"/>
    <mergeCell ref="WAR20:WAT20"/>
    <mergeCell ref="WEG20:WEI20"/>
    <mergeCell ref="WEJ20:WEL20"/>
    <mergeCell ref="WEM20:WEO20"/>
    <mergeCell ref="WEP20:WER20"/>
    <mergeCell ref="WES20:WEU20"/>
    <mergeCell ref="WDR20:WDT20"/>
    <mergeCell ref="WDU20:WDW20"/>
    <mergeCell ref="WDX20:WDZ20"/>
    <mergeCell ref="WEA20:WEC20"/>
    <mergeCell ref="WED20:WEF20"/>
    <mergeCell ref="WDC20:WDE20"/>
    <mergeCell ref="WDF20:WDH20"/>
    <mergeCell ref="WDI20:WDK20"/>
    <mergeCell ref="WDL20:WDN20"/>
    <mergeCell ref="WDO20:WDQ20"/>
    <mergeCell ref="WCN20:WCP20"/>
    <mergeCell ref="WCQ20:WCS20"/>
    <mergeCell ref="WCT20:WCV20"/>
    <mergeCell ref="WCW20:WCY20"/>
    <mergeCell ref="WCZ20:WDB20"/>
    <mergeCell ref="WGO20:WGQ20"/>
    <mergeCell ref="WGR20:WGT20"/>
    <mergeCell ref="WGU20:WGW20"/>
    <mergeCell ref="WGX20:WGZ20"/>
    <mergeCell ref="WHA20:WHC20"/>
    <mergeCell ref="WFZ20:WGB20"/>
    <mergeCell ref="WGC20:WGE20"/>
    <mergeCell ref="WGF20:WGH20"/>
    <mergeCell ref="WGI20:WGK20"/>
    <mergeCell ref="WGL20:WGN20"/>
    <mergeCell ref="WFK20:WFM20"/>
    <mergeCell ref="WFN20:WFP20"/>
    <mergeCell ref="WFQ20:WFS20"/>
    <mergeCell ref="WFT20:WFV20"/>
    <mergeCell ref="WFW20:WFY20"/>
    <mergeCell ref="WEV20:WEX20"/>
    <mergeCell ref="WEY20:WFA20"/>
    <mergeCell ref="WFB20:WFD20"/>
    <mergeCell ref="WFE20:WFG20"/>
    <mergeCell ref="WFH20:WFJ20"/>
    <mergeCell ref="WIW20:WIY20"/>
    <mergeCell ref="WIZ20:WJB20"/>
    <mergeCell ref="WJC20:WJE20"/>
    <mergeCell ref="WJF20:WJH20"/>
    <mergeCell ref="WJI20:WJK20"/>
    <mergeCell ref="WIH20:WIJ20"/>
    <mergeCell ref="WIK20:WIM20"/>
    <mergeCell ref="WIN20:WIP20"/>
    <mergeCell ref="WIQ20:WIS20"/>
    <mergeCell ref="WIT20:WIV20"/>
    <mergeCell ref="WHS20:WHU20"/>
    <mergeCell ref="WHV20:WHX20"/>
    <mergeCell ref="WHY20:WIA20"/>
    <mergeCell ref="WIB20:WID20"/>
    <mergeCell ref="WIE20:WIG20"/>
    <mergeCell ref="WHD20:WHF20"/>
    <mergeCell ref="WHG20:WHI20"/>
    <mergeCell ref="WHJ20:WHL20"/>
    <mergeCell ref="WHM20:WHO20"/>
    <mergeCell ref="WHP20:WHR20"/>
    <mergeCell ref="WLE20:WLG20"/>
    <mergeCell ref="WLH20:WLJ20"/>
    <mergeCell ref="WLK20:WLM20"/>
    <mergeCell ref="WLN20:WLP20"/>
    <mergeCell ref="WLQ20:WLS20"/>
    <mergeCell ref="WKP20:WKR20"/>
    <mergeCell ref="WKS20:WKU20"/>
    <mergeCell ref="WKV20:WKX20"/>
    <mergeCell ref="WKY20:WLA20"/>
    <mergeCell ref="WLB20:WLD20"/>
    <mergeCell ref="WKA20:WKC20"/>
    <mergeCell ref="WKD20:WKF20"/>
    <mergeCell ref="WKG20:WKI20"/>
    <mergeCell ref="WKJ20:WKL20"/>
    <mergeCell ref="WKM20:WKO20"/>
    <mergeCell ref="WJL20:WJN20"/>
    <mergeCell ref="WJO20:WJQ20"/>
    <mergeCell ref="WJR20:WJT20"/>
    <mergeCell ref="WJU20:WJW20"/>
    <mergeCell ref="WJX20:WJZ20"/>
    <mergeCell ref="WNM20:WNO20"/>
    <mergeCell ref="WNP20:WNR20"/>
    <mergeCell ref="WNS20:WNU20"/>
    <mergeCell ref="WNV20:WNX20"/>
    <mergeCell ref="WNY20:WOA20"/>
    <mergeCell ref="WMX20:WMZ20"/>
    <mergeCell ref="WNA20:WNC20"/>
    <mergeCell ref="WND20:WNF20"/>
    <mergeCell ref="WNG20:WNI20"/>
    <mergeCell ref="WNJ20:WNL20"/>
    <mergeCell ref="WMI20:WMK20"/>
    <mergeCell ref="WML20:WMN20"/>
    <mergeCell ref="WMO20:WMQ20"/>
    <mergeCell ref="WMR20:WMT20"/>
    <mergeCell ref="WMU20:WMW20"/>
    <mergeCell ref="WLT20:WLV20"/>
    <mergeCell ref="WLW20:WLY20"/>
    <mergeCell ref="WLZ20:WMB20"/>
    <mergeCell ref="WMC20:WME20"/>
    <mergeCell ref="WMF20:WMH20"/>
    <mergeCell ref="WPU20:WPW20"/>
    <mergeCell ref="WPX20:WPZ20"/>
    <mergeCell ref="WQA20:WQC20"/>
    <mergeCell ref="WQD20:WQF20"/>
    <mergeCell ref="WQG20:WQI20"/>
    <mergeCell ref="WPF20:WPH20"/>
    <mergeCell ref="WPI20:WPK20"/>
    <mergeCell ref="WPL20:WPN20"/>
    <mergeCell ref="WPO20:WPQ20"/>
    <mergeCell ref="WPR20:WPT20"/>
    <mergeCell ref="WOQ20:WOS20"/>
    <mergeCell ref="WOT20:WOV20"/>
    <mergeCell ref="WOW20:WOY20"/>
    <mergeCell ref="WOZ20:WPB20"/>
    <mergeCell ref="WPC20:WPE20"/>
    <mergeCell ref="WOB20:WOD20"/>
    <mergeCell ref="WOE20:WOG20"/>
    <mergeCell ref="WOH20:WOJ20"/>
    <mergeCell ref="WOK20:WOM20"/>
    <mergeCell ref="WON20:WOP20"/>
    <mergeCell ref="WSC20:WSE20"/>
    <mergeCell ref="WSF20:WSH20"/>
    <mergeCell ref="WSI20:WSK20"/>
    <mergeCell ref="WSL20:WSN20"/>
    <mergeCell ref="WSO20:WSQ20"/>
    <mergeCell ref="WRN20:WRP20"/>
    <mergeCell ref="WRQ20:WRS20"/>
    <mergeCell ref="WRT20:WRV20"/>
    <mergeCell ref="WRW20:WRY20"/>
    <mergeCell ref="WRZ20:WSB20"/>
    <mergeCell ref="WQY20:WRA20"/>
    <mergeCell ref="WRB20:WRD20"/>
    <mergeCell ref="WRE20:WRG20"/>
    <mergeCell ref="WRH20:WRJ20"/>
    <mergeCell ref="WRK20:WRM20"/>
    <mergeCell ref="WQJ20:WQL20"/>
    <mergeCell ref="WQM20:WQO20"/>
    <mergeCell ref="WQP20:WQR20"/>
    <mergeCell ref="WQS20:WQU20"/>
    <mergeCell ref="WQV20:WQX20"/>
    <mergeCell ref="WUK20:WUM20"/>
    <mergeCell ref="WUN20:WUP20"/>
    <mergeCell ref="WUQ20:WUS20"/>
    <mergeCell ref="WUT20:WUV20"/>
    <mergeCell ref="WUW20:WUY20"/>
    <mergeCell ref="WTV20:WTX20"/>
    <mergeCell ref="WTY20:WUA20"/>
    <mergeCell ref="WUB20:WUD20"/>
    <mergeCell ref="WUE20:WUG20"/>
    <mergeCell ref="WUH20:WUJ20"/>
    <mergeCell ref="WTG20:WTI20"/>
    <mergeCell ref="WTJ20:WTL20"/>
    <mergeCell ref="WTM20:WTO20"/>
    <mergeCell ref="WTP20:WTR20"/>
    <mergeCell ref="WTS20:WTU20"/>
    <mergeCell ref="WSR20:WST20"/>
    <mergeCell ref="WSU20:WSW20"/>
    <mergeCell ref="WSX20:WSZ20"/>
    <mergeCell ref="WTA20:WTC20"/>
    <mergeCell ref="WTD20:WTF20"/>
    <mergeCell ref="WWS20:WWU20"/>
    <mergeCell ref="WWV20:WWX20"/>
    <mergeCell ref="WWY20:WXA20"/>
    <mergeCell ref="WXB20:WXD20"/>
    <mergeCell ref="WXE20:WXG20"/>
    <mergeCell ref="WWD20:WWF20"/>
    <mergeCell ref="WWG20:WWI20"/>
    <mergeCell ref="WWJ20:WWL20"/>
    <mergeCell ref="WWM20:WWO20"/>
    <mergeCell ref="WWP20:WWR20"/>
    <mergeCell ref="WVO20:WVQ20"/>
    <mergeCell ref="WVR20:WVT20"/>
    <mergeCell ref="WVU20:WVW20"/>
    <mergeCell ref="WVX20:WVZ20"/>
    <mergeCell ref="WWA20:WWC20"/>
    <mergeCell ref="WUZ20:WVB20"/>
    <mergeCell ref="WVC20:WVE20"/>
    <mergeCell ref="WVF20:WVH20"/>
    <mergeCell ref="WVI20:WVK20"/>
    <mergeCell ref="WVL20:WVN20"/>
    <mergeCell ref="WZA20:WZC20"/>
    <mergeCell ref="WZD20:WZF20"/>
    <mergeCell ref="WZG20:WZI20"/>
    <mergeCell ref="WZJ20:WZL20"/>
    <mergeCell ref="WZM20:WZO20"/>
    <mergeCell ref="WYL20:WYN20"/>
    <mergeCell ref="WYO20:WYQ20"/>
    <mergeCell ref="WYR20:WYT20"/>
    <mergeCell ref="WYU20:WYW20"/>
    <mergeCell ref="WYX20:WYZ20"/>
    <mergeCell ref="WXW20:WXY20"/>
    <mergeCell ref="WXZ20:WYB20"/>
    <mergeCell ref="WYC20:WYE20"/>
    <mergeCell ref="WYF20:WYH20"/>
    <mergeCell ref="WYI20:WYK20"/>
    <mergeCell ref="WXH20:WXJ20"/>
    <mergeCell ref="WXK20:WXM20"/>
    <mergeCell ref="WXN20:WXP20"/>
    <mergeCell ref="WXQ20:WXS20"/>
    <mergeCell ref="WXT20:WXV20"/>
    <mergeCell ref="XCJ20:XCL20"/>
    <mergeCell ref="XBI20:XBK20"/>
    <mergeCell ref="XBL20:XBN20"/>
    <mergeCell ref="XBO20:XBQ20"/>
    <mergeCell ref="XBR20:XBT20"/>
    <mergeCell ref="XBU20:XBW20"/>
    <mergeCell ref="XAT20:XAV20"/>
    <mergeCell ref="XAW20:XAY20"/>
    <mergeCell ref="XAZ20:XBB20"/>
    <mergeCell ref="XBC20:XBE20"/>
    <mergeCell ref="XBF20:XBH20"/>
    <mergeCell ref="XAE20:XAG20"/>
    <mergeCell ref="XAH20:XAJ20"/>
    <mergeCell ref="XAK20:XAM20"/>
    <mergeCell ref="XAN20:XAP20"/>
    <mergeCell ref="XAQ20:XAS20"/>
    <mergeCell ref="WZP20:WZR20"/>
    <mergeCell ref="WZS20:WZU20"/>
    <mergeCell ref="WZV20:WZX20"/>
    <mergeCell ref="WZY20:XAA20"/>
    <mergeCell ref="XAB20:XAD20"/>
    <mergeCell ref="A70:C70"/>
    <mergeCell ref="A77:C77"/>
    <mergeCell ref="A84:C84"/>
    <mergeCell ref="XEU20:XEW20"/>
    <mergeCell ref="XEX20:XEZ20"/>
    <mergeCell ref="XFA20:XFC20"/>
    <mergeCell ref="A27:C27"/>
    <mergeCell ref="A34:C34"/>
    <mergeCell ref="XEF20:XEH20"/>
    <mergeCell ref="XEI20:XEK20"/>
    <mergeCell ref="XEL20:XEN20"/>
    <mergeCell ref="XEO20:XEQ20"/>
    <mergeCell ref="XER20:XET20"/>
    <mergeCell ref="XDQ20:XDS20"/>
    <mergeCell ref="XDT20:XDV20"/>
    <mergeCell ref="XDW20:XDY20"/>
    <mergeCell ref="XDZ20:XEB20"/>
    <mergeCell ref="XEC20:XEE20"/>
    <mergeCell ref="XDB20:XDD20"/>
    <mergeCell ref="XDE20:XDG20"/>
    <mergeCell ref="XDH20:XDJ20"/>
    <mergeCell ref="XDK20:XDM20"/>
    <mergeCell ref="XDN20:XDP20"/>
    <mergeCell ref="XCM20:XCO20"/>
    <mergeCell ref="XCP20:XCR20"/>
    <mergeCell ref="XCS20:XCU20"/>
    <mergeCell ref="XCV20:XCX20"/>
    <mergeCell ref="XCY20:XDA20"/>
    <mergeCell ref="XBX20:XBZ20"/>
    <mergeCell ref="XCA20:XCC20"/>
    <mergeCell ref="XCD20:XCF20"/>
    <mergeCell ref="XCG20:XCI2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Height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rowBreaks count="1" manualBreakCount="1">
    <brk id="70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RowHeight="12.75"/>
  <cols>
    <col min="1" max="1" width="15.7109375" style="132" customWidth="1" collapsed="1"/>
    <col min="2" max="2" width="20.42578125" style="132" customWidth="1" collapsed="1"/>
    <col min="3" max="4" width="25.7109375" style="132" customWidth="1" collapsed="1"/>
    <col min="5" max="5" width="25.7109375" style="119" customWidth="1" collapsed="1"/>
    <col min="6" max="6" width="25.7109375" style="102" customWidth="1" collapsed="1"/>
    <col min="7" max="16384" width="11.42578125" style="119" collapsed="1"/>
  </cols>
  <sheetData>
    <row r="1" spans="1:6" s="31" customFormat="1" ht="20.100000000000001" customHeight="1">
      <c r="A1" s="68" t="s">
        <v>256</v>
      </c>
      <c r="B1" s="68"/>
      <c r="C1" s="68"/>
      <c r="D1" s="68"/>
      <c r="E1" s="68"/>
      <c r="F1" s="68"/>
    </row>
    <row r="2" spans="1:6" s="31" customFormat="1" ht="20.100000000000001" customHeight="1">
      <c r="A2" s="422" t="s">
        <v>257</v>
      </c>
      <c r="B2" s="422"/>
      <c r="C2" s="422"/>
      <c r="D2" s="422"/>
      <c r="E2" s="422"/>
      <c r="F2" s="422"/>
    </row>
    <row r="3" spans="1:6" s="31" customFormat="1" ht="20.100000000000001" customHeight="1">
      <c r="A3" s="490" t="s">
        <v>109</v>
      </c>
      <c r="B3" s="490"/>
      <c r="C3" s="490"/>
      <c r="D3" s="490"/>
      <c r="E3" s="490"/>
      <c r="F3" s="490"/>
    </row>
    <row r="4" spans="1:6" s="31" customFormat="1" ht="15" customHeight="1">
      <c r="A4" s="491"/>
      <c r="B4" s="491"/>
      <c r="C4" s="491"/>
      <c r="D4" s="491"/>
      <c r="E4" s="491"/>
      <c r="F4" s="491"/>
    </row>
    <row r="5" spans="1:6" s="102" customFormat="1" ht="15" customHeight="1">
      <c r="A5" s="518" t="s">
        <v>81</v>
      </c>
      <c r="B5" s="519"/>
      <c r="C5" s="524" t="s">
        <v>110</v>
      </c>
      <c r="D5" s="526" t="s">
        <v>95</v>
      </c>
      <c r="E5" s="527"/>
      <c r="F5" s="528" t="s">
        <v>111</v>
      </c>
    </row>
    <row r="6" spans="1:6" s="104" customFormat="1" ht="57.75" customHeight="1">
      <c r="A6" s="520"/>
      <c r="B6" s="521"/>
      <c r="C6" s="525"/>
      <c r="D6" s="134" t="s">
        <v>112</v>
      </c>
      <c r="E6" s="134" t="s">
        <v>113</v>
      </c>
      <c r="F6" s="529"/>
    </row>
    <row r="7" spans="1:6" s="104" customFormat="1" ht="15" customHeight="1">
      <c r="A7" s="522"/>
      <c r="B7" s="523"/>
      <c r="C7" s="513" t="s">
        <v>100</v>
      </c>
      <c r="D7" s="514"/>
      <c r="E7" s="514"/>
      <c r="F7" s="514"/>
    </row>
    <row r="8" spans="1:6" ht="20.100000000000001" customHeight="1">
      <c r="A8" s="135"/>
      <c r="B8" s="135"/>
      <c r="C8" s="135"/>
      <c r="D8" s="106"/>
      <c r="E8" s="106"/>
      <c r="F8" s="106"/>
    </row>
    <row r="9" spans="1:6" ht="15" customHeight="1">
      <c r="A9" s="136"/>
      <c r="B9" s="136"/>
      <c r="C9" s="137" t="s">
        <v>114</v>
      </c>
      <c r="D9" s="137"/>
      <c r="E9" s="138"/>
      <c r="F9" s="138"/>
    </row>
    <row r="10" spans="1:6" ht="20.100000000000001" customHeight="1">
      <c r="A10" s="136"/>
      <c r="B10" s="136"/>
      <c r="C10" s="137"/>
      <c r="D10" s="137"/>
      <c r="E10" s="138"/>
      <c r="F10" s="138"/>
    </row>
    <row r="11" spans="1:6" ht="15" customHeight="1">
      <c r="A11" s="84">
        <v>40633</v>
      </c>
      <c r="B11" s="118"/>
      <c r="C11" s="412">
        <v>2000035</v>
      </c>
      <c r="D11" s="139">
        <v>1917062</v>
      </c>
      <c r="E11" s="139">
        <v>82973</v>
      </c>
      <c r="F11" s="139">
        <v>31213</v>
      </c>
    </row>
    <row r="12" spans="1:6" ht="15" customHeight="1">
      <c r="A12" s="87">
        <v>40724</v>
      </c>
      <c r="B12" s="140"/>
      <c r="C12" s="412">
        <v>2017075.3243646601</v>
      </c>
      <c r="D12" s="139">
        <v>1937734.2391476601</v>
      </c>
      <c r="E12" s="139">
        <v>79341.085217</v>
      </c>
      <c r="F12" s="139">
        <v>29417.708042999999</v>
      </c>
    </row>
    <row r="13" spans="1:6" ht="15" customHeight="1">
      <c r="A13" s="84">
        <v>40816</v>
      </c>
      <c r="B13" s="118"/>
      <c r="C13" s="412">
        <v>2026769</v>
      </c>
      <c r="D13" s="139">
        <v>1949393</v>
      </c>
      <c r="E13" s="139">
        <v>77376.213911240004</v>
      </c>
      <c r="F13" s="139">
        <v>30109.755036999999</v>
      </c>
    </row>
    <row r="14" spans="1:6" ht="15" customHeight="1">
      <c r="A14" s="84">
        <v>40908</v>
      </c>
      <c r="B14" s="118"/>
      <c r="C14" s="412">
        <v>2030012.72001313</v>
      </c>
      <c r="D14" s="139">
        <v>1947110.7122723102</v>
      </c>
      <c r="E14" s="139">
        <v>82902.007740820001</v>
      </c>
      <c r="F14" s="139">
        <v>32859.390424999998</v>
      </c>
    </row>
    <row r="15" spans="1:6" ht="15" customHeight="1">
      <c r="A15" s="84">
        <v>40999</v>
      </c>
      <c r="B15" s="118"/>
      <c r="C15" s="412">
        <v>2041981.543356474</v>
      </c>
      <c r="D15" s="139">
        <v>1939209.5160802111</v>
      </c>
      <c r="E15" s="139">
        <v>102772.02727626305</v>
      </c>
      <c r="F15" s="139">
        <v>39762.06267477548</v>
      </c>
    </row>
    <row r="16" spans="1:6" ht="15" customHeight="1">
      <c r="A16" s="87">
        <v>41090</v>
      </c>
      <c r="B16" s="118"/>
      <c r="C16" s="412">
        <v>2082420.0744270999</v>
      </c>
      <c r="D16" s="139">
        <v>1963762.3390257398</v>
      </c>
      <c r="E16" s="139">
        <v>118657.73540136</v>
      </c>
      <c r="F16" s="139">
        <v>41122.943866460002</v>
      </c>
    </row>
    <row r="17" spans="1:6" ht="15" customHeight="1">
      <c r="A17" s="84">
        <v>41182</v>
      </c>
      <c r="B17" s="140"/>
      <c r="C17" s="412">
        <v>2064109.7983374102</v>
      </c>
      <c r="D17" s="139">
        <v>1953232.2768236801</v>
      </c>
      <c r="E17" s="139">
        <v>110877.52151373001</v>
      </c>
      <c r="F17" s="139">
        <v>41855.210342999999</v>
      </c>
    </row>
    <row r="18" spans="1:6" ht="15" customHeight="1">
      <c r="A18" s="84">
        <v>41274</v>
      </c>
      <c r="B18" s="118"/>
      <c r="C18" s="412">
        <v>2071769.66016694</v>
      </c>
      <c r="D18" s="139">
        <v>1961736.10929194</v>
      </c>
      <c r="E18" s="139">
        <v>110033.550875</v>
      </c>
      <c r="F18" s="139">
        <v>37333.297314000003</v>
      </c>
    </row>
    <row r="19" spans="1:6" ht="15" customHeight="1">
      <c r="A19" s="84">
        <v>41364</v>
      </c>
      <c r="B19" s="118"/>
      <c r="C19" s="412">
        <v>2057560.13660525</v>
      </c>
      <c r="D19" s="139">
        <v>1945318.04523295</v>
      </c>
      <c r="E19" s="139">
        <v>112242.0913723</v>
      </c>
      <c r="F19" s="139">
        <v>34104.268244849998</v>
      </c>
    </row>
    <row r="20" spans="1:6" ht="15" customHeight="1">
      <c r="A20" s="87">
        <v>41455</v>
      </c>
      <c r="B20" s="118"/>
      <c r="C20" s="412">
        <v>2048359.6414764014</v>
      </c>
      <c r="D20" s="139">
        <v>1938918.7058073215</v>
      </c>
      <c r="E20" s="139">
        <v>109440.93566908001</v>
      </c>
      <c r="F20" s="139">
        <v>33549.376179589148</v>
      </c>
    </row>
    <row r="21" spans="1:6" ht="15" customHeight="1">
      <c r="A21" s="84">
        <v>41547</v>
      </c>
      <c r="B21" s="118"/>
      <c r="C21" s="412">
        <v>2024177.7498073429</v>
      </c>
      <c r="D21" s="139">
        <v>1932472.3187705809</v>
      </c>
      <c r="E21" s="139">
        <v>91705.431036761816</v>
      </c>
      <c r="F21" s="139">
        <v>33722.921748336448</v>
      </c>
    </row>
    <row r="22" spans="1:6" ht="15" customHeight="1">
      <c r="A22" s="84">
        <v>41639</v>
      </c>
      <c r="B22" s="118"/>
      <c r="C22" s="412">
        <v>2043727.6023786895</v>
      </c>
      <c r="D22" s="139">
        <v>1932972.4140790196</v>
      </c>
      <c r="E22" s="139">
        <v>110755.18829967</v>
      </c>
      <c r="F22" s="139">
        <v>37515.579114079999</v>
      </c>
    </row>
    <row r="23" spans="1:6" ht="15" customHeight="1">
      <c r="A23" s="84">
        <v>41729</v>
      </c>
      <c r="B23" s="118"/>
      <c r="C23" s="412">
        <v>2036543.64647987</v>
      </c>
      <c r="D23" s="139">
        <v>1929787.3941714759</v>
      </c>
      <c r="E23" s="139">
        <v>106756.252308394</v>
      </c>
      <c r="F23" s="139">
        <v>35971.732066100994</v>
      </c>
    </row>
    <row r="24" spans="1:6" ht="15" customHeight="1">
      <c r="A24" s="87">
        <v>41820</v>
      </c>
      <c r="B24" s="118"/>
      <c r="C24" s="412">
        <v>2044123.7333882928</v>
      </c>
      <c r="D24" s="139">
        <v>1942509.7498160279</v>
      </c>
      <c r="E24" s="139">
        <v>101613.983572265</v>
      </c>
      <c r="F24" s="139">
        <v>36737.939451664999</v>
      </c>
    </row>
    <row r="25" spans="1:6" ht="15" customHeight="1">
      <c r="A25" s="84">
        <v>41912</v>
      </c>
      <c r="B25" s="118"/>
      <c r="C25" s="412">
        <v>2044177.2446741702</v>
      </c>
      <c r="D25" s="139">
        <v>1942774.425851505</v>
      </c>
      <c r="E25" s="139">
        <v>101402.81882266501</v>
      </c>
      <c r="F25" s="139">
        <v>36894.302225748295</v>
      </c>
    </row>
    <row r="26" spans="1:6" ht="15" customHeight="1">
      <c r="A26" s="84">
        <v>42004</v>
      </c>
      <c r="B26" s="118"/>
      <c r="C26" s="412">
        <v>2048276.0583310029</v>
      </c>
      <c r="D26" s="139">
        <v>1941813.435661003</v>
      </c>
      <c r="E26" s="139">
        <v>106462.62267</v>
      </c>
      <c r="F26" s="139">
        <v>35790.565136769503</v>
      </c>
    </row>
    <row r="27" spans="1:6" ht="15" customHeight="1">
      <c r="A27" s="84">
        <v>42094</v>
      </c>
      <c r="B27" s="118"/>
      <c r="C27" s="412">
        <v>2060538.7506661625</v>
      </c>
      <c r="D27" s="139">
        <v>1929973.6030231083</v>
      </c>
      <c r="E27" s="139">
        <v>130565.14764305401</v>
      </c>
      <c r="F27" s="139">
        <v>35816.984115807492</v>
      </c>
    </row>
    <row r="28" spans="1:6" ht="15" customHeight="1">
      <c r="A28" s="87">
        <v>42185</v>
      </c>
      <c r="B28" s="118"/>
      <c r="C28" s="412">
        <v>2025156.3179021701</v>
      </c>
      <c r="D28" s="139">
        <v>1910453.48349737</v>
      </c>
      <c r="E28" s="139">
        <v>114702.8344048</v>
      </c>
      <c r="F28" s="139">
        <v>35862.141917000001</v>
      </c>
    </row>
    <row r="29" spans="1:6" ht="15" customHeight="1">
      <c r="A29" s="84">
        <v>42277</v>
      </c>
      <c r="B29" s="118"/>
      <c r="C29" s="412">
        <v>2027799.659277</v>
      </c>
      <c r="D29" s="139">
        <v>1908336.0828130001</v>
      </c>
      <c r="E29" s="139">
        <v>119463.576464</v>
      </c>
      <c r="F29" s="139">
        <v>35656.862225999997</v>
      </c>
    </row>
    <row r="30" spans="1:6" ht="15" customHeight="1">
      <c r="A30" s="84">
        <v>42369</v>
      </c>
      <c r="B30" s="118"/>
      <c r="C30" s="412">
        <v>2027484.8810330001</v>
      </c>
      <c r="D30" s="139">
        <v>1912318.9838650001</v>
      </c>
      <c r="E30" s="139">
        <v>115165.897168</v>
      </c>
      <c r="F30" s="139">
        <v>35800.033246999999</v>
      </c>
    </row>
    <row r="31" spans="1:6" ht="20.100000000000001" customHeight="1">
      <c r="A31" s="118"/>
      <c r="B31" s="118"/>
      <c r="C31" s="141"/>
      <c r="D31" s="141"/>
      <c r="F31" s="119"/>
    </row>
    <row r="32" spans="1:6" ht="15" customHeight="1">
      <c r="A32" s="118"/>
      <c r="B32" s="119"/>
      <c r="C32" s="137" t="s">
        <v>102</v>
      </c>
      <c r="D32" s="137"/>
      <c r="F32" s="119"/>
    </row>
    <row r="33" spans="1:6" ht="20.100000000000001" customHeight="1">
      <c r="A33" s="118"/>
      <c r="B33" s="118"/>
      <c r="C33" s="141"/>
      <c r="D33" s="141"/>
      <c r="F33" s="119"/>
    </row>
    <row r="34" spans="1:6" ht="15" customHeight="1">
      <c r="A34" s="84">
        <v>40633</v>
      </c>
      <c r="B34" s="118"/>
      <c r="C34" s="412">
        <v>1273652</v>
      </c>
      <c r="D34" s="139">
        <v>1262311</v>
      </c>
      <c r="E34" s="139">
        <v>11341</v>
      </c>
      <c r="F34" s="139">
        <v>5299.1300270000002</v>
      </c>
    </row>
    <row r="35" spans="1:6" ht="15" customHeight="1">
      <c r="A35" s="87">
        <v>40724</v>
      </c>
      <c r="B35" s="118"/>
      <c r="C35" s="412">
        <v>1283012.0022199999</v>
      </c>
      <c r="D35" s="139">
        <v>1271321.238599</v>
      </c>
      <c r="E35" s="139">
        <v>11690.763621</v>
      </c>
      <c r="F35" s="139">
        <v>1629.7250939999999</v>
      </c>
    </row>
    <row r="36" spans="1:6" ht="15" customHeight="1">
      <c r="A36" s="84">
        <v>40816</v>
      </c>
      <c r="B36" s="118"/>
      <c r="C36" s="412">
        <v>1288783.4093180001</v>
      </c>
      <c r="D36" s="139">
        <v>1279775.8482639999</v>
      </c>
      <c r="E36" s="139">
        <v>9007.5610539999998</v>
      </c>
      <c r="F36" s="139">
        <v>2454.3841179999999</v>
      </c>
    </row>
    <row r="37" spans="1:6" ht="15" customHeight="1">
      <c r="A37" s="84">
        <v>40908</v>
      </c>
      <c r="B37" s="118"/>
      <c r="C37" s="412">
        <v>1282272.4789631499</v>
      </c>
      <c r="D37" s="139">
        <v>1273184.3789631499</v>
      </c>
      <c r="E37" s="139">
        <v>9088.1</v>
      </c>
      <c r="F37" s="139">
        <v>3088.0360780000001</v>
      </c>
    </row>
    <row r="38" spans="1:6" ht="15" customHeight="1">
      <c r="A38" s="84">
        <v>40999</v>
      </c>
      <c r="B38" s="118"/>
      <c r="C38" s="412">
        <v>1286189.605763</v>
      </c>
      <c r="D38" s="139">
        <v>1268315.283814</v>
      </c>
      <c r="E38" s="139">
        <v>17874.321949000001</v>
      </c>
      <c r="F38" s="139">
        <v>1567.07898159</v>
      </c>
    </row>
    <row r="39" spans="1:6" ht="15" customHeight="1">
      <c r="A39" s="87">
        <v>41090</v>
      </c>
      <c r="B39" s="118"/>
      <c r="C39" s="412">
        <v>1306294.68810441</v>
      </c>
      <c r="D39" s="139">
        <v>1286651.6108234099</v>
      </c>
      <c r="E39" s="139">
        <v>19643.077281000002</v>
      </c>
      <c r="F39" s="139">
        <v>1930.79435846</v>
      </c>
    </row>
    <row r="40" spans="1:6" ht="15" customHeight="1">
      <c r="A40" s="84">
        <v>41182</v>
      </c>
      <c r="B40" s="118"/>
      <c r="C40" s="412">
        <v>1282755.1258710001</v>
      </c>
      <c r="D40" s="139">
        <v>1269579.138762</v>
      </c>
      <c r="E40" s="139">
        <v>13175.987109</v>
      </c>
      <c r="F40" s="139">
        <v>2406.384595</v>
      </c>
    </row>
    <row r="41" spans="1:6" ht="15" customHeight="1">
      <c r="A41" s="84">
        <v>41274</v>
      </c>
      <c r="B41" s="118"/>
      <c r="C41" s="412">
        <v>1289128.1538509401</v>
      </c>
      <c r="D41" s="139">
        <v>1266866.4208529398</v>
      </c>
      <c r="E41" s="139">
        <v>22261.732997999999</v>
      </c>
      <c r="F41" s="139">
        <v>3724.15834</v>
      </c>
    </row>
    <row r="42" spans="1:6" ht="15" customHeight="1">
      <c r="A42" s="84">
        <v>41364</v>
      </c>
      <c r="B42" s="118"/>
      <c r="C42" s="412">
        <v>1286164.7229160001</v>
      </c>
      <c r="D42" s="139">
        <v>1262582.2330720001</v>
      </c>
      <c r="E42" s="139">
        <v>23582.489844</v>
      </c>
      <c r="F42" s="139">
        <v>2283.1480259999998</v>
      </c>
    </row>
    <row r="43" spans="1:6" ht="15" customHeight="1">
      <c r="A43" s="87">
        <v>41455</v>
      </c>
      <c r="B43" s="118"/>
      <c r="C43" s="412">
        <v>1288469.095426</v>
      </c>
      <c r="D43" s="139">
        <v>1259909.2967340001</v>
      </c>
      <c r="E43" s="139">
        <v>28559.798692</v>
      </c>
      <c r="F43" s="139">
        <v>2599.5310909999998</v>
      </c>
    </row>
    <row r="44" spans="1:6" ht="15" customHeight="1">
      <c r="A44" s="84">
        <v>41547</v>
      </c>
      <c r="B44" s="118"/>
      <c r="C44" s="412">
        <v>1270433.528957</v>
      </c>
      <c r="D44" s="139">
        <v>1255240.0667699999</v>
      </c>
      <c r="E44" s="139">
        <v>15193.462186999999</v>
      </c>
      <c r="F44" s="139">
        <v>2966.5487779999999</v>
      </c>
    </row>
    <row r="45" spans="1:6" ht="15" customHeight="1">
      <c r="A45" s="84">
        <v>41639</v>
      </c>
      <c r="B45" s="118"/>
      <c r="C45" s="412">
        <v>1281436.6419010195</v>
      </c>
      <c r="D45" s="139">
        <v>1258139.1071026996</v>
      </c>
      <c r="E45" s="139">
        <v>23297.534798320001</v>
      </c>
      <c r="F45" s="139">
        <v>3625.0130100000001</v>
      </c>
    </row>
    <row r="46" spans="1:6" ht="15" customHeight="1">
      <c r="A46" s="84">
        <v>41729</v>
      </c>
      <c r="B46" s="118"/>
      <c r="C46" s="412">
        <v>1278540.790152</v>
      </c>
      <c r="D46" s="139">
        <v>1262225.8225</v>
      </c>
      <c r="E46" s="139">
        <v>16314.967651999999</v>
      </c>
      <c r="F46" s="139">
        <v>2182.1871890000002</v>
      </c>
    </row>
    <row r="47" spans="1:6" ht="15" customHeight="1">
      <c r="A47" s="87">
        <v>41820</v>
      </c>
      <c r="B47" s="118"/>
      <c r="C47" s="412">
        <v>1286849.158118</v>
      </c>
      <c r="D47" s="139">
        <v>1264170.0713510001</v>
      </c>
      <c r="E47" s="139">
        <v>22679.086767000001</v>
      </c>
      <c r="F47" s="139">
        <v>2551.0391410000002</v>
      </c>
    </row>
    <row r="48" spans="1:6" ht="15" customHeight="1">
      <c r="A48" s="84">
        <v>41912</v>
      </c>
      <c r="B48" s="118"/>
      <c r="C48" s="412">
        <v>1282510.0205639999</v>
      </c>
      <c r="D48" s="139">
        <v>1262029.604115</v>
      </c>
      <c r="E48" s="139">
        <v>20480.416449</v>
      </c>
      <c r="F48" s="139">
        <v>2887.8552650000001</v>
      </c>
    </row>
    <row r="49" spans="1:6" ht="15" customHeight="1">
      <c r="A49" s="84">
        <v>42004</v>
      </c>
      <c r="B49" s="118"/>
      <c r="C49" s="412">
        <v>1286568.312591</v>
      </c>
      <c r="D49" s="139">
        <v>1264505.412674</v>
      </c>
      <c r="E49" s="139">
        <v>22062.899916999999</v>
      </c>
      <c r="F49" s="139">
        <v>2934.3902109999999</v>
      </c>
    </row>
    <row r="50" spans="1:6" ht="15" customHeight="1">
      <c r="A50" s="84">
        <v>42094</v>
      </c>
      <c r="B50" s="118"/>
      <c r="C50" s="412">
        <v>1291578.006417</v>
      </c>
      <c r="D50" s="139">
        <v>1262644.4233510001</v>
      </c>
      <c r="E50" s="139">
        <v>28933.583065999999</v>
      </c>
      <c r="F50" s="139">
        <v>1576.0175509999999</v>
      </c>
    </row>
    <row r="51" spans="1:6" ht="15" customHeight="1">
      <c r="A51" s="87">
        <v>42185</v>
      </c>
      <c r="B51" s="118"/>
      <c r="C51" s="412">
        <v>1273171.052844</v>
      </c>
      <c r="D51" s="139">
        <v>1248628.5999459999</v>
      </c>
      <c r="E51" s="139">
        <v>24542.452898</v>
      </c>
      <c r="F51" s="139">
        <v>1476.4734209999999</v>
      </c>
    </row>
    <row r="52" spans="1:6" ht="15" customHeight="1">
      <c r="A52" s="84">
        <v>42277</v>
      </c>
      <c r="B52" s="118"/>
      <c r="C52" s="412">
        <v>1267456.5768860001</v>
      </c>
      <c r="D52" s="139">
        <v>1242819.266394</v>
      </c>
      <c r="E52" s="139">
        <v>24637.310492000001</v>
      </c>
      <c r="F52" s="139">
        <v>1475.936193</v>
      </c>
    </row>
    <row r="53" spans="1:6" ht="15" customHeight="1">
      <c r="A53" s="84">
        <v>42369</v>
      </c>
      <c r="B53" s="118"/>
      <c r="C53" s="412">
        <v>1262911.7713299999</v>
      </c>
      <c r="D53" s="139">
        <v>1236388.4786789999</v>
      </c>
      <c r="E53" s="139">
        <v>26523.292651</v>
      </c>
      <c r="F53" s="139">
        <v>1442.5285759999999</v>
      </c>
    </row>
    <row r="54" spans="1:6" ht="20.100000000000001" customHeight="1">
      <c r="A54" s="118"/>
      <c r="B54" s="118"/>
      <c r="C54" s="88"/>
      <c r="D54" s="88"/>
      <c r="E54" s="88"/>
      <c r="F54" s="88"/>
    </row>
    <row r="55" spans="1:6" ht="15" customHeight="1">
      <c r="A55" s="118"/>
      <c r="B55" s="118"/>
      <c r="C55" s="137" t="s">
        <v>103</v>
      </c>
      <c r="D55" s="137"/>
      <c r="E55" s="142"/>
      <c r="F55" s="88"/>
    </row>
    <row r="56" spans="1:6" ht="20.100000000000001" customHeight="1">
      <c r="A56" s="118"/>
      <c r="B56" s="118"/>
      <c r="C56" s="137"/>
      <c r="D56" s="137"/>
      <c r="E56" s="142"/>
      <c r="F56" s="88"/>
    </row>
    <row r="57" spans="1:6" ht="15" customHeight="1">
      <c r="A57" s="84">
        <v>40633</v>
      </c>
      <c r="B57" s="139"/>
      <c r="C57" s="412">
        <v>1050088.0768301601</v>
      </c>
      <c r="D57" s="139">
        <v>1039380</v>
      </c>
      <c r="E57" s="139">
        <v>10708.076830159998</v>
      </c>
      <c r="F57" s="88" t="s">
        <v>60</v>
      </c>
    </row>
    <row r="58" spans="1:6" ht="15" customHeight="1">
      <c r="A58" s="87">
        <v>40724</v>
      </c>
      <c r="B58" s="139"/>
      <c r="C58" s="412">
        <v>1069844.1000000001</v>
      </c>
      <c r="D58" s="139">
        <v>1058368.1000000001</v>
      </c>
      <c r="E58" s="139">
        <v>11476</v>
      </c>
      <c r="F58" s="88" t="s">
        <v>60</v>
      </c>
    </row>
    <row r="59" spans="1:6" ht="15" customHeight="1">
      <c r="A59" s="84">
        <v>40816</v>
      </c>
      <c r="B59" s="139"/>
      <c r="C59" s="412">
        <v>1060803.2</v>
      </c>
      <c r="D59" s="139">
        <v>1051799</v>
      </c>
      <c r="E59" s="139">
        <v>9004.2000000000007</v>
      </c>
      <c r="F59" s="88" t="s">
        <v>60</v>
      </c>
    </row>
    <row r="60" spans="1:6" ht="15" customHeight="1">
      <c r="A60" s="397">
        <v>40908</v>
      </c>
      <c r="B60" s="139"/>
      <c r="C60" s="412">
        <v>1046083.1</v>
      </c>
      <c r="D60" s="139">
        <v>1036995</v>
      </c>
      <c r="E60" s="139">
        <v>9088.1</v>
      </c>
      <c r="F60" s="88" t="s">
        <v>60</v>
      </c>
    </row>
    <row r="61" spans="1:6" ht="15" customHeight="1">
      <c r="A61" s="84">
        <v>40999</v>
      </c>
      <c r="B61" s="139"/>
      <c r="C61" s="412">
        <v>1059966.1000000001</v>
      </c>
      <c r="D61" s="139">
        <v>1042605</v>
      </c>
      <c r="E61" s="139">
        <v>17361.099999999999</v>
      </c>
      <c r="F61" s="88" t="s">
        <v>56</v>
      </c>
    </row>
    <row r="62" spans="1:6" ht="15" customHeight="1">
      <c r="A62" s="87">
        <v>41090</v>
      </c>
      <c r="B62" s="118"/>
      <c r="C62" s="412">
        <v>1071164.5</v>
      </c>
      <c r="D62" s="139">
        <v>1051900</v>
      </c>
      <c r="E62" s="139">
        <v>19264.099999999999</v>
      </c>
      <c r="F62" s="88" t="s">
        <v>56</v>
      </c>
    </row>
    <row r="63" spans="1:6" ht="15" customHeight="1">
      <c r="A63" s="84">
        <v>41182</v>
      </c>
      <c r="B63" s="118"/>
      <c r="C63" s="412">
        <v>1065924.6000000001</v>
      </c>
      <c r="D63" s="139">
        <v>1053866</v>
      </c>
      <c r="E63" s="139">
        <v>12058.3</v>
      </c>
      <c r="F63" s="88" t="s">
        <v>56</v>
      </c>
    </row>
    <row r="64" spans="1:6" ht="15" customHeight="1">
      <c r="A64" s="84">
        <v>41274</v>
      </c>
      <c r="B64" s="118"/>
      <c r="C64" s="412">
        <v>1074515.2925502802</v>
      </c>
      <c r="D64" s="139">
        <v>1053725</v>
      </c>
      <c r="E64" s="139">
        <v>20790.099999999999</v>
      </c>
      <c r="F64" s="88" t="s">
        <v>56</v>
      </c>
    </row>
    <row r="65" spans="1:6" ht="15" customHeight="1">
      <c r="A65" s="84">
        <v>41364</v>
      </c>
      <c r="B65" s="118"/>
      <c r="C65" s="412">
        <v>1078795.8</v>
      </c>
      <c r="D65" s="139">
        <v>1056825</v>
      </c>
      <c r="E65" s="139">
        <v>21970.9</v>
      </c>
      <c r="F65" s="88" t="s">
        <v>56</v>
      </c>
    </row>
    <row r="66" spans="1:6" ht="15" customHeight="1">
      <c r="A66" s="87">
        <v>41455</v>
      </c>
      <c r="B66" s="118"/>
      <c r="C66" s="412">
        <v>1089518.7</v>
      </c>
      <c r="D66" s="139">
        <v>1062406</v>
      </c>
      <c r="E66" s="139">
        <v>27113.1</v>
      </c>
      <c r="F66" s="88" t="s">
        <v>56</v>
      </c>
    </row>
    <row r="67" spans="1:6" ht="15" customHeight="1">
      <c r="A67" s="84">
        <v>41547</v>
      </c>
      <c r="B67" s="118"/>
      <c r="C67" s="412">
        <v>1077593</v>
      </c>
      <c r="D67" s="139">
        <v>1063815</v>
      </c>
      <c r="E67" s="139">
        <v>13778</v>
      </c>
      <c r="F67" s="88" t="s">
        <v>56</v>
      </c>
    </row>
    <row r="68" spans="1:6" ht="15" customHeight="1">
      <c r="A68" s="397">
        <v>41639</v>
      </c>
      <c r="B68" s="118"/>
      <c r="C68" s="412">
        <v>1089685</v>
      </c>
      <c r="D68" s="139">
        <v>1067884</v>
      </c>
      <c r="E68" s="139">
        <v>21801</v>
      </c>
      <c r="F68" s="88" t="s">
        <v>56</v>
      </c>
    </row>
    <row r="69" spans="1:6" ht="15" customHeight="1">
      <c r="A69" s="84">
        <v>41729</v>
      </c>
      <c r="B69" s="118"/>
      <c r="C69" s="412">
        <v>1089770</v>
      </c>
      <c r="D69" s="139">
        <v>1075788</v>
      </c>
      <c r="E69" s="139">
        <v>13982</v>
      </c>
      <c r="F69" s="88" t="s">
        <v>56</v>
      </c>
    </row>
    <row r="70" spans="1:6" ht="15" customHeight="1">
      <c r="A70" s="87">
        <v>41820</v>
      </c>
      <c r="B70" s="118"/>
      <c r="C70" s="412">
        <v>1098786</v>
      </c>
      <c r="D70" s="139">
        <v>1078706.5</v>
      </c>
      <c r="E70" s="139">
        <v>20080</v>
      </c>
      <c r="F70" s="88" t="s">
        <v>56</v>
      </c>
    </row>
    <row r="71" spans="1:6" ht="15" customHeight="1">
      <c r="A71" s="84">
        <v>41912</v>
      </c>
      <c r="B71" s="118"/>
      <c r="C71" s="412">
        <v>1091205</v>
      </c>
      <c r="D71" s="139">
        <v>1073050.7</v>
      </c>
      <c r="E71" s="139">
        <v>18154</v>
      </c>
      <c r="F71" s="88" t="s">
        <v>56</v>
      </c>
    </row>
    <row r="72" spans="1:6" ht="15" customHeight="1">
      <c r="A72" s="84">
        <v>42004</v>
      </c>
      <c r="B72" s="118"/>
      <c r="C72" s="412">
        <v>1089191</v>
      </c>
      <c r="D72" s="139">
        <v>1069399.1000000001</v>
      </c>
      <c r="E72" s="139">
        <v>19792</v>
      </c>
      <c r="F72" s="88" t="s">
        <v>56</v>
      </c>
    </row>
    <row r="73" spans="1:6" ht="15" customHeight="1">
      <c r="A73" s="84">
        <v>42094</v>
      </c>
      <c r="B73" s="118"/>
      <c r="C73" s="412">
        <v>1089567</v>
      </c>
      <c r="D73" s="139">
        <v>1063542.5</v>
      </c>
      <c r="E73" s="139">
        <v>26024</v>
      </c>
      <c r="F73" s="88" t="s">
        <v>56</v>
      </c>
    </row>
    <row r="74" spans="1:6" ht="15" customHeight="1">
      <c r="A74" s="87">
        <v>42185</v>
      </c>
      <c r="B74" s="118"/>
      <c r="C74" s="412">
        <v>1081280</v>
      </c>
      <c r="D74" s="139">
        <v>1068648.7</v>
      </c>
      <c r="E74" s="139">
        <v>12631</v>
      </c>
      <c r="F74" s="88" t="s">
        <v>56</v>
      </c>
    </row>
    <row r="75" spans="1:6" ht="15" customHeight="1">
      <c r="A75" s="84">
        <v>42277</v>
      </c>
      <c r="B75" s="118"/>
      <c r="C75" s="412">
        <v>1082702</v>
      </c>
      <c r="D75" s="139">
        <v>1069853.3999999999</v>
      </c>
      <c r="E75" s="139">
        <v>12849</v>
      </c>
      <c r="F75" s="88" t="s">
        <v>56</v>
      </c>
    </row>
    <row r="76" spans="1:6" ht="15" customHeight="1">
      <c r="A76" s="84">
        <v>42369</v>
      </c>
      <c r="B76" s="118"/>
      <c r="C76" s="412">
        <v>1073107</v>
      </c>
      <c r="D76" s="139">
        <v>1058517.2</v>
      </c>
      <c r="E76" s="139">
        <v>14590</v>
      </c>
      <c r="F76" s="88" t="s">
        <v>56</v>
      </c>
    </row>
    <row r="77" spans="1:6" ht="20.100000000000001" customHeight="1">
      <c r="A77" s="118"/>
      <c r="B77" s="118"/>
      <c r="C77" s="141"/>
      <c r="D77" s="141"/>
      <c r="F77" s="119"/>
    </row>
    <row r="78" spans="1:6" ht="15" customHeight="1">
      <c r="A78" s="118"/>
      <c r="B78" s="118"/>
      <c r="C78" s="137" t="s">
        <v>104</v>
      </c>
      <c r="D78" s="137"/>
      <c r="F78" s="119"/>
    </row>
    <row r="79" spans="1:6" ht="20.100000000000001" customHeight="1">
      <c r="A79" s="118"/>
      <c r="B79" s="118"/>
      <c r="C79" s="137"/>
      <c r="D79" s="137"/>
      <c r="F79" s="119"/>
    </row>
    <row r="80" spans="1:6" ht="20.100000000000001" customHeight="1">
      <c r="A80" s="84">
        <v>40633</v>
      </c>
      <c r="B80" s="118"/>
      <c r="C80" s="412">
        <f>C34-B57</f>
        <v>1273652</v>
      </c>
      <c r="D80" s="139">
        <f t="shared" ref="D80:E99" si="0">D34-D57</f>
        <v>222931</v>
      </c>
      <c r="E80" s="139">
        <f t="shared" si="0"/>
        <v>632.92316984000172</v>
      </c>
      <c r="F80" s="386">
        <f t="shared" ref="F80:F92" si="1">F34</f>
        <v>5299.1300270000002</v>
      </c>
    </row>
    <row r="81" spans="1:6" ht="15" customHeight="1">
      <c r="A81" s="87">
        <v>40724</v>
      </c>
      <c r="B81" s="118"/>
      <c r="C81" s="412">
        <f>C35-B58</f>
        <v>1283012.0022199999</v>
      </c>
      <c r="D81" s="139">
        <f t="shared" si="0"/>
        <v>212953.13859899994</v>
      </c>
      <c r="E81" s="139">
        <f t="shared" si="0"/>
        <v>214.76362100000006</v>
      </c>
      <c r="F81" s="386">
        <f t="shared" si="1"/>
        <v>1629.7250939999999</v>
      </c>
    </row>
    <row r="82" spans="1:6" ht="15" customHeight="1">
      <c r="A82" s="84">
        <v>40816</v>
      </c>
      <c r="B82" s="118"/>
      <c r="C82" s="412">
        <f>C36-B59</f>
        <v>1288783.4093180001</v>
      </c>
      <c r="D82" s="139">
        <f t="shared" si="0"/>
        <v>227976.84826399991</v>
      </c>
      <c r="E82" s="139">
        <f t="shared" si="0"/>
        <v>3.3610539999990579</v>
      </c>
      <c r="F82" s="386">
        <f t="shared" si="1"/>
        <v>2454.3841179999999</v>
      </c>
    </row>
    <row r="83" spans="1:6" ht="15" customHeight="1">
      <c r="A83" s="84">
        <v>40908</v>
      </c>
      <c r="B83" s="118"/>
      <c r="C83" s="412">
        <f>C37-B60</f>
        <v>1282272.4789631499</v>
      </c>
      <c r="D83" s="139">
        <f t="shared" si="0"/>
        <v>236189.37896314985</v>
      </c>
      <c r="E83" s="139">
        <f t="shared" si="0"/>
        <v>0</v>
      </c>
      <c r="F83" s="386">
        <f t="shared" si="1"/>
        <v>3088.0360780000001</v>
      </c>
    </row>
    <row r="84" spans="1:6" ht="15" customHeight="1">
      <c r="A84" s="84">
        <v>40999</v>
      </c>
      <c r="B84" s="118"/>
      <c r="C84" s="412">
        <f t="shared" ref="C84:C99" si="2">C38-C61</f>
        <v>226223.50576299988</v>
      </c>
      <c r="D84" s="139">
        <f t="shared" si="0"/>
        <v>225710.28381399997</v>
      </c>
      <c r="E84" s="139">
        <f t="shared" si="0"/>
        <v>513.2219490000025</v>
      </c>
      <c r="F84" s="386">
        <f t="shared" si="1"/>
        <v>1567.07898159</v>
      </c>
    </row>
    <row r="85" spans="1:6" ht="15" customHeight="1">
      <c r="A85" s="87">
        <v>41090</v>
      </c>
      <c r="B85" s="118"/>
      <c r="C85" s="412">
        <f t="shared" si="2"/>
        <v>235130.18810440996</v>
      </c>
      <c r="D85" s="139">
        <f t="shared" si="0"/>
        <v>234751.61082340986</v>
      </c>
      <c r="E85" s="139">
        <f t="shared" si="0"/>
        <v>378.97728100000313</v>
      </c>
      <c r="F85" s="386">
        <f t="shared" si="1"/>
        <v>1930.79435846</v>
      </c>
    </row>
    <row r="86" spans="1:6" ht="15" customHeight="1">
      <c r="A86" s="84">
        <v>41182</v>
      </c>
      <c r="B86" s="118"/>
      <c r="C86" s="412">
        <f t="shared" si="2"/>
        <v>216830.52587100002</v>
      </c>
      <c r="D86" s="139">
        <f t="shared" si="0"/>
        <v>215713.13876200002</v>
      </c>
      <c r="E86" s="139">
        <f t="shared" si="0"/>
        <v>1117.6871090000004</v>
      </c>
      <c r="F86" s="386">
        <f>F40</f>
        <v>2406.384595</v>
      </c>
    </row>
    <row r="87" spans="1:6" ht="15" customHeight="1">
      <c r="A87" s="84">
        <v>41274</v>
      </c>
      <c r="B87" s="118"/>
      <c r="C87" s="412">
        <f t="shared" si="2"/>
        <v>214612.86130065983</v>
      </c>
      <c r="D87" s="139">
        <f t="shared" si="0"/>
        <v>213141.42085293983</v>
      </c>
      <c r="E87" s="139">
        <f t="shared" si="0"/>
        <v>1471.632998000001</v>
      </c>
      <c r="F87" s="386">
        <f t="shared" si="1"/>
        <v>3724.15834</v>
      </c>
    </row>
    <row r="88" spans="1:6" ht="15" customHeight="1">
      <c r="A88" s="84">
        <v>41364</v>
      </c>
      <c r="B88" s="118"/>
      <c r="C88" s="412">
        <f t="shared" si="2"/>
        <v>207368.92291600001</v>
      </c>
      <c r="D88" s="139">
        <f t="shared" si="0"/>
        <v>205757.23307200009</v>
      </c>
      <c r="E88" s="139">
        <f t="shared" si="0"/>
        <v>1611.5898439999983</v>
      </c>
      <c r="F88" s="386">
        <f t="shared" si="1"/>
        <v>2283.1480259999998</v>
      </c>
    </row>
    <row r="89" spans="1:6" ht="15" customHeight="1">
      <c r="A89" s="87">
        <v>41455</v>
      </c>
      <c r="B89" s="118"/>
      <c r="C89" s="412">
        <f t="shared" si="2"/>
        <v>198950.395426</v>
      </c>
      <c r="D89" s="139">
        <f t="shared" si="0"/>
        <v>197503.29673400009</v>
      </c>
      <c r="E89" s="139">
        <f t="shared" si="0"/>
        <v>1446.6986920000018</v>
      </c>
      <c r="F89" s="386">
        <f t="shared" si="1"/>
        <v>2599.5310909999998</v>
      </c>
    </row>
    <row r="90" spans="1:6" ht="15" customHeight="1">
      <c r="A90" s="84">
        <v>41547</v>
      </c>
      <c r="B90" s="118"/>
      <c r="C90" s="412">
        <f t="shared" si="2"/>
        <v>192840.528957</v>
      </c>
      <c r="D90" s="139">
        <f t="shared" si="0"/>
        <v>191425.06676999992</v>
      </c>
      <c r="E90" s="139">
        <f t="shared" si="0"/>
        <v>1415.4621869999992</v>
      </c>
      <c r="F90" s="386">
        <f t="shared" si="1"/>
        <v>2966.5487779999999</v>
      </c>
    </row>
    <row r="91" spans="1:6" ht="15" customHeight="1">
      <c r="A91" s="84">
        <v>41639</v>
      </c>
      <c r="B91" s="118"/>
      <c r="C91" s="412">
        <f t="shared" si="2"/>
        <v>191751.64190101949</v>
      </c>
      <c r="D91" s="139">
        <f t="shared" si="0"/>
        <v>190255.10710269958</v>
      </c>
      <c r="E91" s="139">
        <f t="shared" si="0"/>
        <v>1496.5347983200008</v>
      </c>
      <c r="F91" s="386">
        <f t="shared" si="1"/>
        <v>3625.0130100000001</v>
      </c>
    </row>
    <row r="92" spans="1:6" ht="15" customHeight="1">
      <c r="A92" s="84">
        <v>41729</v>
      </c>
      <c r="B92" s="118"/>
      <c r="C92" s="412">
        <f t="shared" si="2"/>
        <v>188770.79015200003</v>
      </c>
      <c r="D92" s="139">
        <f t="shared" si="0"/>
        <v>186437.82250000001</v>
      </c>
      <c r="E92" s="139">
        <f t="shared" si="0"/>
        <v>2332.9676519999994</v>
      </c>
      <c r="F92" s="386">
        <f t="shared" si="1"/>
        <v>2182.1871890000002</v>
      </c>
    </row>
    <row r="93" spans="1:6" ht="15" customHeight="1">
      <c r="A93" s="87">
        <v>41820</v>
      </c>
      <c r="B93" s="118"/>
      <c r="C93" s="412">
        <f t="shared" si="2"/>
        <v>188063.15811800002</v>
      </c>
      <c r="D93" s="139">
        <f t="shared" si="0"/>
        <v>185463.57135100011</v>
      </c>
      <c r="E93" s="139">
        <f t="shared" si="0"/>
        <v>2599.0867670000007</v>
      </c>
      <c r="F93" s="139">
        <f>F47</f>
        <v>2551.0391410000002</v>
      </c>
    </row>
    <row r="94" spans="1:6" ht="15" customHeight="1">
      <c r="A94" s="84">
        <v>41912</v>
      </c>
      <c r="B94" s="118"/>
      <c r="C94" s="412">
        <f t="shared" si="2"/>
        <v>191305.02056399989</v>
      </c>
      <c r="D94" s="139">
        <f t="shared" si="0"/>
        <v>188978.90411500004</v>
      </c>
      <c r="E94" s="139">
        <f t="shared" si="0"/>
        <v>2326.4164490000003</v>
      </c>
      <c r="F94" s="139">
        <f t="shared" ref="F94:F99" si="3">F48</f>
        <v>2887.8552650000001</v>
      </c>
    </row>
    <row r="95" spans="1:6" ht="15" customHeight="1">
      <c r="A95" s="84">
        <v>42004</v>
      </c>
      <c r="B95" s="118"/>
      <c r="C95" s="412">
        <f t="shared" si="2"/>
        <v>197377.31259099999</v>
      </c>
      <c r="D95" s="139">
        <f t="shared" si="0"/>
        <v>195106.31267399993</v>
      </c>
      <c r="E95" s="139">
        <f t="shared" si="0"/>
        <v>2270.8999169999988</v>
      </c>
      <c r="F95" s="139">
        <f t="shared" si="3"/>
        <v>2934.3902109999999</v>
      </c>
    </row>
    <row r="96" spans="1:6" ht="15" customHeight="1">
      <c r="A96" s="84">
        <v>42094</v>
      </c>
      <c r="B96" s="118"/>
      <c r="C96" s="412">
        <f t="shared" si="2"/>
        <v>202011.00641699997</v>
      </c>
      <c r="D96" s="139">
        <f t="shared" si="0"/>
        <v>199101.92335100006</v>
      </c>
      <c r="E96" s="139">
        <f t="shared" si="0"/>
        <v>2909.5830659999992</v>
      </c>
      <c r="F96" s="139">
        <f t="shared" si="3"/>
        <v>1576.0175509999999</v>
      </c>
    </row>
    <row r="97" spans="1:6" ht="15" customHeight="1">
      <c r="A97" s="87">
        <v>42185</v>
      </c>
      <c r="B97" s="118"/>
      <c r="C97" s="412">
        <f t="shared" si="2"/>
        <v>191891.05284400005</v>
      </c>
      <c r="D97" s="139">
        <f t="shared" si="0"/>
        <v>179979.89994599996</v>
      </c>
      <c r="E97" s="139">
        <f t="shared" si="0"/>
        <v>11911.452898</v>
      </c>
      <c r="F97" s="139">
        <f t="shared" si="3"/>
        <v>1476.4734209999999</v>
      </c>
    </row>
    <row r="98" spans="1:6" ht="15" customHeight="1">
      <c r="A98" s="84">
        <v>42277</v>
      </c>
      <c r="B98" s="118"/>
      <c r="C98" s="412">
        <f t="shared" si="2"/>
        <v>184754.57688600011</v>
      </c>
      <c r="D98" s="139">
        <f t="shared" si="0"/>
        <v>172965.86639400013</v>
      </c>
      <c r="E98" s="139">
        <f t="shared" si="0"/>
        <v>11788.310492000001</v>
      </c>
      <c r="F98" s="139">
        <f t="shared" si="3"/>
        <v>1475.936193</v>
      </c>
    </row>
    <row r="99" spans="1:6" ht="15" customHeight="1">
      <c r="A99" s="84">
        <v>42369</v>
      </c>
      <c r="B99" s="118"/>
      <c r="C99" s="412">
        <f t="shared" si="2"/>
        <v>189804.7713299999</v>
      </c>
      <c r="D99" s="139">
        <f t="shared" si="0"/>
        <v>177871.27867899998</v>
      </c>
      <c r="E99" s="139">
        <f t="shared" si="0"/>
        <v>11933.292651</v>
      </c>
      <c r="F99" s="139">
        <f t="shared" si="3"/>
        <v>1442.5285759999999</v>
      </c>
    </row>
    <row r="100" spans="1:6" ht="20.100000000000001" customHeight="1">
      <c r="A100" s="118"/>
      <c r="B100" s="118"/>
      <c r="C100" s="137"/>
      <c r="D100" s="137"/>
      <c r="F100" s="119"/>
    </row>
    <row r="101" spans="1:6" ht="15" customHeight="1">
      <c r="A101" s="118"/>
      <c r="B101" s="118"/>
      <c r="C101" s="143" t="s">
        <v>84</v>
      </c>
      <c r="D101" s="143"/>
      <c r="E101" s="88"/>
      <c r="F101" s="88"/>
    </row>
    <row r="102" spans="1:6" ht="20.100000000000001" customHeight="1">
      <c r="A102" s="118"/>
      <c r="B102" s="118"/>
      <c r="C102" s="385"/>
      <c r="D102" s="144"/>
      <c r="E102" s="144"/>
      <c r="F102" s="144"/>
    </row>
    <row r="103" spans="1:6" ht="15" customHeight="1">
      <c r="A103" s="84">
        <v>40633</v>
      </c>
      <c r="B103" s="118"/>
      <c r="C103" s="412">
        <v>599211</v>
      </c>
      <c r="D103" s="139">
        <v>570612</v>
      </c>
      <c r="E103" s="139">
        <v>28599</v>
      </c>
      <c r="F103" s="139">
        <v>20318</v>
      </c>
    </row>
    <row r="104" spans="1:6" ht="15" customHeight="1">
      <c r="A104" s="87">
        <v>40724</v>
      </c>
      <c r="B104" s="118"/>
      <c r="C104" s="412">
        <v>605751.08709866006</v>
      </c>
      <c r="D104" s="139">
        <v>581942.98101266008</v>
      </c>
      <c r="E104" s="139">
        <v>23808.106086000003</v>
      </c>
      <c r="F104" s="139">
        <v>22050.271947699999</v>
      </c>
    </row>
    <row r="105" spans="1:6" ht="15" customHeight="1">
      <c r="A105" s="84">
        <v>40816</v>
      </c>
      <c r="B105" s="118"/>
      <c r="C105" s="412">
        <v>609261</v>
      </c>
      <c r="D105" s="139">
        <v>585221</v>
      </c>
      <c r="E105" s="139">
        <v>24039.822700240005</v>
      </c>
      <c r="F105" s="139">
        <v>21924.296257499998</v>
      </c>
    </row>
    <row r="106" spans="1:6" ht="15" customHeight="1">
      <c r="A106" s="84">
        <v>40908</v>
      </c>
      <c r="B106" s="118"/>
      <c r="C106" s="412">
        <v>617867.26260997995</v>
      </c>
      <c r="D106" s="139">
        <v>589038.88066416001</v>
      </c>
      <c r="E106" s="139">
        <v>28828.381945820001</v>
      </c>
      <c r="F106" s="139">
        <v>23948.2649958</v>
      </c>
    </row>
    <row r="107" spans="1:6" ht="15" customHeight="1">
      <c r="A107" s="84">
        <v>40999</v>
      </c>
      <c r="B107" s="118"/>
      <c r="C107" s="412">
        <v>622660.88909860002</v>
      </c>
      <c r="D107" s="139">
        <v>585578.42928382999</v>
      </c>
      <c r="E107" s="139">
        <v>37082.459814769994</v>
      </c>
      <c r="F107" s="139">
        <v>32462.409218700002</v>
      </c>
    </row>
    <row r="108" spans="1:6" ht="15" customHeight="1">
      <c r="A108" s="87">
        <v>41090</v>
      </c>
      <c r="B108" s="118"/>
      <c r="C108" s="412">
        <v>643080.74826968997</v>
      </c>
      <c r="D108" s="139">
        <v>591958.75085133</v>
      </c>
      <c r="E108" s="139">
        <v>51121.997418359999</v>
      </c>
      <c r="F108" s="139">
        <v>33820.443835999999</v>
      </c>
    </row>
    <row r="109" spans="1:6" ht="15" customHeight="1">
      <c r="A109" s="84">
        <v>41182</v>
      </c>
      <c r="B109" s="118"/>
      <c r="C109" s="412">
        <v>648679.21968941006</v>
      </c>
      <c r="D109" s="139">
        <v>598376.64164068003</v>
      </c>
      <c r="E109" s="139">
        <v>50302.57804873</v>
      </c>
      <c r="F109" s="139">
        <v>34083.027051999998</v>
      </c>
    </row>
    <row r="110" spans="1:6" ht="15" customHeight="1">
      <c r="A110" s="84">
        <v>41274</v>
      </c>
      <c r="B110" s="118"/>
      <c r="C110" s="412">
        <v>649075.87414900004</v>
      </c>
      <c r="D110" s="139">
        <v>609061.44934599998</v>
      </c>
      <c r="E110" s="139">
        <v>40014.424803000002</v>
      </c>
      <c r="F110" s="139">
        <v>28321.2714495</v>
      </c>
    </row>
    <row r="111" spans="1:6" ht="15" customHeight="1">
      <c r="A111" s="84">
        <v>41364</v>
      </c>
      <c r="B111" s="118"/>
      <c r="C111" s="412">
        <v>636466.12893725</v>
      </c>
      <c r="D111" s="139">
        <v>597339.63747994998</v>
      </c>
      <c r="E111" s="139">
        <v>39126.491457300006</v>
      </c>
      <c r="F111" s="139">
        <v>27638.53099385</v>
      </c>
    </row>
    <row r="112" spans="1:6" ht="15" customHeight="1">
      <c r="A112" s="87">
        <v>41455</v>
      </c>
      <c r="B112" s="118"/>
      <c r="C112" s="412">
        <v>626709.46904717991</v>
      </c>
      <c r="D112" s="139">
        <v>594168.05241709994</v>
      </c>
      <c r="E112" s="139">
        <v>32541.416630080003</v>
      </c>
      <c r="F112" s="139">
        <v>26784.980232999998</v>
      </c>
    </row>
    <row r="113" spans="1:6" ht="15" customHeight="1">
      <c r="A113" s="84">
        <v>41547</v>
      </c>
      <c r="B113" s="118"/>
      <c r="C113" s="412">
        <v>620370.21261019353</v>
      </c>
      <c r="D113" s="139">
        <v>592609.03656631068</v>
      </c>
      <c r="E113" s="139">
        <v>27761.176043882762</v>
      </c>
      <c r="F113" s="139">
        <v>26717.129729725908</v>
      </c>
    </row>
    <row r="114" spans="1:6" ht="15" customHeight="1">
      <c r="A114" s="84">
        <v>41639</v>
      </c>
      <c r="B114" s="118"/>
      <c r="C114" s="412">
        <v>628687.91410966998</v>
      </c>
      <c r="D114" s="139">
        <v>589494.78381631989</v>
      </c>
      <c r="E114" s="139">
        <v>39193.130293349997</v>
      </c>
      <c r="F114" s="139">
        <v>29867.967387080003</v>
      </c>
    </row>
    <row r="115" spans="1:6" ht="15" customHeight="1">
      <c r="A115" s="84">
        <v>41729</v>
      </c>
      <c r="B115" s="118"/>
      <c r="C115" s="412">
        <v>619697.69918478001</v>
      </c>
      <c r="D115" s="139">
        <v>578663.03305435996</v>
      </c>
      <c r="E115" s="139">
        <v>41034.666130419995</v>
      </c>
      <c r="F115" s="139">
        <v>29801.660036064997</v>
      </c>
    </row>
    <row r="116" spans="1:6" ht="15" customHeight="1">
      <c r="A116" s="87">
        <v>41820</v>
      </c>
      <c r="B116" s="118"/>
      <c r="C116" s="412">
        <v>618554.78896976286</v>
      </c>
      <c r="D116" s="139">
        <v>589295.10594957287</v>
      </c>
      <c r="E116" s="139">
        <v>29259.683020189997</v>
      </c>
      <c r="F116" s="139">
        <v>29878.667561628998</v>
      </c>
    </row>
    <row r="117" spans="1:6" ht="15" customHeight="1">
      <c r="A117" s="84">
        <v>41912</v>
      </c>
      <c r="B117" s="118"/>
      <c r="C117" s="412">
        <v>622509.84849970008</v>
      </c>
      <c r="D117" s="139">
        <v>592031.79121306003</v>
      </c>
      <c r="E117" s="139">
        <v>30478.05728664</v>
      </c>
      <c r="F117" s="139">
        <v>29897.874111704299</v>
      </c>
    </row>
    <row r="118" spans="1:6" ht="15" customHeight="1">
      <c r="A118" s="84">
        <v>42004</v>
      </c>
      <c r="B118" s="118"/>
      <c r="C118" s="412">
        <v>621912.49984600302</v>
      </c>
      <c r="D118" s="139">
        <v>587291.56055800302</v>
      </c>
      <c r="E118" s="139">
        <v>34620.939288000001</v>
      </c>
      <c r="F118" s="139">
        <v>28949.2803337695</v>
      </c>
    </row>
    <row r="119" spans="1:6" ht="15" customHeight="1">
      <c r="A119" s="84">
        <v>42094</v>
      </c>
      <c r="B119" s="118"/>
      <c r="C119" s="412">
        <v>624015.53701202245</v>
      </c>
      <c r="D119" s="139">
        <v>573905.88493601338</v>
      </c>
      <c r="E119" s="139">
        <v>50109.652076009006</v>
      </c>
      <c r="F119" s="139">
        <v>28253.6966778635</v>
      </c>
    </row>
    <row r="120" spans="1:6" ht="15" customHeight="1">
      <c r="A120" s="87">
        <v>42185</v>
      </c>
      <c r="B120" s="118"/>
      <c r="C120" s="412">
        <v>607478.76552999986</v>
      </c>
      <c r="D120" s="139">
        <v>568152.52492099989</v>
      </c>
      <c r="E120" s="139">
        <v>39326.240609</v>
      </c>
      <c r="F120" s="139">
        <v>28495.269945</v>
      </c>
    </row>
    <row r="121" spans="1:6" ht="15" customHeight="1">
      <c r="A121" s="84">
        <v>42277</v>
      </c>
      <c r="B121" s="118"/>
      <c r="C121" s="412">
        <v>615338.39549499995</v>
      </c>
      <c r="D121" s="139">
        <v>572003.68885899999</v>
      </c>
      <c r="E121" s="139">
        <v>43334.706636000003</v>
      </c>
      <c r="F121" s="139">
        <v>28284.355305000001</v>
      </c>
    </row>
    <row r="122" spans="1:6" ht="15" customHeight="1">
      <c r="A122" s="84">
        <v>42369</v>
      </c>
      <c r="B122" s="118"/>
      <c r="C122" s="412">
        <v>619069.85028300004</v>
      </c>
      <c r="D122" s="139">
        <v>581370.24871299998</v>
      </c>
      <c r="E122" s="139">
        <v>37699.601569999999</v>
      </c>
      <c r="F122" s="139">
        <v>28410.138945999999</v>
      </c>
    </row>
    <row r="123" spans="1:6" ht="20.100000000000001" customHeight="1">
      <c r="A123" s="118"/>
      <c r="B123" s="118"/>
      <c r="C123" s="88"/>
      <c r="D123" s="88"/>
      <c r="E123" s="88"/>
      <c r="F123" s="88"/>
    </row>
    <row r="124" spans="1:6" ht="15" customHeight="1">
      <c r="A124" s="118"/>
      <c r="B124" s="118"/>
      <c r="C124" s="143" t="s">
        <v>236</v>
      </c>
      <c r="D124" s="143"/>
      <c r="E124" s="143"/>
      <c r="F124" s="143"/>
    </row>
    <row r="125" spans="1:6" ht="20.100000000000001" customHeight="1">
      <c r="A125" s="118"/>
      <c r="B125" s="118"/>
      <c r="C125" s="143"/>
      <c r="D125" s="143"/>
      <c r="E125" s="143"/>
      <c r="F125" s="143"/>
    </row>
    <row r="126" spans="1:6" ht="15" customHeight="1">
      <c r="A126" s="84">
        <v>40633</v>
      </c>
      <c r="B126" s="139"/>
      <c r="C126" s="412">
        <v>524030.98283990001</v>
      </c>
      <c r="D126" s="139">
        <v>516383</v>
      </c>
      <c r="E126" s="139">
        <v>7647.9828399000007</v>
      </c>
      <c r="F126" s="88" t="s">
        <v>60</v>
      </c>
    </row>
    <row r="127" spans="1:6" ht="15" customHeight="1">
      <c r="A127" s="87">
        <v>40724</v>
      </c>
      <c r="B127" s="139"/>
      <c r="C127" s="412">
        <v>525108.83799999999</v>
      </c>
      <c r="D127" s="139">
        <v>522779</v>
      </c>
      <c r="E127" s="139">
        <v>2329.8379999999997</v>
      </c>
      <c r="F127" s="88" t="s">
        <v>60</v>
      </c>
    </row>
    <row r="128" spans="1:6" ht="15" customHeight="1">
      <c r="A128" s="84">
        <v>40816</v>
      </c>
      <c r="B128" s="139"/>
      <c r="C128" s="412">
        <v>528852.598</v>
      </c>
      <c r="D128" s="139">
        <v>527107</v>
      </c>
      <c r="E128" s="139">
        <v>1745.598</v>
      </c>
      <c r="F128" s="88" t="s">
        <v>60</v>
      </c>
    </row>
    <row r="129" spans="1:6" ht="15" customHeight="1">
      <c r="A129" s="84">
        <v>40908</v>
      </c>
      <c r="B129" s="139"/>
      <c r="C129" s="412">
        <v>534294.61</v>
      </c>
      <c r="D129" s="139">
        <v>530739.51</v>
      </c>
      <c r="E129" s="139">
        <v>3555.1000000000004</v>
      </c>
      <c r="F129" s="88" t="s">
        <v>60</v>
      </c>
    </row>
    <row r="130" spans="1:6" ht="15" customHeight="1">
      <c r="A130" s="84">
        <v>40999</v>
      </c>
      <c r="B130" s="118"/>
      <c r="C130" s="412">
        <v>531408.14899999998</v>
      </c>
      <c r="D130" s="139">
        <v>528907.94900000002</v>
      </c>
      <c r="E130" s="139">
        <v>2500.1999999999998</v>
      </c>
      <c r="F130" s="139">
        <v>19669.229000000003</v>
      </c>
    </row>
    <row r="131" spans="1:6" ht="15" customHeight="1">
      <c r="A131" s="87">
        <v>41090</v>
      </c>
      <c r="B131" s="118"/>
      <c r="C131" s="412">
        <v>532671.47199999995</v>
      </c>
      <c r="D131" s="139">
        <v>530077.47199999995</v>
      </c>
      <c r="E131" s="139">
        <v>2594</v>
      </c>
      <c r="F131" s="139">
        <v>19387.993999999999</v>
      </c>
    </row>
    <row r="132" spans="1:6" ht="15" customHeight="1">
      <c r="A132" s="84">
        <v>41182</v>
      </c>
      <c r="B132" s="140"/>
      <c r="C132" s="412">
        <v>534548.41299999994</v>
      </c>
      <c r="D132" s="139">
        <v>528213.31299999997</v>
      </c>
      <c r="E132" s="139">
        <v>6335.1</v>
      </c>
      <c r="F132" s="139">
        <v>19729.041000000005</v>
      </c>
    </row>
    <row r="133" spans="1:6" ht="15" customHeight="1">
      <c r="A133" s="84">
        <v>41274</v>
      </c>
      <c r="B133" s="118"/>
      <c r="C133" s="412">
        <v>542974.87399999995</v>
      </c>
      <c r="D133" s="139">
        <v>538408.27399999998</v>
      </c>
      <c r="E133" s="139">
        <v>4566.6000000000004</v>
      </c>
      <c r="F133" s="139">
        <v>14018.849</v>
      </c>
    </row>
    <row r="134" spans="1:6" ht="15" customHeight="1">
      <c r="A134" s="84">
        <v>41364</v>
      </c>
      <c r="B134" s="118"/>
      <c r="C134" s="412">
        <v>538446.98699999996</v>
      </c>
      <c r="D134" s="139">
        <v>533041.38699999999</v>
      </c>
      <c r="E134" s="139">
        <v>5405.6</v>
      </c>
      <c r="F134" s="139">
        <v>14032.221</v>
      </c>
    </row>
    <row r="135" spans="1:6" ht="15" customHeight="1">
      <c r="A135" s="87">
        <v>41455</v>
      </c>
      <c r="B135" s="118"/>
      <c r="C135" s="412">
        <v>535426.56200000003</v>
      </c>
      <c r="D135" s="139">
        <v>532691.16199999989</v>
      </c>
      <c r="E135" s="139">
        <v>2735.4</v>
      </c>
      <c r="F135" s="139">
        <v>13318.7</v>
      </c>
    </row>
    <row r="136" spans="1:6" ht="15" customHeight="1">
      <c r="A136" s="84">
        <v>41547</v>
      </c>
      <c r="B136" s="118"/>
      <c r="C136" s="412">
        <v>534961</v>
      </c>
      <c r="D136" s="139">
        <v>534587.23496293998</v>
      </c>
      <c r="E136" s="139">
        <v>374</v>
      </c>
      <c r="F136" s="139">
        <v>13246.5257334</v>
      </c>
    </row>
    <row r="137" spans="1:6" ht="15" customHeight="1">
      <c r="A137" s="397">
        <v>41639</v>
      </c>
      <c r="B137" s="118"/>
      <c r="C137" s="412">
        <v>546899</v>
      </c>
      <c r="D137" s="139">
        <v>544113.52196293999</v>
      </c>
      <c r="E137" s="139">
        <v>2786</v>
      </c>
      <c r="F137" s="139">
        <v>16580</v>
      </c>
    </row>
    <row r="138" spans="1:6" ht="15" customHeight="1">
      <c r="A138" s="84">
        <v>41729</v>
      </c>
      <c r="B138" s="118"/>
      <c r="C138" s="412">
        <v>537358</v>
      </c>
      <c r="D138" s="139">
        <v>534250.16299999994</v>
      </c>
      <c r="E138" s="139">
        <v>3107</v>
      </c>
      <c r="F138" s="139">
        <v>16621</v>
      </c>
    </row>
    <row r="139" spans="1:6" ht="15" customHeight="1">
      <c r="A139" s="87">
        <v>41820</v>
      </c>
      <c r="B139" s="118"/>
      <c r="C139" s="412">
        <v>539772</v>
      </c>
      <c r="D139" s="139">
        <v>535760.89199999999</v>
      </c>
      <c r="E139" s="139">
        <v>4011</v>
      </c>
      <c r="F139" s="139">
        <v>16068</v>
      </c>
    </row>
    <row r="140" spans="1:6" ht="15" customHeight="1">
      <c r="A140" s="84">
        <v>41912</v>
      </c>
      <c r="B140" s="118"/>
      <c r="C140" s="412">
        <v>543764</v>
      </c>
      <c r="D140" s="139">
        <v>540683.95313000004</v>
      </c>
      <c r="E140" s="139">
        <v>3080</v>
      </c>
      <c r="F140" s="139">
        <v>16421</v>
      </c>
    </row>
    <row r="141" spans="1:6" ht="15" customHeight="1">
      <c r="A141" s="84">
        <v>42004</v>
      </c>
      <c r="B141" s="118"/>
      <c r="C141" s="412">
        <v>551995</v>
      </c>
      <c r="D141" s="139">
        <v>547085.50199999998</v>
      </c>
      <c r="E141" s="139">
        <v>4909</v>
      </c>
      <c r="F141" s="139">
        <v>16492</v>
      </c>
    </row>
    <row r="142" spans="1:6" ht="15" customHeight="1">
      <c r="A142" s="84">
        <v>42094</v>
      </c>
      <c r="B142" s="118"/>
      <c r="C142" s="412">
        <v>544076</v>
      </c>
      <c r="D142" s="139">
        <v>536547.11699999997</v>
      </c>
      <c r="E142" s="139">
        <v>7528.6</v>
      </c>
      <c r="F142" s="139">
        <v>16374.776</v>
      </c>
    </row>
    <row r="143" spans="1:6" ht="15" customHeight="1">
      <c r="A143" s="87">
        <v>42185</v>
      </c>
      <c r="B143" s="118"/>
      <c r="C143" s="412">
        <v>534872</v>
      </c>
      <c r="D143" s="139">
        <v>530509.72799999989</v>
      </c>
      <c r="E143" s="139">
        <v>4362</v>
      </c>
      <c r="F143" s="139">
        <v>15844</v>
      </c>
    </row>
    <row r="144" spans="1:6" ht="15" customHeight="1">
      <c r="A144" s="84">
        <v>42277</v>
      </c>
      <c r="B144" s="118"/>
      <c r="C144" s="412">
        <v>540227</v>
      </c>
      <c r="D144" s="139">
        <v>534233.43599999999</v>
      </c>
      <c r="E144" s="139">
        <v>5993</v>
      </c>
      <c r="F144" s="139">
        <v>15643</v>
      </c>
    </row>
    <row r="145" spans="1:6" ht="15" customHeight="1">
      <c r="A145" s="84">
        <v>42369</v>
      </c>
      <c r="B145" s="118"/>
      <c r="C145" s="412">
        <v>546985</v>
      </c>
      <c r="D145" s="139">
        <v>540658.34900000005</v>
      </c>
      <c r="E145" s="139">
        <v>6327</v>
      </c>
      <c r="F145" s="139">
        <v>15745</v>
      </c>
    </row>
    <row r="146" spans="1:6" ht="20.100000000000001" customHeight="1">
      <c r="A146" s="118"/>
      <c r="B146" s="118"/>
      <c r="C146" s="88"/>
      <c r="D146" s="88"/>
      <c r="E146" s="88"/>
      <c r="F146" s="88"/>
    </row>
    <row r="147" spans="1:6" ht="15" customHeight="1">
      <c r="A147" s="118"/>
      <c r="B147" s="118"/>
      <c r="C147" s="143" t="s">
        <v>105</v>
      </c>
      <c r="D147" s="143"/>
      <c r="E147" s="81"/>
      <c r="F147" s="119"/>
    </row>
    <row r="148" spans="1:6" ht="20.100000000000001" customHeight="1">
      <c r="A148" s="118"/>
      <c r="B148" s="118"/>
      <c r="C148" s="88"/>
      <c r="D148" s="88"/>
      <c r="E148" s="88"/>
      <c r="F148" s="88"/>
    </row>
    <row r="149" spans="1:6" ht="15" customHeight="1">
      <c r="A149" s="84">
        <v>40633</v>
      </c>
      <c r="B149" s="118"/>
      <c r="C149" s="412">
        <f>C103-B126</f>
        <v>599211</v>
      </c>
      <c r="D149" s="139">
        <f>D103-D126</f>
        <v>54229</v>
      </c>
      <c r="E149" s="139">
        <f t="shared" ref="E149:E152" si="4">E103-E126</f>
        <v>20951.0171601</v>
      </c>
      <c r="F149" s="139">
        <f t="shared" ref="F149:F151" si="5">F103</f>
        <v>20318</v>
      </c>
    </row>
    <row r="150" spans="1:6" ht="15" customHeight="1">
      <c r="A150" s="87">
        <v>40724</v>
      </c>
      <c r="B150" s="118"/>
      <c r="C150" s="412">
        <f>C104-B127</f>
        <v>605751.08709866006</v>
      </c>
      <c r="D150" s="139">
        <f t="shared" ref="D150:E168" si="6">D104-D127</f>
        <v>59163.981012660079</v>
      </c>
      <c r="E150" s="139">
        <f t="shared" si="4"/>
        <v>21478.268086000004</v>
      </c>
      <c r="F150" s="139">
        <f t="shared" si="5"/>
        <v>22050.271947699999</v>
      </c>
    </row>
    <row r="151" spans="1:6" ht="15" customHeight="1">
      <c r="A151" s="84">
        <v>40816</v>
      </c>
      <c r="B151" s="118"/>
      <c r="C151" s="412">
        <f>C105-B128</f>
        <v>609261</v>
      </c>
      <c r="D151" s="139">
        <f t="shared" si="6"/>
        <v>58114</v>
      </c>
      <c r="E151" s="139">
        <f t="shared" si="4"/>
        <v>22294.224700240004</v>
      </c>
      <c r="F151" s="139">
        <f t="shared" si="5"/>
        <v>21924.296257499998</v>
      </c>
    </row>
    <row r="152" spans="1:6" ht="15" customHeight="1">
      <c r="A152" s="84">
        <v>40908</v>
      </c>
      <c r="B152" s="118"/>
      <c r="C152" s="412">
        <f>C106-B129</f>
        <v>617867.26260997995</v>
      </c>
      <c r="D152" s="139">
        <f>D106-D129</f>
        <v>58299.37066416</v>
      </c>
      <c r="E152" s="139">
        <f t="shared" si="4"/>
        <v>25273.281945820003</v>
      </c>
      <c r="F152" s="139">
        <f>F106</f>
        <v>23948.2649958</v>
      </c>
    </row>
    <row r="153" spans="1:6" ht="15" customHeight="1">
      <c r="A153" s="84">
        <v>40999</v>
      </c>
      <c r="B153" s="118"/>
      <c r="C153" s="412">
        <f>C107-C130</f>
        <v>91252.740098600043</v>
      </c>
      <c r="D153" s="139">
        <f t="shared" si="6"/>
        <v>56670.480283829966</v>
      </c>
      <c r="E153" s="139">
        <f>E107-E130</f>
        <v>34582.259814769997</v>
      </c>
      <c r="F153" s="139">
        <f>F107-F130</f>
        <v>12793.180218699999</v>
      </c>
    </row>
    <row r="154" spans="1:6" ht="15" customHeight="1">
      <c r="A154" s="87">
        <v>41090</v>
      </c>
      <c r="B154" s="118"/>
      <c r="C154" s="412">
        <f t="shared" ref="C154:C168" si="7">C108-C131</f>
        <v>110409.27626969002</v>
      </c>
      <c r="D154" s="139">
        <f t="shared" si="6"/>
        <v>61881.278851330047</v>
      </c>
      <c r="E154" s="139">
        <f t="shared" si="6"/>
        <v>48527.997418359999</v>
      </c>
      <c r="F154" s="139">
        <f t="shared" ref="F154" si="8">F108-F131</f>
        <v>14432.449836</v>
      </c>
    </row>
    <row r="155" spans="1:6" ht="15" customHeight="1">
      <c r="A155" s="84">
        <v>41182</v>
      </c>
      <c r="B155" s="118"/>
      <c r="C155" s="412">
        <f t="shared" si="7"/>
        <v>114130.80668941012</v>
      </c>
      <c r="D155" s="139">
        <f t="shared" si="6"/>
        <v>70163.328640680062</v>
      </c>
      <c r="E155" s="139">
        <f t="shared" si="6"/>
        <v>43967.478048730001</v>
      </c>
      <c r="F155" s="139">
        <f t="shared" ref="F155" si="9">F109-F132</f>
        <v>14353.986051999993</v>
      </c>
    </row>
    <row r="156" spans="1:6" ht="15" customHeight="1">
      <c r="A156" s="84">
        <v>41274</v>
      </c>
      <c r="B156" s="118"/>
      <c r="C156" s="412">
        <f t="shared" si="7"/>
        <v>106101.00014900009</v>
      </c>
      <c r="D156" s="139">
        <f t="shared" si="6"/>
        <v>70653.175346000004</v>
      </c>
      <c r="E156" s="139">
        <f t="shared" si="6"/>
        <v>35447.824803000003</v>
      </c>
      <c r="F156" s="139">
        <f t="shared" ref="F156" si="10">F110-F133</f>
        <v>14302.4224495</v>
      </c>
    </row>
    <row r="157" spans="1:6" ht="15" customHeight="1">
      <c r="A157" s="84">
        <v>41364</v>
      </c>
      <c r="B157" s="118"/>
      <c r="C157" s="412">
        <f t="shared" si="7"/>
        <v>98019.141937250039</v>
      </c>
      <c r="D157" s="139">
        <f t="shared" si="6"/>
        <v>64298.250479949987</v>
      </c>
      <c r="E157" s="139">
        <f t="shared" si="6"/>
        <v>33720.891457300007</v>
      </c>
      <c r="F157" s="139">
        <f t="shared" ref="F157" si="11">F111-F134</f>
        <v>13606.30999385</v>
      </c>
    </row>
    <row r="158" spans="1:6" ht="15" customHeight="1">
      <c r="A158" s="87">
        <v>41455</v>
      </c>
      <c r="B158" s="118"/>
      <c r="C158" s="412">
        <f t="shared" si="7"/>
        <v>91282.907047179877</v>
      </c>
      <c r="D158" s="139">
        <f t="shared" si="6"/>
        <v>61476.890417100047</v>
      </c>
      <c r="E158" s="139">
        <f t="shared" si="6"/>
        <v>29806.016630080001</v>
      </c>
      <c r="F158" s="139">
        <f t="shared" ref="F158" si="12">F112-F135</f>
        <v>13466.280232999998</v>
      </c>
    </row>
    <row r="159" spans="1:6" ht="15" customHeight="1">
      <c r="A159" s="84">
        <v>41547</v>
      </c>
      <c r="B159" s="118"/>
      <c r="C159" s="412">
        <f t="shared" si="7"/>
        <v>85409.212610193528</v>
      </c>
      <c r="D159" s="139">
        <f t="shared" si="6"/>
        <v>58021.801603370695</v>
      </c>
      <c r="E159" s="139">
        <f t="shared" si="6"/>
        <v>27387.176043882762</v>
      </c>
      <c r="F159" s="139">
        <f t="shared" ref="F159" si="13">F113-F136</f>
        <v>13470.603996325908</v>
      </c>
    </row>
    <row r="160" spans="1:6" ht="15" customHeight="1">
      <c r="A160" s="84">
        <v>41639</v>
      </c>
      <c r="B160" s="118"/>
      <c r="C160" s="412">
        <f t="shared" si="7"/>
        <v>81788.914109669975</v>
      </c>
      <c r="D160" s="139">
        <f t="shared" si="6"/>
        <v>45381.261853379896</v>
      </c>
      <c r="E160" s="139">
        <f t="shared" si="6"/>
        <v>36407.130293349997</v>
      </c>
      <c r="F160" s="139">
        <f t="shared" ref="F160" si="14">F114-F137</f>
        <v>13287.967387080003</v>
      </c>
    </row>
    <row r="161" spans="1:6" ht="15" customHeight="1">
      <c r="A161" s="84">
        <v>41729</v>
      </c>
      <c r="B161" s="118"/>
      <c r="C161" s="412">
        <f t="shared" si="7"/>
        <v>82339.699184780009</v>
      </c>
      <c r="D161" s="139">
        <f t="shared" si="6"/>
        <v>44412.870054360013</v>
      </c>
      <c r="E161" s="139">
        <f t="shared" si="6"/>
        <v>37927.666130419995</v>
      </c>
      <c r="F161" s="139">
        <f t="shared" ref="F161" si="15">F115-F138</f>
        <v>13180.660036064997</v>
      </c>
    </row>
    <row r="162" spans="1:6" ht="15" customHeight="1">
      <c r="A162" s="87">
        <v>41820</v>
      </c>
      <c r="B162" s="118"/>
      <c r="C162" s="412">
        <f t="shared" si="7"/>
        <v>78782.788969762856</v>
      </c>
      <c r="D162" s="139">
        <f t="shared" si="6"/>
        <v>53534.213949572877</v>
      </c>
      <c r="E162" s="139">
        <f t="shared" si="6"/>
        <v>25248.683020189997</v>
      </c>
      <c r="F162" s="139">
        <f t="shared" ref="F162" si="16">F116-F139</f>
        <v>13810.667561628998</v>
      </c>
    </row>
    <row r="163" spans="1:6" ht="15" customHeight="1">
      <c r="A163" s="84">
        <v>41912</v>
      </c>
      <c r="B163" s="118"/>
      <c r="C163" s="412">
        <f t="shared" si="7"/>
        <v>78745.848499700078</v>
      </c>
      <c r="D163" s="139">
        <f t="shared" si="6"/>
        <v>51347.838083059993</v>
      </c>
      <c r="E163" s="139">
        <f t="shared" si="6"/>
        <v>27398.05728664</v>
      </c>
      <c r="F163" s="139">
        <f t="shared" ref="F163" si="17">F117-F140</f>
        <v>13476.874111704299</v>
      </c>
    </row>
    <row r="164" spans="1:6" ht="15" customHeight="1">
      <c r="A164" s="84">
        <v>42004</v>
      </c>
      <c r="B164" s="118"/>
      <c r="C164" s="412">
        <f t="shared" si="7"/>
        <v>69917.499846003018</v>
      </c>
      <c r="D164" s="139">
        <f t="shared" si="6"/>
        <v>40206.058558003046</v>
      </c>
      <c r="E164" s="139">
        <f t="shared" si="6"/>
        <v>29711.939288000001</v>
      </c>
      <c r="F164" s="139">
        <f t="shared" ref="F164" si="18">F118-F141</f>
        <v>12457.2803337695</v>
      </c>
    </row>
    <row r="165" spans="1:6" ht="15" customHeight="1">
      <c r="A165" s="84">
        <v>42094</v>
      </c>
      <c r="B165" s="118"/>
      <c r="C165" s="412">
        <f t="shared" si="7"/>
        <v>79939.537012022454</v>
      </c>
      <c r="D165" s="139">
        <f t="shared" si="6"/>
        <v>37358.767936013406</v>
      </c>
      <c r="E165" s="139">
        <f t="shared" si="6"/>
        <v>42581.052076009008</v>
      </c>
      <c r="F165" s="139">
        <f t="shared" ref="F165" si="19">F119-F142</f>
        <v>11878.9206778635</v>
      </c>
    </row>
    <row r="166" spans="1:6" ht="15" customHeight="1">
      <c r="A166" s="87">
        <v>42185</v>
      </c>
      <c r="B166" s="118"/>
      <c r="C166" s="412">
        <f t="shared" si="7"/>
        <v>72606.765529999859</v>
      </c>
      <c r="D166" s="139">
        <f t="shared" si="6"/>
        <v>37642.796921000001</v>
      </c>
      <c r="E166" s="139">
        <f t="shared" si="6"/>
        <v>34964.240609</v>
      </c>
      <c r="F166" s="139">
        <f t="shared" ref="F166" si="20">F120-F143</f>
        <v>12651.269945</v>
      </c>
    </row>
    <row r="167" spans="1:6" ht="15" customHeight="1">
      <c r="A167" s="84">
        <v>42277</v>
      </c>
      <c r="B167" s="118"/>
      <c r="C167" s="412">
        <f t="shared" si="7"/>
        <v>75111.395494999946</v>
      </c>
      <c r="D167" s="139">
        <f t="shared" si="6"/>
        <v>37770.252859</v>
      </c>
      <c r="E167" s="139">
        <f t="shared" si="6"/>
        <v>37341.706636000003</v>
      </c>
      <c r="F167" s="139">
        <f t="shared" ref="F167" si="21">F121-F144</f>
        <v>12641.355305000001</v>
      </c>
    </row>
    <row r="168" spans="1:6" ht="15" customHeight="1">
      <c r="A168" s="84">
        <v>42369</v>
      </c>
      <c r="B168" s="118"/>
      <c r="C168" s="412">
        <f t="shared" si="7"/>
        <v>72084.850283000036</v>
      </c>
      <c r="D168" s="139">
        <f t="shared" si="6"/>
        <v>40711.899712999933</v>
      </c>
      <c r="E168" s="139">
        <f t="shared" si="6"/>
        <v>31372.601569999999</v>
      </c>
      <c r="F168" s="139">
        <f t="shared" ref="F168" si="22">F122-F145</f>
        <v>12665.138945999999</v>
      </c>
    </row>
    <row r="169" spans="1:6" ht="20.100000000000001" customHeight="1">
      <c r="A169" s="118"/>
      <c r="B169" s="118"/>
      <c r="C169" s="88"/>
      <c r="D169" s="88"/>
      <c r="E169" s="88"/>
      <c r="F169" s="88"/>
    </row>
    <row r="170" spans="1:6" ht="15" customHeight="1">
      <c r="A170" s="118"/>
      <c r="B170" s="145"/>
      <c r="C170" s="146" t="s">
        <v>115</v>
      </c>
      <c r="D170" s="146"/>
      <c r="E170" s="145"/>
      <c r="F170" s="145"/>
    </row>
    <row r="171" spans="1:6" ht="20.100000000000001" customHeight="1">
      <c r="A171" s="118"/>
      <c r="B171" s="145"/>
      <c r="C171" s="145"/>
      <c r="D171" s="145"/>
      <c r="E171" s="145"/>
      <c r="F171" s="145"/>
    </row>
    <row r="172" spans="1:6" ht="15" customHeight="1">
      <c r="A172" s="84">
        <v>40633</v>
      </c>
      <c r="B172" s="118"/>
      <c r="C172" s="412">
        <v>127172</v>
      </c>
      <c r="D172" s="139">
        <v>84140</v>
      </c>
      <c r="E172" s="139">
        <v>43032</v>
      </c>
      <c r="F172" s="139">
        <v>5596.1224576000004</v>
      </c>
    </row>
    <row r="173" spans="1:6" ht="15" customHeight="1">
      <c r="A173" s="87">
        <v>40724</v>
      </c>
      <c r="B173" s="118"/>
      <c r="C173" s="412">
        <v>128312.235046</v>
      </c>
      <c r="D173" s="139">
        <v>84470.019536000007</v>
      </c>
      <c r="E173" s="139">
        <v>43842.215510000002</v>
      </c>
      <c r="F173" s="139">
        <v>5737.7110013000001</v>
      </c>
    </row>
    <row r="174" spans="1:6" ht="15" customHeight="1">
      <c r="A174" s="84">
        <v>40816</v>
      </c>
      <c r="B174" s="118"/>
      <c r="C174" s="412">
        <v>128724.32545999999</v>
      </c>
      <c r="D174" s="139">
        <v>84395.495303000003</v>
      </c>
      <c r="E174" s="139">
        <v>44328.830156999997</v>
      </c>
      <c r="F174" s="139">
        <v>5731.0746614999998</v>
      </c>
    </row>
    <row r="175" spans="1:6" ht="15" customHeight="1">
      <c r="A175" s="84">
        <v>40908</v>
      </c>
      <c r="B175" s="118"/>
      <c r="C175" s="412">
        <v>129872.97844000001</v>
      </c>
      <c r="D175" s="139">
        <v>84887.452644999998</v>
      </c>
      <c r="E175" s="139">
        <v>44985.525795000001</v>
      </c>
      <c r="F175" s="139">
        <v>5823.0893512000002</v>
      </c>
    </row>
    <row r="176" spans="1:6" ht="15" customHeight="1">
      <c r="A176" s="84">
        <v>40999</v>
      </c>
      <c r="B176" s="118"/>
      <c r="C176" s="412">
        <v>133131.04849487409</v>
      </c>
      <c r="D176" s="139">
        <v>85315.802982381021</v>
      </c>
      <c r="E176" s="139">
        <v>47815.245512493049</v>
      </c>
      <c r="F176" s="139">
        <v>5732.5744744854801</v>
      </c>
    </row>
    <row r="177" spans="1:6" ht="15" customHeight="1">
      <c r="A177" s="87">
        <v>41090</v>
      </c>
      <c r="B177" s="140"/>
      <c r="C177" s="412">
        <v>133044.638053</v>
      </c>
      <c r="D177" s="139">
        <v>85151.977350999994</v>
      </c>
      <c r="E177" s="139">
        <v>47892.660702000001</v>
      </c>
      <c r="F177" s="139">
        <v>5371.705672</v>
      </c>
    </row>
    <row r="178" spans="1:6" ht="15" customHeight="1">
      <c r="A178" s="84">
        <v>41182</v>
      </c>
      <c r="B178" s="118"/>
      <c r="C178" s="412">
        <v>132675.452777</v>
      </c>
      <c r="D178" s="139">
        <v>85276.496421000003</v>
      </c>
      <c r="E178" s="139">
        <v>47398.956356000002</v>
      </c>
      <c r="F178" s="139">
        <v>5365.7986959999998</v>
      </c>
    </row>
    <row r="179" spans="1:6" ht="15" customHeight="1">
      <c r="A179" s="84">
        <v>41274</v>
      </c>
      <c r="B179" s="118"/>
      <c r="C179" s="412">
        <v>133565.632167</v>
      </c>
      <c r="D179" s="139">
        <v>85808.239092999997</v>
      </c>
      <c r="E179" s="139">
        <v>47757.393074</v>
      </c>
      <c r="F179" s="139">
        <v>5287.8675245000004</v>
      </c>
    </row>
    <row r="180" spans="1:6" ht="15" customHeight="1">
      <c r="A180" s="84">
        <v>41364</v>
      </c>
      <c r="B180" s="118"/>
      <c r="C180" s="412">
        <v>134929.28475200001</v>
      </c>
      <c r="D180" s="139">
        <v>85396.174681000004</v>
      </c>
      <c r="E180" s="139">
        <v>49533.110071000003</v>
      </c>
      <c r="F180" s="139">
        <v>4182.5892249999997</v>
      </c>
    </row>
    <row r="181" spans="1:6" ht="15" customHeight="1">
      <c r="A181" s="87">
        <v>41455</v>
      </c>
      <c r="B181" s="118"/>
      <c r="C181" s="412">
        <v>133181.07700322144</v>
      </c>
      <c r="D181" s="139">
        <v>84841.35665622144</v>
      </c>
      <c r="E181" s="139">
        <v>48339.720347000002</v>
      </c>
      <c r="F181" s="139">
        <v>4164.8648555891459</v>
      </c>
    </row>
    <row r="182" spans="1:6" ht="15" customHeight="1">
      <c r="A182" s="84">
        <v>41547</v>
      </c>
      <c r="B182" s="118"/>
      <c r="C182" s="412">
        <v>133374.0082401493</v>
      </c>
      <c r="D182" s="139">
        <v>84623.215434270242</v>
      </c>
      <c r="E182" s="139">
        <v>48750.792805879035</v>
      </c>
      <c r="F182" s="139">
        <v>4039.2432406105395</v>
      </c>
    </row>
    <row r="183" spans="1:6" ht="15" customHeight="1">
      <c r="A183" s="84">
        <v>41639</v>
      </c>
      <c r="B183" s="118"/>
      <c r="C183" s="412">
        <v>133603.04636800001</v>
      </c>
      <c r="D183" s="139">
        <v>85338.523159999997</v>
      </c>
      <c r="E183" s="139">
        <v>48264.523207999999</v>
      </c>
      <c r="F183" s="139">
        <v>4022.5987169999999</v>
      </c>
    </row>
    <row r="184" spans="1:6" ht="15" customHeight="1">
      <c r="A184" s="84">
        <v>41729</v>
      </c>
      <c r="B184" s="118"/>
      <c r="C184" s="412">
        <v>138305.15714309001</v>
      </c>
      <c r="D184" s="139">
        <v>88898.538617115992</v>
      </c>
      <c r="E184" s="139">
        <v>49406.618525974001</v>
      </c>
      <c r="F184" s="139">
        <v>3987.8848410360001</v>
      </c>
    </row>
    <row r="185" spans="1:6" ht="15" customHeight="1">
      <c r="A185" s="87">
        <v>41820</v>
      </c>
      <c r="B185" s="118"/>
      <c r="C185" s="412">
        <v>138719.78630052999</v>
      </c>
      <c r="D185" s="139">
        <v>89044.572515455002</v>
      </c>
      <c r="E185" s="139">
        <v>49675.213785075</v>
      </c>
      <c r="F185" s="139">
        <v>4308.2327490360003</v>
      </c>
    </row>
    <row r="186" spans="1:6" ht="15" customHeight="1">
      <c r="A186" s="84">
        <v>41912</v>
      </c>
      <c r="B186" s="118"/>
      <c r="C186" s="412">
        <v>139157.37561047002</v>
      </c>
      <c r="D186" s="139">
        <v>88713.030523445006</v>
      </c>
      <c r="E186" s="139">
        <v>50444.345087025002</v>
      </c>
      <c r="F186" s="139">
        <v>4108.5728490440006</v>
      </c>
    </row>
    <row r="187" spans="1:6" ht="15" customHeight="1">
      <c r="A187" s="84">
        <v>42004</v>
      </c>
      <c r="B187" s="118"/>
      <c r="C187" s="412">
        <v>139795.24589399999</v>
      </c>
      <c r="D187" s="139">
        <v>90016.462429000021</v>
      </c>
      <c r="E187" s="139">
        <v>49778.783465</v>
      </c>
      <c r="F187" s="139">
        <v>3906.8945920000001</v>
      </c>
    </row>
    <row r="188" spans="1:6" ht="15" customHeight="1">
      <c r="A188" s="84">
        <v>42094</v>
      </c>
      <c r="B188" s="118"/>
      <c r="C188" s="412">
        <v>144945.20723714001</v>
      </c>
      <c r="D188" s="139">
        <v>93423.294736095006</v>
      </c>
      <c r="E188" s="139">
        <v>51521.912501045001</v>
      </c>
      <c r="F188" s="139">
        <v>5987.2698869439992</v>
      </c>
    </row>
    <row r="189" spans="1:6" ht="15" customHeight="1">
      <c r="A189" s="87">
        <v>42185</v>
      </c>
      <c r="B189" s="118"/>
      <c r="C189" s="412">
        <v>144506.49952816998</v>
      </c>
      <c r="D189" s="139">
        <v>93672.358630369999</v>
      </c>
      <c r="E189" s="139">
        <v>50834.140897800004</v>
      </c>
      <c r="F189" s="139">
        <v>5890.3985510000002</v>
      </c>
    </row>
    <row r="190" spans="1:6" ht="15" customHeight="1">
      <c r="A190" s="84">
        <v>42277</v>
      </c>
      <c r="B190" s="118"/>
      <c r="C190" s="412">
        <v>145004.686896</v>
      </c>
      <c r="D190" s="139">
        <v>93513.127559999994</v>
      </c>
      <c r="E190" s="139">
        <v>51491.559335999998</v>
      </c>
      <c r="F190" s="139">
        <v>5896.5707279999997</v>
      </c>
    </row>
    <row r="191" spans="1:6" ht="15" customHeight="1">
      <c r="A191" s="84">
        <v>42369</v>
      </c>
      <c r="B191" s="131"/>
      <c r="C191" s="412">
        <v>145503.25941999999</v>
      </c>
      <c r="D191" s="139">
        <v>94560.256473000001</v>
      </c>
      <c r="E191" s="139">
        <v>50943.002947000001</v>
      </c>
      <c r="F191" s="139">
        <v>5947.3657249999997</v>
      </c>
    </row>
    <row r="192" spans="1:6" ht="20.100000000000001" customHeight="1">
      <c r="B192" s="118"/>
    </row>
    <row r="193" spans="1:6" ht="15" customHeight="1">
      <c r="A193" s="118"/>
      <c r="B193" s="119"/>
      <c r="C193" s="146" t="s">
        <v>116</v>
      </c>
      <c r="D193" s="146"/>
      <c r="E193" s="147"/>
      <c r="F193" s="147"/>
    </row>
    <row r="194" spans="1:6" ht="20.100000000000001" customHeight="1">
      <c r="A194" s="118"/>
      <c r="B194" s="118"/>
      <c r="C194" s="146"/>
      <c r="D194" s="146"/>
      <c r="E194" s="147"/>
      <c r="F194" s="147"/>
    </row>
    <row r="195" spans="1:6">
      <c r="A195" s="84">
        <v>40633</v>
      </c>
      <c r="C195" s="412" t="s">
        <v>60</v>
      </c>
      <c r="D195" s="139">
        <v>78368</v>
      </c>
      <c r="E195" s="139" t="s">
        <v>60</v>
      </c>
      <c r="F195" s="139" t="s">
        <v>60</v>
      </c>
    </row>
    <row r="196" spans="1:6">
      <c r="A196" s="87">
        <v>40724</v>
      </c>
      <c r="C196" s="412" t="s">
        <v>60</v>
      </c>
      <c r="D196" s="139">
        <v>78167</v>
      </c>
      <c r="E196" s="139" t="s">
        <v>60</v>
      </c>
      <c r="F196" s="139" t="s">
        <v>60</v>
      </c>
    </row>
    <row r="197" spans="1:6">
      <c r="A197" s="84">
        <v>40816</v>
      </c>
      <c r="C197" s="412" t="s">
        <v>60</v>
      </c>
      <c r="D197" s="139">
        <v>78039</v>
      </c>
      <c r="E197" s="139" t="s">
        <v>60</v>
      </c>
      <c r="F197" s="139" t="s">
        <v>60</v>
      </c>
    </row>
    <row r="198" spans="1:6">
      <c r="A198" s="84">
        <v>40908</v>
      </c>
      <c r="C198" s="412" t="s">
        <v>60</v>
      </c>
      <c r="D198" s="139">
        <v>78370.265081999998</v>
      </c>
      <c r="E198" s="139" t="s">
        <v>60</v>
      </c>
      <c r="F198" s="139" t="s">
        <v>60</v>
      </c>
    </row>
    <row r="199" spans="1:6">
      <c r="A199" s="84">
        <v>40999</v>
      </c>
      <c r="C199" s="412">
        <v>126438.56856787408</v>
      </c>
      <c r="D199" s="139">
        <v>78916.523293381033</v>
      </c>
      <c r="E199" s="139">
        <v>47522.045274493052</v>
      </c>
      <c r="F199" s="139">
        <v>3497.8463481854792</v>
      </c>
    </row>
    <row r="200" spans="1:6">
      <c r="A200" s="87">
        <v>41090</v>
      </c>
      <c r="C200" s="412">
        <v>126554.18251099999</v>
      </c>
      <c r="D200" s="139">
        <v>78935.019018999999</v>
      </c>
      <c r="E200" s="139">
        <v>47619.163492</v>
      </c>
      <c r="F200" s="139">
        <v>3154.1932430000002</v>
      </c>
    </row>
    <row r="201" spans="1:6">
      <c r="A201" s="84">
        <v>41182</v>
      </c>
      <c r="C201" s="412">
        <v>126093.053633</v>
      </c>
      <c r="D201" s="139">
        <v>79015.821431000004</v>
      </c>
      <c r="E201" s="139">
        <v>47077.232201999999</v>
      </c>
      <c r="F201" s="139">
        <v>3182.819641</v>
      </c>
    </row>
    <row r="202" spans="1:6">
      <c r="A202" s="84">
        <v>41274</v>
      </c>
      <c r="C202" s="412">
        <v>126922.40205</v>
      </c>
      <c r="D202" s="139">
        <v>79457.731222999995</v>
      </c>
      <c r="E202" s="139">
        <v>47464.670827000002</v>
      </c>
      <c r="F202" s="139">
        <v>3044.9687159999999</v>
      </c>
    </row>
    <row r="203" spans="1:6">
      <c r="A203" s="84">
        <v>41364</v>
      </c>
      <c r="C203" s="412">
        <v>128786</v>
      </c>
      <c r="D203" s="139">
        <v>79546.750245000003</v>
      </c>
      <c r="E203" s="139">
        <v>49236</v>
      </c>
      <c r="F203" s="139">
        <v>2451</v>
      </c>
    </row>
    <row r="204" spans="1:6">
      <c r="A204" s="87">
        <v>41455</v>
      </c>
      <c r="C204" s="412">
        <v>127265</v>
      </c>
      <c r="D204" s="139">
        <v>79205.250411999994</v>
      </c>
      <c r="E204" s="139">
        <v>48060</v>
      </c>
      <c r="F204" s="139">
        <v>2372</v>
      </c>
    </row>
    <row r="205" spans="1:6">
      <c r="A205" s="84">
        <v>41547</v>
      </c>
      <c r="C205" s="412">
        <v>127652</v>
      </c>
      <c r="D205" s="139">
        <v>79174.477153</v>
      </c>
      <c r="E205" s="139">
        <v>48478</v>
      </c>
      <c r="F205" s="139">
        <v>2236</v>
      </c>
    </row>
    <row r="206" spans="1:6">
      <c r="A206" s="397">
        <v>41639</v>
      </c>
      <c r="C206" s="412">
        <v>127552</v>
      </c>
      <c r="D206" s="139">
        <v>79537.042793000001</v>
      </c>
      <c r="E206" s="139">
        <v>48015</v>
      </c>
      <c r="F206" s="139">
        <v>2143</v>
      </c>
    </row>
    <row r="207" spans="1:6">
      <c r="A207" s="84">
        <v>41729</v>
      </c>
      <c r="C207" s="412">
        <v>127968</v>
      </c>
      <c r="D207" s="139">
        <v>79069</v>
      </c>
      <c r="E207" s="139">
        <v>48899</v>
      </c>
      <c r="F207" s="139">
        <v>1808</v>
      </c>
    </row>
    <row r="208" spans="1:6">
      <c r="A208" s="87">
        <v>41820</v>
      </c>
      <c r="C208" s="412">
        <v>127784</v>
      </c>
      <c r="D208" s="139">
        <v>78793</v>
      </c>
      <c r="E208" s="139">
        <v>48991</v>
      </c>
      <c r="F208" s="139">
        <v>1934</v>
      </c>
    </row>
    <row r="209" spans="1:6">
      <c r="A209" s="84">
        <v>41912</v>
      </c>
      <c r="C209" s="412">
        <v>128662</v>
      </c>
      <c r="D209" s="139">
        <v>78876.605435000005</v>
      </c>
      <c r="E209" s="139">
        <v>49789</v>
      </c>
      <c r="F209" s="139">
        <v>1889</v>
      </c>
    </row>
    <row r="210" spans="1:6">
      <c r="A210" s="84">
        <v>42004</v>
      </c>
      <c r="C210" s="412">
        <v>129111</v>
      </c>
      <c r="D210" s="139">
        <v>79916.666845</v>
      </c>
      <c r="E210" s="139">
        <v>49194</v>
      </c>
      <c r="F210" s="139">
        <v>1681</v>
      </c>
    </row>
    <row r="211" spans="1:6">
      <c r="A211" s="84">
        <v>42094</v>
      </c>
      <c r="C211" s="412">
        <v>129951</v>
      </c>
      <c r="D211" s="139">
        <v>79444</v>
      </c>
      <c r="E211" s="139">
        <v>50507</v>
      </c>
      <c r="F211" s="139">
        <v>1087</v>
      </c>
    </row>
    <row r="212" spans="1:6">
      <c r="A212" s="98">
        <v>42185</v>
      </c>
      <c r="C212" s="412">
        <v>129407</v>
      </c>
      <c r="D212" s="139">
        <v>79501.272293000002</v>
      </c>
      <c r="E212" s="139">
        <v>49905</v>
      </c>
      <c r="F212" s="139">
        <v>990</v>
      </c>
    </row>
    <row r="213" spans="1:6">
      <c r="A213" s="397">
        <v>42277</v>
      </c>
      <c r="C213" s="412">
        <v>129678</v>
      </c>
      <c r="D213" s="139">
        <v>79225.865422000003</v>
      </c>
      <c r="E213" s="139">
        <v>50452</v>
      </c>
      <c r="F213" s="139">
        <v>1060</v>
      </c>
    </row>
    <row r="214" spans="1:6">
      <c r="A214" s="397">
        <v>42369</v>
      </c>
      <c r="C214" s="412">
        <v>129540</v>
      </c>
      <c r="D214" s="139">
        <v>79894</v>
      </c>
      <c r="E214" s="139">
        <v>49646</v>
      </c>
      <c r="F214" s="139">
        <v>1038</v>
      </c>
    </row>
    <row r="215" spans="1:6" ht="20.100000000000001" customHeight="1"/>
    <row r="216" spans="1:6" ht="14.25">
      <c r="C216" s="143" t="s">
        <v>108</v>
      </c>
      <c r="D216" s="143"/>
    </row>
    <row r="217" spans="1:6" ht="20.100000000000001" customHeight="1"/>
    <row r="218" spans="1:6">
      <c r="A218" s="84">
        <v>40633</v>
      </c>
      <c r="C218" s="412" t="s">
        <v>60</v>
      </c>
      <c r="D218" s="139">
        <f t="shared" ref="D218:D237" si="23">D172-D195</f>
        <v>5772</v>
      </c>
      <c r="E218" s="139" t="s">
        <v>60</v>
      </c>
      <c r="F218" s="139" t="s">
        <v>60</v>
      </c>
    </row>
    <row r="219" spans="1:6">
      <c r="A219" s="87">
        <v>40724</v>
      </c>
      <c r="C219" s="412" t="s">
        <v>60</v>
      </c>
      <c r="D219" s="139">
        <f t="shared" si="23"/>
        <v>6303.0195360000071</v>
      </c>
      <c r="E219" s="139" t="s">
        <v>60</v>
      </c>
      <c r="F219" s="139" t="s">
        <v>60</v>
      </c>
    </row>
    <row r="220" spans="1:6">
      <c r="A220" s="84">
        <v>40816</v>
      </c>
      <c r="C220" s="412" t="s">
        <v>60</v>
      </c>
      <c r="D220" s="139">
        <f t="shared" si="23"/>
        <v>6356.4953030000033</v>
      </c>
      <c r="E220" s="139" t="s">
        <v>60</v>
      </c>
      <c r="F220" s="139" t="s">
        <v>60</v>
      </c>
    </row>
    <row r="221" spans="1:6">
      <c r="A221" s="84">
        <v>40908</v>
      </c>
      <c r="C221" s="412" t="s">
        <v>60</v>
      </c>
      <c r="D221" s="139">
        <f t="shared" si="23"/>
        <v>6517.1875629999995</v>
      </c>
      <c r="E221" s="139" t="s">
        <v>60</v>
      </c>
      <c r="F221" s="139" t="s">
        <v>60</v>
      </c>
    </row>
    <row r="222" spans="1:6">
      <c r="A222" s="84">
        <v>40999</v>
      </c>
      <c r="C222" s="412">
        <f t="shared" ref="C222:C237" si="24">C176-C199</f>
        <v>6692.4799270000076</v>
      </c>
      <c r="D222" s="139">
        <f t="shared" si="23"/>
        <v>6399.2796889999881</v>
      </c>
      <c r="E222" s="139">
        <f t="shared" ref="E222:F237" si="25">E176-E199</f>
        <v>293.20023799999763</v>
      </c>
      <c r="F222" s="139">
        <f t="shared" si="25"/>
        <v>2234.7281263000009</v>
      </c>
    </row>
    <row r="223" spans="1:6">
      <c r="A223" s="87">
        <v>41090</v>
      </c>
      <c r="C223" s="412">
        <f t="shared" si="24"/>
        <v>6490.4555420000106</v>
      </c>
      <c r="D223" s="139">
        <f t="shared" si="23"/>
        <v>6216.9583319999947</v>
      </c>
      <c r="E223" s="139">
        <f t="shared" si="25"/>
        <v>273.49721000000136</v>
      </c>
      <c r="F223" s="139">
        <f t="shared" si="25"/>
        <v>2217.5124289999999</v>
      </c>
    </row>
    <row r="224" spans="1:6">
      <c r="A224" s="84">
        <v>41182</v>
      </c>
      <c r="C224" s="412">
        <f t="shared" si="24"/>
        <v>6582.3991439999954</v>
      </c>
      <c r="D224" s="139">
        <f t="shared" si="23"/>
        <v>6260.6749899999995</v>
      </c>
      <c r="E224" s="139">
        <f t="shared" si="25"/>
        <v>321.72415400000318</v>
      </c>
      <c r="F224" s="139">
        <f t="shared" si="25"/>
        <v>2182.9790549999998</v>
      </c>
    </row>
    <row r="225" spans="1:6">
      <c r="A225" s="84">
        <v>41274</v>
      </c>
      <c r="C225" s="412">
        <f t="shared" si="24"/>
        <v>6643.2301169999992</v>
      </c>
      <c r="D225" s="139">
        <f t="shared" si="23"/>
        <v>6350.5078700000013</v>
      </c>
      <c r="E225" s="139">
        <f t="shared" si="25"/>
        <v>292.72224699999788</v>
      </c>
      <c r="F225" s="139">
        <f t="shared" si="25"/>
        <v>2242.8988085000005</v>
      </c>
    </row>
    <row r="226" spans="1:6">
      <c r="A226" s="84">
        <v>41364</v>
      </c>
      <c r="C226" s="412">
        <f t="shared" si="24"/>
        <v>6143.2847520000068</v>
      </c>
      <c r="D226" s="139">
        <f t="shared" si="23"/>
        <v>5849.4244360000012</v>
      </c>
      <c r="E226" s="139">
        <f t="shared" si="25"/>
        <v>297.11007100000279</v>
      </c>
      <c r="F226" s="139">
        <f t="shared" si="25"/>
        <v>1731.5892249999997</v>
      </c>
    </row>
    <row r="227" spans="1:6">
      <c r="A227" s="87">
        <v>41455</v>
      </c>
      <c r="C227" s="412">
        <f t="shared" si="24"/>
        <v>5916.077003221435</v>
      </c>
      <c r="D227" s="139">
        <f t="shared" si="23"/>
        <v>5636.1062442214461</v>
      </c>
      <c r="E227" s="139">
        <f t="shared" si="25"/>
        <v>279.72034700000222</v>
      </c>
      <c r="F227" s="139">
        <f t="shared" si="25"/>
        <v>1792.8648555891459</v>
      </c>
    </row>
    <row r="228" spans="1:6">
      <c r="A228" s="84">
        <v>41547</v>
      </c>
      <c r="C228" s="412">
        <f t="shared" si="24"/>
        <v>5722.0082401492982</v>
      </c>
      <c r="D228" s="139">
        <f t="shared" si="23"/>
        <v>5448.7382812702417</v>
      </c>
      <c r="E228" s="139">
        <f t="shared" si="25"/>
        <v>272.79280587903486</v>
      </c>
      <c r="F228" s="139">
        <f t="shared" si="25"/>
        <v>1803.2432406105395</v>
      </c>
    </row>
    <row r="229" spans="1:6">
      <c r="A229" s="84">
        <v>41639</v>
      </c>
      <c r="C229" s="412">
        <f t="shared" si="24"/>
        <v>6051.0463680000103</v>
      </c>
      <c r="D229" s="139">
        <f t="shared" si="23"/>
        <v>5801.4803669999965</v>
      </c>
      <c r="E229" s="139">
        <f t="shared" si="25"/>
        <v>249.5232079999987</v>
      </c>
      <c r="F229" s="139">
        <f t="shared" si="25"/>
        <v>1879.5987169999999</v>
      </c>
    </row>
    <row r="230" spans="1:6">
      <c r="A230" s="84">
        <v>41729</v>
      </c>
      <c r="C230" s="412">
        <f t="shared" si="24"/>
        <v>10337.157143090008</v>
      </c>
      <c r="D230" s="139">
        <f t="shared" si="23"/>
        <v>9829.5386171159917</v>
      </c>
      <c r="E230" s="139">
        <f t="shared" si="25"/>
        <v>507.61852597400139</v>
      </c>
      <c r="F230" s="139">
        <f t="shared" si="25"/>
        <v>2179.8848410360001</v>
      </c>
    </row>
    <row r="231" spans="1:6">
      <c r="A231" s="87">
        <v>41820</v>
      </c>
      <c r="C231" s="412">
        <f t="shared" si="24"/>
        <v>10935.786300529988</v>
      </c>
      <c r="D231" s="139">
        <f t="shared" si="23"/>
        <v>10251.572515455002</v>
      </c>
      <c r="E231" s="139">
        <f t="shared" si="25"/>
        <v>684.21378507500049</v>
      </c>
      <c r="F231" s="139">
        <f t="shared" si="25"/>
        <v>2374.2327490360003</v>
      </c>
    </row>
    <row r="232" spans="1:6">
      <c r="A232" s="84">
        <v>41912</v>
      </c>
      <c r="C232" s="412">
        <f t="shared" si="24"/>
        <v>10495.375610470015</v>
      </c>
      <c r="D232" s="139">
        <f t="shared" si="23"/>
        <v>9836.4250884450012</v>
      </c>
      <c r="E232" s="139">
        <f t="shared" si="25"/>
        <v>655.3450870250017</v>
      </c>
      <c r="F232" s="139">
        <f t="shared" si="25"/>
        <v>2219.5728490440006</v>
      </c>
    </row>
    <row r="233" spans="1:6">
      <c r="A233" s="84">
        <v>42004</v>
      </c>
      <c r="C233" s="412">
        <f t="shared" si="24"/>
        <v>10684.245893999992</v>
      </c>
      <c r="D233" s="139">
        <f t="shared" si="23"/>
        <v>10099.795584000021</v>
      </c>
      <c r="E233" s="139">
        <f t="shared" si="25"/>
        <v>584.78346500000043</v>
      </c>
      <c r="F233" s="139">
        <f t="shared" si="25"/>
        <v>2225.8945920000001</v>
      </c>
    </row>
    <row r="234" spans="1:6">
      <c r="A234" s="84">
        <v>42094</v>
      </c>
      <c r="C234" s="412">
        <f t="shared" si="24"/>
        <v>14994.207237140014</v>
      </c>
      <c r="D234" s="139">
        <f t="shared" si="23"/>
        <v>13979.294736095006</v>
      </c>
      <c r="E234" s="139">
        <f t="shared" si="25"/>
        <v>1014.9125010450007</v>
      </c>
      <c r="F234" s="139">
        <f t="shared" si="25"/>
        <v>4900.2698869439992</v>
      </c>
    </row>
    <row r="235" spans="1:6">
      <c r="A235" s="87">
        <v>42185</v>
      </c>
      <c r="C235" s="412">
        <f t="shared" si="24"/>
        <v>15099.499528169981</v>
      </c>
      <c r="D235" s="139">
        <f t="shared" si="23"/>
        <v>14171.086337369998</v>
      </c>
      <c r="E235" s="139">
        <f t="shared" si="25"/>
        <v>929.14089780000359</v>
      </c>
      <c r="F235" s="139">
        <f t="shared" si="25"/>
        <v>4900.3985510000002</v>
      </c>
    </row>
    <row r="236" spans="1:6">
      <c r="A236" s="84">
        <v>42277</v>
      </c>
      <c r="C236" s="412">
        <f t="shared" si="24"/>
        <v>15326.686895999999</v>
      </c>
      <c r="D236" s="139">
        <f t="shared" si="23"/>
        <v>14287.262137999991</v>
      </c>
      <c r="E236" s="139">
        <f t="shared" si="25"/>
        <v>1039.5593359999984</v>
      </c>
      <c r="F236" s="139">
        <f t="shared" si="25"/>
        <v>4836.5707279999997</v>
      </c>
    </row>
    <row r="237" spans="1:6">
      <c r="A237" s="84">
        <v>42369</v>
      </c>
      <c r="C237" s="412">
        <f t="shared" si="24"/>
        <v>15963.259419999988</v>
      </c>
      <c r="D237" s="139">
        <f t="shared" si="23"/>
        <v>14666.256473000001</v>
      </c>
      <c r="E237" s="139">
        <f t="shared" si="25"/>
        <v>1297.0029470000009</v>
      </c>
      <c r="F237" s="139">
        <f t="shared" si="25"/>
        <v>4909.3657249999997</v>
      </c>
    </row>
  </sheetData>
  <customSheetViews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14, Reihe 5.2, 4. Quartal 2016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0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48" customWidth="1" collapsed="1"/>
    <col min="2" max="7" width="17.7109375" style="148" customWidth="1" collapsed="1"/>
    <col min="8" max="16384" width="12.7109375" style="148" collapsed="1"/>
  </cols>
  <sheetData>
    <row r="1" spans="1:11" s="31" customFormat="1" ht="20.100000000000001" customHeight="1">
      <c r="A1" s="68" t="s">
        <v>256</v>
      </c>
      <c r="B1" s="68"/>
      <c r="C1" s="68"/>
      <c r="D1" s="68"/>
      <c r="E1" s="68"/>
      <c r="F1" s="68"/>
      <c r="G1" s="69"/>
    </row>
    <row r="2" spans="1:11" s="31" customFormat="1" ht="20.100000000000001" customHeight="1">
      <c r="A2" s="422" t="s">
        <v>258</v>
      </c>
      <c r="B2" s="422"/>
      <c r="C2" s="422"/>
      <c r="D2" s="422"/>
      <c r="E2" s="422"/>
      <c r="F2" s="422"/>
      <c r="G2" s="72"/>
    </row>
    <row r="3" spans="1:11" s="31" customFormat="1" ht="20.100000000000001" customHeight="1">
      <c r="A3" s="490" t="s">
        <v>302</v>
      </c>
      <c r="B3" s="490"/>
      <c r="C3" s="490"/>
      <c r="D3" s="490"/>
      <c r="E3" s="490"/>
      <c r="F3" s="490"/>
      <c r="G3" s="490"/>
    </row>
    <row r="4" spans="1:11" s="31" customFormat="1" ht="15" customHeight="1">
      <c r="A4" s="491"/>
      <c r="B4" s="491"/>
      <c r="C4" s="491"/>
      <c r="D4" s="491"/>
      <c r="E4" s="491"/>
      <c r="F4" s="491"/>
      <c r="G4" s="491"/>
    </row>
    <row r="5" spans="1:11" ht="15" customHeight="1">
      <c r="A5" s="537" t="s">
        <v>81</v>
      </c>
      <c r="B5" s="511" t="s">
        <v>17</v>
      </c>
      <c r="C5" s="513" t="s">
        <v>95</v>
      </c>
      <c r="D5" s="514"/>
      <c r="E5" s="515"/>
      <c r="F5" s="511" t="s">
        <v>96</v>
      </c>
      <c r="G5" s="532" t="s">
        <v>117</v>
      </c>
    </row>
    <row r="6" spans="1:11" ht="63" customHeight="1">
      <c r="A6" s="538"/>
      <c r="B6" s="512"/>
      <c r="C6" s="103" t="s">
        <v>97</v>
      </c>
      <c r="D6" s="103" t="s">
        <v>98</v>
      </c>
      <c r="E6" s="103" t="s">
        <v>99</v>
      </c>
      <c r="F6" s="540"/>
      <c r="G6" s="533"/>
    </row>
    <row r="7" spans="1:11" ht="15" customHeight="1">
      <c r="A7" s="539"/>
      <c r="B7" s="535" t="s">
        <v>100</v>
      </c>
      <c r="C7" s="536"/>
      <c r="D7" s="536"/>
      <c r="E7" s="536"/>
      <c r="F7" s="536"/>
      <c r="G7" s="534"/>
    </row>
    <row r="8" spans="1:11" s="151" customFormat="1" ht="20.100000000000001" customHeight="1">
      <c r="A8" s="149"/>
      <c r="B8" s="150"/>
      <c r="C8" s="150"/>
      <c r="D8" s="150"/>
      <c r="E8" s="150"/>
      <c r="F8" s="150"/>
    </row>
    <row r="9" spans="1:11" s="151" customFormat="1" ht="20.100000000000001" customHeight="1">
      <c r="A9" s="149"/>
      <c r="B9" s="530" t="s">
        <v>118</v>
      </c>
      <c r="C9" s="531"/>
      <c r="D9" s="531"/>
      <c r="E9" s="531"/>
      <c r="F9" s="531"/>
    </row>
    <row r="10" spans="1:11" s="151" customFormat="1" ht="20.100000000000001" customHeight="1">
      <c r="A10" s="149"/>
      <c r="B10" s="88"/>
      <c r="C10" s="88"/>
      <c r="D10" s="88"/>
      <c r="E10" s="88"/>
      <c r="F10" s="88"/>
    </row>
    <row r="11" spans="1:11" s="151" customFormat="1" ht="20.100000000000001" customHeight="1">
      <c r="A11" s="152">
        <v>42460</v>
      </c>
      <c r="B11" s="471">
        <v>60548.651309999914</v>
      </c>
      <c r="C11" s="464">
        <v>30956.289230000002</v>
      </c>
      <c r="D11" s="464">
        <v>29207.144159999982</v>
      </c>
      <c r="E11" s="464">
        <v>385.21797000000032</v>
      </c>
      <c r="F11" s="473">
        <v>5181.698110000033</v>
      </c>
      <c r="G11" s="86">
        <v>5618.0535894803979</v>
      </c>
    </row>
    <row r="12" spans="1:11" s="151" customFormat="1" ht="20.100000000000001" customHeight="1">
      <c r="A12" s="152">
        <v>42551</v>
      </c>
      <c r="B12" s="460">
        <v>60380.319549999964</v>
      </c>
      <c r="C12" s="88">
        <v>30631.26699</v>
      </c>
      <c r="D12" s="88">
        <v>29467.563130000057</v>
      </c>
      <c r="E12" s="88">
        <v>281.48946999999998</v>
      </c>
      <c r="F12" s="473">
        <v>4870.4458900000009</v>
      </c>
      <c r="G12" s="440">
        <v>5596.4321354627782</v>
      </c>
    </row>
    <row r="13" spans="1:11" s="151" customFormat="1" ht="20.100000000000001" customHeight="1">
      <c r="A13" s="152">
        <v>42643</v>
      </c>
      <c r="B13" s="460">
        <v>60907.782880000021</v>
      </c>
      <c r="C13" s="88">
        <v>30653.91763</v>
      </c>
      <c r="D13" s="88">
        <v>29999.277530000007</v>
      </c>
      <c r="E13" s="88">
        <v>254.58775999999995</v>
      </c>
      <c r="F13" s="88">
        <v>4902.2846799999979</v>
      </c>
      <c r="G13" s="440">
        <v>5651.3758889966175</v>
      </c>
    </row>
    <row r="14" spans="1:11" s="151" customFormat="1" ht="20.100000000000001" customHeight="1">
      <c r="A14" s="152">
        <v>42735</v>
      </c>
      <c r="B14" s="470">
        <f>'4.1_4.2'!E23</f>
        <v>61271.397169999946</v>
      </c>
      <c r="C14" s="88">
        <f>'4.1_4.2'!E15</f>
        <v>28710.379270000001</v>
      </c>
      <c r="D14" s="88">
        <f>'4.1_4.2'!E19</f>
        <v>32274.070639999998</v>
      </c>
      <c r="E14" s="88">
        <f>'4.1_4.2'!E11</f>
        <v>286.94725999999986</v>
      </c>
      <c r="F14" s="88">
        <f>'4.1_4.2'!E35</f>
        <v>4907.1322899999986</v>
      </c>
      <c r="G14" s="440">
        <f>'4.1_4.2'!E40</f>
        <v>5685.1141289457319</v>
      </c>
    </row>
    <row r="15" spans="1:11" s="151" customFormat="1" ht="20.100000000000001" customHeight="1">
      <c r="A15" s="153"/>
      <c r="B15" s="88"/>
      <c r="C15" s="88"/>
      <c r="D15" s="88"/>
      <c r="E15" s="88"/>
      <c r="F15" s="88"/>
      <c r="G15" s="440"/>
    </row>
    <row r="16" spans="1:11" s="151" customFormat="1" ht="20.100000000000001" customHeight="1">
      <c r="A16" s="153"/>
      <c r="B16" s="530" t="s">
        <v>119</v>
      </c>
      <c r="C16" s="531"/>
      <c r="D16" s="531"/>
      <c r="E16" s="531"/>
      <c r="F16" s="531"/>
      <c r="G16" s="440"/>
      <c r="H16" s="380"/>
      <c r="I16" s="380"/>
      <c r="J16" s="380"/>
      <c r="K16" s="380"/>
    </row>
    <row r="17" spans="1:7" s="151" customFormat="1" ht="20.100000000000001" customHeight="1">
      <c r="A17" s="153"/>
      <c r="B17" s="88"/>
      <c r="C17" s="88"/>
      <c r="D17" s="88"/>
      <c r="E17" s="88"/>
      <c r="F17" s="88"/>
      <c r="G17" s="440"/>
    </row>
    <row r="18" spans="1:7" s="151" customFormat="1" ht="20.100000000000001" customHeight="1">
      <c r="A18" s="152">
        <v>42460</v>
      </c>
      <c r="B18" s="471">
        <v>33723.117320000289</v>
      </c>
      <c r="C18" s="464">
        <v>5104.1683700000003</v>
      </c>
      <c r="D18" s="464">
        <v>27890.536739999858</v>
      </c>
      <c r="E18" s="464">
        <v>728.41226999999992</v>
      </c>
      <c r="F18" s="464">
        <v>1320.8916099999969</v>
      </c>
      <c r="G18" s="86">
        <v>2646.0969961370984</v>
      </c>
    </row>
    <row r="19" spans="1:7" s="151" customFormat="1" ht="20.100000000000001" customHeight="1">
      <c r="A19" s="152">
        <v>42551</v>
      </c>
      <c r="B19" s="460">
        <v>33288.625149999621</v>
      </c>
      <c r="C19" s="88">
        <v>5103.5156200000001</v>
      </c>
      <c r="D19" s="88">
        <v>27886.763310000002</v>
      </c>
      <c r="E19" s="88">
        <v>298.34625999999992</v>
      </c>
      <c r="F19" s="88">
        <v>1285.9914199999998</v>
      </c>
      <c r="G19" s="440">
        <v>2611.7315574003296</v>
      </c>
    </row>
    <row r="20" spans="1:7" s="151" customFormat="1" ht="20.100000000000001" customHeight="1">
      <c r="A20" s="152">
        <v>42643</v>
      </c>
      <c r="B20" s="460">
        <v>34148.151419999806</v>
      </c>
      <c r="C20" s="88">
        <v>5103.5156200000001</v>
      </c>
      <c r="D20" s="88">
        <v>27748.076639999948</v>
      </c>
      <c r="E20" s="88">
        <v>1296.5591800000007</v>
      </c>
      <c r="F20" s="88">
        <v>1281.8951399999987</v>
      </c>
      <c r="G20" s="440">
        <v>2679.4474282713322</v>
      </c>
    </row>
    <row r="21" spans="1:7" s="151" customFormat="1" ht="20.100000000000001" customHeight="1">
      <c r="A21" s="152">
        <v>42735</v>
      </c>
      <c r="B21" s="470">
        <f>'4.1_4.2'!F23</f>
        <v>33162.447919999955</v>
      </c>
      <c r="C21" s="88">
        <f>'4.1_4.2'!F15</f>
        <v>5104.1627500000004</v>
      </c>
      <c r="D21" s="88">
        <f>'4.1_4.2'!F19</f>
        <v>27851.24839999996</v>
      </c>
      <c r="E21" s="88">
        <f>'4.1_4.2'!F11</f>
        <v>207.03679999999997</v>
      </c>
      <c r="F21" s="88">
        <f>'4.1_4.2'!F35</f>
        <v>1259.0683900000001</v>
      </c>
      <c r="G21" s="440">
        <f>'4.1_4.2'!F40</f>
        <v>2602.1038750441685</v>
      </c>
    </row>
    <row r="22" spans="1:7" s="151" customFormat="1" ht="20.100000000000001" customHeight="1">
      <c r="A22" s="153"/>
      <c r="B22" s="88"/>
      <c r="C22" s="88"/>
      <c r="D22" s="88"/>
      <c r="E22" s="88"/>
      <c r="F22" s="88"/>
      <c r="G22" s="440"/>
    </row>
    <row r="23" spans="1:7" s="151" customFormat="1" ht="20.100000000000001" customHeight="1">
      <c r="A23" s="153"/>
      <c r="B23" s="530" t="s">
        <v>120</v>
      </c>
      <c r="C23" s="531"/>
      <c r="D23" s="531"/>
      <c r="E23" s="531"/>
      <c r="F23" s="531"/>
      <c r="G23" s="440"/>
    </row>
    <row r="24" spans="1:7" s="151" customFormat="1" ht="20.100000000000001" customHeight="1">
      <c r="A24" s="153"/>
      <c r="B24" s="88"/>
      <c r="C24" s="88"/>
      <c r="D24" s="88"/>
      <c r="E24" s="88"/>
      <c r="F24" s="88"/>
      <c r="G24" s="440"/>
    </row>
    <row r="25" spans="1:7" s="151" customFormat="1" ht="20.100000000000001" customHeight="1">
      <c r="A25" s="152">
        <v>42460</v>
      </c>
      <c r="B25" s="471">
        <v>19946.748289999978</v>
      </c>
      <c r="C25" s="464">
        <v>11740.550999999999</v>
      </c>
      <c r="D25" s="464">
        <v>7436.0627299999951</v>
      </c>
      <c r="E25" s="464">
        <v>770.13456000000019</v>
      </c>
      <c r="F25" s="464">
        <v>349.65517000000006</v>
      </c>
      <c r="G25" s="86">
        <v>8093.5434668094922</v>
      </c>
    </row>
    <row r="26" spans="1:7" s="151" customFormat="1" ht="20.100000000000001" customHeight="1">
      <c r="A26" s="152">
        <v>42551</v>
      </c>
      <c r="B26" s="460">
        <v>19588.821079999991</v>
      </c>
      <c r="C26" s="88">
        <v>11515.550999999999</v>
      </c>
      <c r="D26" s="88">
        <v>7234.8629399999982</v>
      </c>
      <c r="E26" s="88">
        <v>838.40715999999986</v>
      </c>
      <c r="F26" s="88">
        <v>500.8120899999999</v>
      </c>
      <c r="G26" s="440">
        <v>7950.5852322109758</v>
      </c>
    </row>
    <row r="27" spans="1:7" s="151" customFormat="1" ht="20.100000000000001" customHeight="1">
      <c r="A27" s="152">
        <v>42643</v>
      </c>
      <c r="B27" s="460">
        <v>19514.776109999973</v>
      </c>
      <c r="C27" s="88">
        <v>11645.550999999999</v>
      </c>
      <c r="D27" s="88">
        <v>7077.4075799999982</v>
      </c>
      <c r="E27" s="88">
        <v>791.81753999999989</v>
      </c>
      <c r="F27" s="88">
        <v>350.98513999999994</v>
      </c>
      <c r="G27" s="440">
        <v>7918.2674969866366</v>
      </c>
    </row>
    <row r="28" spans="1:7" s="151" customFormat="1" ht="20.100000000000001" customHeight="1">
      <c r="A28" s="152">
        <v>42735</v>
      </c>
      <c r="B28" s="470">
        <f>'4.1_4.2'!G23</f>
        <v>19972.966220000028</v>
      </c>
      <c r="C28" s="88">
        <f>'4.1_4.2'!G15</f>
        <v>11680.550999999999</v>
      </c>
      <c r="D28" s="88">
        <f>'4.1_4.2'!G19</f>
        <v>6878.2332299999953</v>
      </c>
      <c r="E28" s="88">
        <f>'4.1_4.2'!G11</f>
        <v>1414.1820100000002</v>
      </c>
      <c r="F28" s="88">
        <f>'4.1_4.2'!G35</f>
        <v>276.55359999999996</v>
      </c>
      <c r="G28" s="440">
        <f>'4.1_4.2'!G40</f>
        <v>8104.181560498303</v>
      </c>
    </row>
    <row r="29" spans="1:7" s="155" customFormat="1" ht="20.100000000000001" customHeight="1">
      <c r="A29" s="154"/>
      <c r="B29" s="88"/>
      <c r="C29" s="88"/>
      <c r="D29" s="88"/>
      <c r="E29" s="88"/>
      <c r="F29" s="88"/>
      <c r="G29" s="440"/>
    </row>
    <row r="30" spans="1:7" s="155" customFormat="1" ht="20.100000000000001" customHeight="1">
      <c r="A30" s="154"/>
      <c r="B30" s="530" t="s">
        <v>121</v>
      </c>
      <c r="C30" s="531"/>
      <c r="D30" s="531"/>
      <c r="E30" s="531"/>
      <c r="F30" s="531"/>
      <c r="G30" s="440"/>
    </row>
    <row r="31" spans="1:7" s="155" customFormat="1" ht="20.100000000000001" customHeight="1">
      <c r="A31" s="154"/>
      <c r="B31" s="88"/>
      <c r="C31" s="88"/>
      <c r="D31" s="88"/>
      <c r="E31" s="88"/>
      <c r="F31" s="88"/>
      <c r="G31" s="440"/>
    </row>
    <row r="32" spans="1:7" s="155" customFormat="1" ht="20.100000000000001" customHeight="1">
      <c r="A32" s="152">
        <v>42460</v>
      </c>
      <c r="B32" s="471">
        <v>64161.57970999994</v>
      </c>
      <c r="C32" s="464">
        <v>30899.678550000001</v>
      </c>
      <c r="D32" s="464">
        <v>22559.157320000013</v>
      </c>
      <c r="E32" s="464">
        <v>10702.743820000016</v>
      </c>
      <c r="F32" s="464">
        <v>4865.4419300000018</v>
      </c>
      <c r="G32" s="86">
        <v>10490.426787509781</v>
      </c>
    </row>
    <row r="33" spans="1:7" s="155" customFormat="1" ht="20.100000000000001" customHeight="1">
      <c r="A33" s="152">
        <v>42551</v>
      </c>
      <c r="B33" s="470">
        <v>62285.626669999991</v>
      </c>
      <c r="C33" s="88">
        <v>30924.679350000002</v>
      </c>
      <c r="D33" s="88">
        <v>22345.381529999999</v>
      </c>
      <c r="E33" s="88">
        <v>9015.5658299999941</v>
      </c>
      <c r="F33" s="88">
        <v>4994.4865100000006</v>
      </c>
      <c r="G33" s="440">
        <v>10175.875795816461</v>
      </c>
    </row>
    <row r="34" spans="1:7" s="155" customFormat="1" ht="20.100000000000001" customHeight="1">
      <c r="A34" s="152">
        <v>42643</v>
      </c>
      <c r="B34" s="470">
        <v>65060.499939999994</v>
      </c>
      <c r="C34" s="88">
        <v>31940.930489999999</v>
      </c>
      <c r="D34" s="88">
        <v>22332.244320000005</v>
      </c>
      <c r="E34" s="88">
        <v>10787.325149999993</v>
      </c>
      <c r="F34" s="88">
        <v>3171.7791700000025</v>
      </c>
      <c r="G34" s="440">
        <v>10637.400345980746</v>
      </c>
    </row>
    <row r="35" spans="1:7" s="155" customFormat="1" ht="20.100000000000001" customHeight="1">
      <c r="A35" s="152">
        <v>42735</v>
      </c>
      <c r="B35" s="470">
        <f>'4.1_4.2'!H23</f>
        <v>61073.615669999883</v>
      </c>
      <c r="C35" s="88">
        <f>'4.1_4.2'!H15</f>
        <v>31889.783960000001</v>
      </c>
      <c r="D35" s="88">
        <f>'4.1_4.2'!H19</f>
        <v>22397.432800000028</v>
      </c>
      <c r="E35" s="88">
        <f>'4.1_4.2'!H11</f>
        <v>6786.398920000006</v>
      </c>
      <c r="F35" s="88">
        <f>'4.1_4.2'!H35</f>
        <v>3798.1345399999973</v>
      </c>
      <c r="G35" s="440">
        <f>'4.1_4.2'!H40</f>
        <v>9985.5442590765488</v>
      </c>
    </row>
    <row r="36" spans="1:7" s="155" customFormat="1" ht="20.100000000000001" customHeight="1">
      <c r="A36" s="154"/>
      <c r="B36" s="88"/>
      <c r="C36" s="88"/>
      <c r="D36" s="88"/>
      <c r="E36" s="88"/>
      <c r="F36" s="88"/>
      <c r="G36" s="440"/>
    </row>
    <row r="37" spans="1:7" s="157" customFormat="1" ht="20.100000000000001" customHeight="1">
      <c r="A37" s="156"/>
      <c r="B37" s="530" t="s">
        <v>122</v>
      </c>
      <c r="C37" s="531"/>
      <c r="D37" s="531"/>
      <c r="E37" s="531"/>
      <c r="F37" s="531"/>
      <c r="G37" s="440"/>
    </row>
    <row r="38" spans="1:7" s="155" customFormat="1" ht="20.100000000000001" customHeight="1">
      <c r="A38" s="154"/>
      <c r="B38" s="88"/>
      <c r="C38" s="88"/>
      <c r="D38" s="88"/>
      <c r="E38" s="88"/>
      <c r="F38" s="88"/>
      <c r="G38" s="440"/>
    </row>
    <row r="39" spans="1:7" s="155" customFormat="1" ht="20.100000000000001" customHeight="1">
      <c r="A39" s="152">
        <v>42460</v>
      </c>
      <c r="B39" s="471">
        <v>11228.54000000011</v>
      </c>
      <c r="C39" s="464">
        <v>4432.4842099999996</v>
      </c>
      <c r="D39" s="464">
        <v>5897.3938799999569</v>
      </c>
      <c r="E39" s="464">
        <v>898.66193000000021</v>
      </c>
      <c r="F39" s="464">
        <v>803.79866000000004</v>
      </c>
      <c r="G39" s="86">
        <v>7015.2114746896978</v>
      </c>
    </row>
    <row r="40" spans="1:7" s="155" customFormat="1" ht="20.100000000000001" customHeight="1">
      <c r="A40" s="152">
        <v>42551</v>
      </c>
      <c r="B40" s="470">
        <v>11070.444260000115</v>
      </c>
      <c r="C40" s="88">
        <v>4369.9842099999996</v>
      </c>
      <c r="D40" s="88">
        <v>5886.2600699999566</v>
      </c>
      <c r="E40" s="88">
        <v>814.1999900000003</v>
      </c>
      <c r="F40" s="88">
        <v>840.47871000000021</v>
      </c>
      <c r="G40" s="440">
        <v>6892.1144334090659</v>
      </c>
    </row>
    <row r="41" spans="1:7" s="155" customFormat="1" ht="20.100000000000001" customHeight="1">
      <c r="A41" s="152">
        <v>42643</v>
      </c>
      <c r="B41" s="470">
        <v>10876.456000000107</v>
      </c>
      <c r="C41" s="88">
        <v>4370.6875299999992</v>
      </c>
      <c r="D41" s="88">
        <v>5857.8892099999557</v>
      </c>
      <c r="E41" s="88">
        <v>647.87928999999997</v>
      </c>
      <c r="F41" s="88">
        <v>844.91470000000004</v>
      </c>
      <c r="G41" s="440">
        <v>6795.2414423243899</v>
      </c>
    </row>
    <row r="42" spans="1:7" s="155" customFormat="1" ht="20.100000000000001" customHeight="1">
      <c r="A42" s="152">
        <v>42735</v>
      </c>
      <c r="B42" s="470">
        <f>'4.1_4.2'!I23</f>
        <v>10434.965739999949</v>
      </c>
      <c r="C42" s="88">
        <f>'4.1_4.2'!I15</f>
        <v>4370.6875299999992</v>
      </c>
      <c r="D42" s="88">
        <f>'4.1_4.2'!I19</f>
        <v>5482.5441899999505</v>
      </c>
      <c r="E42" s="88">
        <f>'4.1_4.2'!I11</f>
        <v>581.73406</v>
      </c>
      <c r="F42" s="88">
        <f>'4.1_4.2'!I35</f>
        <v>872.37080000000026</v>
      </c>
      <c r="G42" s="440">
        <f>'4.1_4.2'!I40</f>
        <v>6519.4125405124887</v>
      </c>
    </row>
    <row r="43" spans="1:7" s="155" customFormat="1" ht="20.100000000000001" customHeight="1">
      <c r="A43" s="154"/>
      <c r="B43" s="88"/>
      <c r="C43" s="88"/>
      <c r="D43" s="88"/>
      <c r="E43" s="88"/>
      <c r="F43" s="88"/>
      <c r="G43" s="440"/>
    </row>
    <row r="44" spans="1:7" s="155" customFormat="1" ht="20.100000000000001" customHeight="1">
      <c r="A44" s="154"/>
      <c r="B44" s="530" t="s">
        <v>123</v>
      </c>
      <c r="C44" s="531"/>
      <c r="D44" s="531"/>
      <c r="E44" s="531"/>
      <c r="F44" s="531"/>
      <c r="G44" s="440"/>
    </row>
    <row r="45" spans="1:7" s="155" customFormat="1" ht="20.100000000000001" customHeight="1">
      <c r="A45" s="154"/>
      <c r="B45" s="88"/>
      <c r="C45" s="88"/>
      <c r="D45" s="88"/>
      <c r="E45" s="88"/>
      <c r="F45" s="88"/>
      <c r="G45" s="440"/>
    </row>
    <row r="46" spans="1:7" s="155" customFormat="1" ht="20.100000000000001" customHeight="1">
      <c r="A46" s="152">
        <v>42460</v>
      </c>
      <c r="B46" s="471">
        <v>73973.387830000749</v>
      </c>
      <c r="C46" s="464">
        <v>36990.173069999997</v>
      </c>
      <c r="D46" s="464">
        <v>33817.621389999978</v>
      </c>
      <c r="E46" s="464">
        <v>3165.5934199999929</v>
      </c>
      <c r="F46" s="464">
        <v>2586.0784100000078</v>
      </c>
      <c r="G46" s="86">
        <v>9410.7403415137978</v>
      </c>
    </row>
    <row r="47" spans="1:7" s="155" customFormat="1" ht="20.100000000000001" customHeight="1">
      <c r="A47" s="152">
        <v>42551</v>
      </c>
      <c r="B47" s="470">
        <v>73416.101460000689</v>
      </c>
      <c r="C47" s="88">
        <v>36655.172919999997</v>
      </c>
      <c r="D47" s="88">
        <v>33637.111350000021</v>
      </c>
      <c r="E47" s="88">
        <v>3123.8172400000185</v>
      </c>
      <c r="F47" s="88">
        <v>2471.3837100000092</v>
      </c>
      <c r="G47" s="440">
        <v>9339.3492243778892</v>
      </c>
    </row>
    <row r="48" spans="1:7" s="155" customFormat="1" ht="20.100000000000001" customHeight="1">
      <c r="A48" s="152">
        <v>42643</v>
      </c>
      <c r="B48" s="470">
        <v>73535.700230000148</v>
      </c>
      <c r="C48" s="88">
        <v>37555.172919999997</v>
      </c>
      <c r="D48" s="88">
        <v>32852.799549999952</v>
      </c>
      <c r="E48" s="88">
        <v>3127.7277499999996</v>
      </c>
      <c r="F48" s="88">
        <v>2491.5316000000021</v>
      </c>
      <c r="G48" s="440">
        <v>9355.0586176619872</v>
      </c>
    </row>
    <row r="49" spans="1:7" s="155" customFormat="1" ht="20.100000000000001" customHeight="1">
      <c r="A49" s="152">
        <v>42735</v>
      </c>
      <c r="B49" s="470">
        <f>'4.1_4.2'!J23</f>
        <v>72591.348190000164</v>
      </c>
      <c r="C49" s="88">
        <f>'4.1_4.2'!J15</f>
        <v>37805.172409999999</v>
      </c>
      <c r="D49" s="88">
        <f>'4.1_4.2'!J19</f>
        <v>32519.62815999996</v>
      </c>
      <c r="E49" s="88">
        <f>'4.1_4.2'!J11</f>
        <v>2266.5476099999983</v>
      </c>
      <c r="F49" s="88">
        <f>'4.1_4.2'!J35</f>
        <v>3473.4207199999996</v>
      </c>
      <c r="G49" s="440">
        <f>'4.1_4.2'!J40</f>
        <v>9234.9201177470532</v>
      </c>
    </row>
    <row r="50" spans="1:7" s="155" customFormat="1" ht="20.100000000000001" customHeight="1">
      <c r="A50" s="154"/>
      <c r="B50" s="88"/>
      <c r="C50" s="88"/>
      <c r="D50" s="88"/>
      <c r="E50" s="88"/>
      <c r="F50" s="88"/>
      <c r="G50" s="440"/>
    </row>
    <row r="51" spans="1:7" s="157" customFormat="1" ht="20.100000000000001" customHeight="1">
      <c r="A51" s="156"/>
      <c r="B51" s="530" t="s">
        <v>124</v>
      </c>
      <c r="C51" s="531"/>
      <c r="D51" s="531"/>
      <c r="E51" s="531"/>
      <c r="F51" s="531"/>
      <c r="G51" s="440"/>
    </row>
    <row r="52" spans="1:7" s="157" customFormat="1" ht="20.100000000000001" customHeight="1">
      <c r="A52" s="156"/>
      <c r="B52" s="88"/>
      <c r="C52" s="88"/>
      <c r="D52" s="88"/>
      <c r="E52" s="88"/>
      <c r="F52" s="88"/>
      <c r="G52" s="440"/>
    </row>
    <row r="53" spans="1:7" s="157" customFormat="1" ht="20.100000000000001" customHeight="1">
      <c r="A53" s="152">
        <v>42460</v>
      </c>
      <c r="B53" s="471">
        <v>240299.4166000009</v>
      </c>
      <c r="C53" s="464">
        <v>133792.32260000001</v>
      </c>
      <c r="D53" s="464">
        <v>76215.482419999986</v>
      </c>
      <c r="E53" s="464">
        <v>30291.61151999998</v>
      </c>
      <c r="F53" s="464">
        <v>9259.8061600000274</v>
      </c>
      <c r="G53" s="86">
        <v>13589.190942892465</v>
      </c>
    </row>
    <row r="54" spans="1:7" s="157" customFormat="1" ht="20.100000000000001" customHeight="1">
      <c r="A54" s="152">
        <v>42551</v>
      </c>
      <c r="B54" s="470">
        <v>236855.30343000015</v>
      </c>
      <c r="C54" s="88">
        <v>130435.30603000001</v>
      </c>
      <c r="D54" s="88">
        <v>76295.797110000363</v>
      </c>
      <c r="E54" s="88">
        <v>30124.200289999982</v>
      </c>
      <c r="F54" s="88">
        <v>9032.5538700000234</v>
      </c>
      <c r="G54" s="440">
        <v>13397.414372196246</v>
      </c>
    </row>
    <row r="55" spans="1:7" s="157" customFormat="1" ht="20.100000000000001" customHeight="1">
      <c r="A55" s="152">
        <v>42643</v>
      </c>
      <c r="B55" s="470">
        <v>236865.90548000042</v>
      </c>
      <c r="C55" s="88">
        <v>131059.50297</v>
      </c>
      <c r="D55" s="88">
        <v>75520.324840000001</v>
      </c>
      <c r="E55" s="88">
        <v>30286.077680000017</v>
      </c>
      <c r="F55" s="88">
        <v>8910.5593300000055</v>
      </c>
      <c r="G55" s="440">
        <v>13395.022182000645</v>
      </c>
    </row>
    <row r="56" spans="1:7" s="157" customFormat="1" ht="20.100000000000001" customHeight="1">
      <c r="A56" s="152">
        <v>42735</v>
      </c>
      <c r="B56" s="470">
        <f>'4.1_4.2'!K23</f>
        <v>234911.74156000008</v>
      </c>
      <c r="C56" s="88">
        <f>'4.1_4.2'!K15</f>
        <v>131107.96849999999</v>
      </c>
      <c r="D56" s="88">
        <f>'4.1_4.2'!K19</f>
        <v>74899.177370000049</v>
      </c>
      <c r="E56" s="88">
        <f>'4.1_4.2'!K11</f>
        <v>28904.595730000008</v>
      </c>
      <c r="F56" s="88">
        <f>'4.1_4.2'!K35</f>
        <v>8501.5273400000005</v>
      </c>
      <c r="G56" s="440">
        <f>'4.1_4.2'!K40</f>
        <v>13284.51212212485</v>
      </c>
    </row>
    <row r="57" spans="1:7" s="157" customFormat="1" ht="20.100000000000001" customHeight="1">
      <c r="A57" s="156"/>
      <c r="B57" s="88"/>
      <c r="C57" s="88"/>
      <c r="D57" s="88"/>
      <c r="E57" s="88"/>
      <c r="F57" s="88"/>
      <c r="G57" s="440"/>
    </row>
    <row r="58" spans="1:7" s="157" customFormat="1" ht="20.100000000000001" customHeight="1">
      <c r="A58" s="156"/>
      <c r="B58" s="530" t="s">
        <v>125</v>
      </c>
      <c r="C58" s="531"/>
      <c r="D58" s="531"/>
      <c r="E58" s="531"/>
      <c r="F58" s="531"/>
      <c r="G58" s="440"/>
    </row>
    <row r="59" spans="1:7" s="157" customFormat="1" ht="20.100000000000001" customHeight="1">
      <c r="A59" s="156"/>
      <c r="B59" s="88"/>
      <c r="C59" s="88"/>
      <c r="D59" s="88"/>
      <c r="E59" s="88"/>
      <c r="F59" s="88"/>
      <c r="G59" s="440"/>
    </row>
    <row r="60" spans="1:7" s="157" customFormat="1" ht="20.100000000000001" customHeight="1">
      <c r="A60" s="152">
        <v>42460</v>
      </c>
      <c r="B60" s="471">
        <v>44918.519130000059</v>
      </c>
      <c r="C60" s="464">
        <v>22018.719509999999</v>
      </c>
      <c r="D60" s="464">
        <v>15727.817089999999</v>
      </c>
      <c r="E60" s="464">
        <v>7171.9825199999996</v>
      </c>
      <c r="F60" s="464">
        <v>10178.970079999992</v>
      </c>
      <c r="G60" s="86">
        <v>11170.395970032498</v>
      </c>
    </row>
    <row r="61" spans="1:7" s="157" customFormat="1" ht="20.100000000000001" customHeight="1">
      <c r="A61" s="152">
        <v>42551</v>
      </c>
      <c r="B61" s="470">
        <v>44721.998210000027</v>
      </c>
      <c r="C61" s="88">
        <v>22683.219509999999</v>
      </c>
      <c r="D61" s="88">
        <v>15689.464949999994</v>
      </c>
      <c r="E61" s="88">
        <v>6349.3137599999982</v>
      </c>
      <c r="F61" s="88">
        <v>10265.185129999996</v>
      </c>
      <c r="G61" s="440">
        <v>11124.892026307502</v>
      </c>
    </row>
    <row r="62" spans="1:7" s="157" customFormat="1" ht="20.100000000000001" customHeight="1">
      <c r="A62" s="152">
        <v>42643</v>
      </c>
      <c r="B62" s="470">
        <v>45448.877810000056</v>
      </c>
      <c r="C62" s="88">
        <v>22718.219509999999</v>
      </c>
      <c r="D62" s="88">
        <v>15631.482689999984</v>
      </c>
      <c r="E62" s="88">
        <v>7099.1756299999979</v>
      </c>
      <c r="F62" s="88">
        <v>10279.01382</v>
      </c>
      <c r="G62" s="440">
        <v>11302.28626044195</v>
      </c>
    </row>
    <row r="63" spans="1:7" s="157" customFormat="1" ht="20.100000000000001" customHeight="1">
      <c r="A63" s="152">
        <v>42735</v>
      </c>
      <c r="B63" s="470">
        <f>'4.1_4.2'!N23</f>
        <v>45355.755200000014</v>
      </c>
      <c r="C63" s="88">
        <f>'4.1_4.2'!N15</f>
        <v>23435.219509999999</v>
      </c>
      <c r="D63" s="88">
        <f>'4.1_4.2'!N19</f>
        <v>16021.357119999997</v>
      </c>
      <c r="E63" s="88">
        <f>'4.1_4.2'!N11</f>
        <v>5899.1785799999998</v>
      </c>
      <c r="F63" s="88">
        <f>'4.1_4.2'!N35</f>
        <v>10533.638999999996</v>
      </c>
      <c r="G63" s="440">
        <f>'4.1_4.2'!N40</f>
        <v>11279.128398708755</v>
      </c>
    </row>
    <row r="64" spans="1:7" s="157" customFormat="1" ht="20.100000000000001" customHeight="1">
      <c r="A64" s="156"/>
      <c r="B64" s="88"/>
      <c r="C64" s="88"/>
      <c r="D64" s="88"/>
      <c r="E64" s="88"/>
      <c r="F64" s="88"/>
      <c r="G64" s="440"/>
    </row>
    <row r="65" spans="1:7" s="157" customFormat="1" ht="20.100000000000001" customHeight="1">
      <c r="A65" s="156"/>
      <c r="B65" s="530" t="s">
        <v>126</v>
      </c>
      <c r="C65" s="531"/>
      <c r="D65" s="531"/>
      <c r="E65" s="531"/>
      <c r="F65" s="531"/>
      <c r="G65" s="440"/>
    </row>
    <row r="66" spans="1:7" s="157" customFormat="1" ht="20.100000000000001" customHeight="1">
      <c r="A66" s="156"/>
      <c r="B66" s="88"/>
      <c r="C66" s="88"/>
      <c r="D66" s="88"/>
      <c r="E66" s="88"/>
      <c r="F66" s="88"/>
      <c r="G66" s="440"/>
    </row>
    <row r="67" spans="1:7" s="157" customFormat="1" ht="20.100000000000001" customHeight="1">
      <c r="A67" s="152">
        <v>42460</v>
      </c>
      <c r="B67" s="471">
        <v>18188.586259999982</v>
      </c>
      <c r="C67" s="464">
        <v>6399.00353</v>
      </c>
      <c r="D67" s="464">
        <v>8744.1237000000037</v>
      </c>
      <c r="E67" s="464">
        <v>3045.4590500000008</v>
      </c>
      <c r="F67" s="464">
        <v>558.94538000000011</v>
      </c>
      <c r="G67" s="86">
        <v>18385.996678760417</v>
      </c>
    </row>
    <row r="68" spans="1:7" s="157" customFormat="1" ht="20.100000000000001" customHeight="1">
      <c r="A68" s="152">
        <v>42551</v>
      </c>
      <c r="B68" s="470">
        <v>18035.069439999988</v>
      </c>
      <c r="C68" s="88">
        <v>6671.5021699999998</v>
      </c>
      <c r="D68" s="88">
        <v>8729.04997</v>
      </c>
      <c r="E68" s="88">
        <v>2634.5173100000006</v>
      </c>
      <c r="F68" s="88">
        <v>578.03322999999978</v>
      </c>
      <c r="G68" s="440">
        <v>18038.378762775905</v>
      </c>
    </row>
    <row r="69" spans="1:7" s="157" customFormat="1" ht="20.100000000000001" customHeight="1">
      <c r="A69" s="152">
        <v>42643</v>
      </c>
      <c r="B69" s="470">
        <v>17669.892479999988</v>
      </c>
      <c r="C69" s="88">
        <v>6421.5102900000002</v>
      </c>
      <c r="D69" s="88">
        <v>8756.3295999999991</v>
      </c>
      <c r="E69" s="88">
        <v>2492.0526100000025</v>
      </c>
      <c r="F69" s="88">
        <v>568.08145999999988</v>
      </c>
      <c r="G69" s="440">
        <v>17861.673276894584</v>
      </c>
    </row>
    <row r="70" spans="1:7" s="157" customFormat="1" ht="20.100000000000001" customHeight="1">
      <c r="A70" s="152">
        <v>42735</v>
      </c>
      <c r="B70" s="470">
        <f>'4.1_4.2'!O23</f>
        <v>17820.740829999988</v>
      </c>
      <c r="C70" s="88">
        <f>'4.1_4.2'!O15</f>
        <v>6621.5233600000001</v>
      </c>
      <c r="D70" s="88">
        <f>'4.1_4.2'!O19</f>
        <v>9056.2921300000016</v>
      </c>
      <c r="E70" s="88">
        <f>'4.1_4.2'!O11</f>
        <v>2142.9253400000011</v>
      </c>
      <c r="F70" s="88">
        <f>'4.1_4.2'!O35</f>
        <v>556.22523999999999</v>
      </c>
      <c r="G70" s="440">
        <f>'4.1_4.2'!O40</f>
        <v>18014.158846232869</v>
      </c>
    </row>
    <row r="71" spans="1:7" s="157" customFormat="1" ht="20.100000000000001" customHeight="1">
      <c r="A71" s="156"/>
      <c r="B71" s="88"/>
      <c r="C71" s="88"/>
      <c r="D71" s="88"/>
      <c r="E71" s="88"/>
      <c r="F71" s="88"/>
      <c r="G71" s="440"/>
    </row>
    <row r="72" spans="1:7" s="157" customFormat="1" ht="20.100000000000001" customHeight="1">
      <c r="A72" s="156"/>
      <c r="B72" s="530" t="s">
        <v>127</v>
      </c>
      <c r="C72" s="531"/>
      <c r="D72" s="531"/>
      <c r="E72" s="531"/>
      <c r="F72" s="531"/>
      <c r="G72" s="440"/>
    </row>
    <row r="73" spans="1:7" s="157" customFormat="1" ht="20.100000000000001" customHeight="1">
      <c r="A73" s="156"/>
      <c r="B73" s="88"/>
      <c r="C73" s="88"/>
      <c r="D73" s="88"/>
      <c r="E73" s="88"/>
      <c r="F73" s="88"/>
      <c r="G73" s="440"/>
    </row>
    <row r="74" spans="1:7" s="157" customFormat="1" ht="20.100000000000001" customHeight="1">
      <c r="A74" s="152">
        <v>42460</v>
      </c>
      <c r="B74" s="471">
        <v>5827.7384399999983</v>
      </c>
      <c r="C74" s="464">
        <v>325.03937000000002</v>
      </c>
      <c r="D74" s="464">
        <v>5402.2997799999794</v>
      </c>
      <c r="E74" s="464">
        <v>100.39906000000049</v>
      </c>
      <c r="F74" s="464">
        <v>6789.3152499999978</v>
      </c>
      <c r="G74" s="86">
        <v>1436.8587732636454</v>
      </c>
    </row>
    <row r="75" spans="1:7" s="157" customFormat="1" ht="20.100000000000001" customHeight="1">
      <c r="A75" s="152">
        <v>42551</v>
      </c>
      <c r="B75" s="470">
        <v>5827.0073899999616</v>
      </c>
      <c r="C75" s="88">
        <v>325.03937000000002</v>
      </c>
      <c r="D75" s="88">
        <v>5300.2398600000015</v>
      </c>
      <c r="E75" s="88">
        <v>201.72785000000081</v>
      </c>
      <c r="F75" s="88">
        <v>6401.1757100000013</v>
      </c>
      <c r="G75" s="440">
        <v>1436.68981244058</v>
      </c>
    </row>
    <row r="76" spans="1:7" s="157" customFormat="1" ht="20.100000000000001" customHeight="1">
      <c r="A76" s="152">
        <v>42643</v>
      </c>
      <c r="B76" s="470">
        <v>5445.1451499999594</v>
      </c>
      <c r="C76" s="88">
        <v>325.03782999999999</v>
      </c>
      <c r="D76" s="88">
        <v>4983.7695099999601</v>
      </c>
      <c r="E76" s="88">
        <v>136.33778999999998</v>
      </c>
      <c r="F76" s="88">
        <v>6618.4620699999996</v>
      </c>
      <c r="G76" s="440">
        <v>1342.5284876671294</v>
      </c>
    </row>
    <row r="77" spans="1:7" s="157" customFormat="1" ht="20.100000000000001" customHeight="1">
      <c r="A77" s="152">
        <v>42735</v>
      </c>
      <c r="B77" s="470">
        <f>'4.1_4.2'!P23</f>
        <v>5283.294639999941</v>
      </c>
      <c r="C77" s="88">
        <f>'4.1_4.2'!P15</f>
        <v>305.03782999999999</v>
      </c>
      <c r="D77" s="88">
        <f>'4.1_4.2'!P19</f>
        <v>4854.6466699999428</v>
      </c>
      <c r="E77" s="88">
        <f>'4.1_4.2'!P11</f>
        <v>123.61013999999999</v>
      </c>
      <c r="F77" s="88">
        <f>'4.1_4.2'!P35</f>
        <v>7288.4088200000024</v>
      </c>
      <c r="G77" s="440">
        <f>'4.1_4.2'!P40</f>
        <v>1302.623407895205</v>
      </c>
    </row>
    <row r="78" spans="1:7" s="157" customFormat="1" ht="20.100000000000001" customHeight="1">
      <c r="A78" s="156"/>
      <c r="B78" s="88"/>
      <c r="C78" s="88"/>
      <c r="D78" s="88"/>
      <c r="E78" s="88"/>
      <c r="F78" s="88"/>
      <c r="G78" s="440"/>
    </row>
    <row r="79" spans="1:7" s="157" customFormat="1" ht="20.100000000000001" customHeight="1">
      <c r="A79" s="156"/>
      <c r="B79" s="530" t="s">
        <v>128</v>
      </c>
      <c r="C79" s="531"/>
      <c r="D79" s="531"/>
      <c r="E79" s="531"/>
      <c r="F79" s="531"/>
      <c r="G79" s="440"/>
    </row>
    <row r="80" spans="1:7" s="157" customFormat="1" ht="20.100000000000001" customHeight="1">
      <c r="A80" s="156"/>
      <c r="B80" s="88"/>
      <c r="C80" s="88"/>
      <c r="D80" s="88"/>
      <c r="E80" s="88"/>
      <c r="F80" s="88"/>
      <c r="G80" s="440"/>
    </row>
    <row r="81" spans="1:7" s="157" customFormat="1" ht="20.100000000000001" customHeight="1">
      <c r="A81" s="152">
        <v>42460</v>
      </c>
      <c r="B81" s="471">
        <v>24735.10394000003</v>
      </c>
      <c r="C81" s="464">
        <v>11422.276110000001</v>
      </c>
      <c r="D81" s="464">
        <v>11755.238269999998</v>
      </c>
      <c r="E81" s="464">
        <v>1557.5895499999995</v>
      </c>
      <c r="F81" s="464">
        <v>358.66597999999993</v>
      </c>
      <c r="G81" s="86">
        <v>11086.78443359258</v>
      </c>
    </row>
    <row r="82" spans="1:7" s="157" customFormat="1" ht="20.100000000000001" customHeight="1">
      <c r="A82" s="152">
        <v>42551</v>
      </c>
      <c r="B82" s="470">
        <v>25008.299119999981</v>
      </c>
      <c r="C82" s="88">
        <v>11326.783820000001</v>
      </c>
      <c r="D82" s="88">
        <v>11750.002550000007</v>
      </c>
      <c r="E82" s="88">
        <v>1931.5127800000002</v>
      </c>
      <c r="F82" s="88">
        <v>309.5691999999998</v>
      </c>
      <c r="G82" s="440">
        <v>11209.325163466061</v>
      </c>
    </row>
    <row r="83" spans="1:7" s="157" customFormat="1" ht="20.100000000000001" customHeight="1">
      <c r="A83" s="152">
        <v>42643</v>
      </c>
      <c r="B83" s="470">
        <v>24333.307250000016</v>
      </c>
      <c r="C83" s="88">
        <v>9627.0224999999991</v>
      </c>
      <c r="D83" s="88">
        <v>11917.842420000001</v>
      </c>
      <c r="E83" s="88">
        <v>2788.4423699999998</v>
      </c>
      <c r="F83" s="88">
        <v>308.69356999999974</v>
      </c>
      <c r="G83" s="440">
        <v>10906.690872590871</v>
      </c>
    </row>
    <row r="84" spans="1:7" s="157" customFormat="1" ht="20.100000000000001" customHeight="1">
      <c r="A84" s="152">
        <v>42735</v>
      </c>
      <c r="B84" s="470">
        <f>'4.1_4.2'!Q23</f>
        <v>23194.050089999942</v>
      </c>
      <c r="C84" s="88">
        <f>'4.1_4.2'!Q15</f>
        <v>9611.3043400000006</v>
      </c>
      <c r="D84" s="88">
        <f>'4.1_4.2'!Q19</f>
        <v>12106.921320000003</v>
      </c>
      <c r="E84" s="88">
        <f>'4.1_4.2'!Q11</f>
        <v>1475.824449999996</v>
      </c>
      <c r="F84" s="88">
        <f>'4.1_4.2'!Q35</f>
        <v>414.55726999999945</v>
      </c>
      <c r="G84" s="440">
        <f>'4.1_4.2'!Q40</f>
        <v>10396.05227373327</v>
      </c>
    </row>
    <row r="85" spans="1:7" s="157" customFormat="1" ht="20.100000000000001" customHeight="1">
      <c r="A85" s="156"/>
      <c r="B85" s="88"/>
      <c r="C85" s="88"/>
      <c r="D85" s="88"/>
      <c r="E85" s="88"/>
      <c r="F85" s="88"/>
      <c r="G85" s="440"/>
    </row>
    <row r="86" spans="1:7" s="157" customFormat="1" ht="20.100000000000001" customHeight="1">
      <c r="A86" s="156"/>
      <c r="B86" s="530" t="s">
        <v>129</v>
      </c>
      <c r="C86" s="531"/>
      <c r="D86" s="531"/>
      <c r="E86" s="531"/>
      <c r="F86" s="531"/>
      <c r="G86" s="440"/>
    </row>
    <row r="87" spans="1:7" s="157" customFormat="1" ht="20.100000000000001" customHeight="1">
      <c r="A87" s="156"/>
      <c r="B87" s="88"/>
      <c r="C87" s="88"/>
      <c r="D87" s="88"/>
      <c r="E87" s="88"/>
      <c r="F87" s="88"/>
      <c r="G87" s="440"/>
    </row>
    <row r="88" spans="1:7" s="157" customFormat="1" ht="20.100000000000001" customHeight="1">
      <c r="A88" s="152">
        <v>42460</v>
      </c>
      <c r="B88" s="471">
        <v>31432.27958000014</v>
      </c>
      <c r="C88" s="464">
        <v>15119.959360000001</v>
      </c>
      <c r="D88" s="464">
        <v>15395.651739999987</v>
      </c>
      <c r="E88" s="464">
        <v>916.6685100000002</v>
      </c>
      <c r="F88" s="464">
        <v>813.92163999999946</v>
      </c>
      <c r="G88" s="86">
        <v>11063.746144078974</v>
      </c>
    </row>
    <row r="89" spans="1:7" s="157" customFormat="1" ht="20.100000000000001" customHeight="1">
      <c r="A89" s="152">
        <v>42551</v>
      </c>
      <c r="B89" s="470">
        <v>31862.308570000012</v>
      </c>
      <c r="C89" s="88">
        <v>15866.556270000001</v>
      </c>
      <c r="D89" s="88">
        <v>15098.464339999973</v>
      </c>
      <c r="E89" s="88">
        <v>897.28805000000023</v>
      </c>
      <c r="F89" s="88">
        <v>817.78274999999985</v>
      </c>
      <c r="G89" s="440">
        <v>11214.631624742706</v>
      </c>
    </row>
    <row r="90" spans="1:7" s="157" customFormat="1" ht="20.100000000000001" customHeight="1">
      <c r="A90" s="152">
        <v>42643</v>
      </c>
      <c r="B90" s="470">
        <v>33586.408759999969</v>
      </c>
      <c r="C90" s="88">
        <v>16398.908679999997</v>
      </c>
      <c r="D90" s="88">
        <v>16218.290059999943</v>
      </c>
      <c r="E90" s="88">
        <v>969.21006999999997</v>
      </c>
      <c r="F90" s="88">
        <v>821.64629000000014</v>
      </c>
      <c r="G90" s="440">
        <v>11821.971017294987</v>
      </c>
    </row>
    <row r="91" spans="1:7" s="157" customFormat="1" ht="20.100000000000001" customHeight="1">
      <c r="A91" s="152">
        <v>42735</v>
      </c>
      <c r="B91" s="470">
        <f>'4.1_4.2'!R23</f>
        <v>33692.813269999999</v>
      </c>
      <c r="C91" s="88">
        <f>'4.1_4.2'!R15</f>
        <v>17401.785110000001</v>
      </c>
      <c r="D91" s="88">
        <f>'4.1_4.2'!R19</f>
        <v>15447.679700000002</v>
      </c>
      <c r="E91" s="88">
        <f>'4.1_4.2'!R11</f>
        <v>843.34845000000007</v>
      </c>
      <c r="F91" s="88">
        <f>'4.1_4.2'!R35</f>
        <v>624.91444000000001</v>
      </c>
      <c r="G91" s="440">
        <f>'4.1_4.2'!R40</f>
        <v>11859.424022462386</v>
      </c>
    </row>
    <row r="92" spans="1:7" s="155" customFormat="1" ht="20.100000000000001" customHeight="1">
      <c r="A92" s="154"/>
      <c r="B92" s="530"/>
      <c r="C92" s="531"/>
      <c r="D92" s="531"/>
      <c r="E92" s="531"/>
      <c r="F92" s="531"/>
      <c r="G92" s="440"/>
    </row>
    <row r="93" spans="1:7" s="155" customFormat="1" ht="20.100000000000001" customHeight="1">
      <c r="A93" s="154"/>
      <c r="B93" s="530" t="s">
        <v>130</v>
      </c>
      <c r="C93" s="531"/>
      <c r="D93" s="531"/>
      <c r="E93" s="531"/>
      <c r="F93" s="531"/>
      <c r="G93" s="440"/>
    </row>
    <row r="94" spans="1:7" s="155" customFormat="1" ht="20.100000000000001" customHeight="1">
      <c r="A94" s="154"/>
      <c r="B94" s="530"/>
      <c r="C94" s="531"/>
      <c r="D94" s="531"/>
      <c r="E94" s="531"/>
      <c r="F94" s="531"/>
      <c r="G94" s="440"/>
    </row>
    <row r="95" spans="1:7" s="155" customFormat="1" ht="20.100000000000001" customHeight="1">
      <c r="A95" s="152">
        <v>42460</v>
      </c>
      <c r="B95" s="471">
        <v>18007.540900000011</v>
      </c>
      <c r="C95" s="464">
        <v>6193.75</v>
      </c>
      <c r="D95" s="464">
        <v>11468.869659999995</v>
      </c>
      <c r="E95" s="464">
        <v>344.92125999999996</v>
      </c>
      <c r="F95" s="464">
        <v>581.94160000000022</v>
      </c>
      <c r="G95" s="86">
        <v>8356.881004889512</v>
      </c>
    </row>
    <row r="96" spans="1:7" s="157" customFormat="1" ht="20.100000000000001" customHeight="1">
      <c r="A96" s="368">
        <v>42551</v>
      </c>
      <c r="B96" s="470">
        <v>18144.97650999999</v>
      </c>
      <c r="C96" s="88">
        <v>6193.75</v>
      </c>
      <c r="D96" s="88">
        <v>11302.259539999997</v>
      </c>
      <c r="E96" s="88">
        <v>648.96695999999986</v>
      </c>
      <c r="F96" s="88">
        <v>607.58148000000017</v>
      </c>
      <c r="G96" s="440">
        <v>8420.733598599596</v>
      </c>
    </row>
    <row r="97" spans="1:7" s="157" customFormat="1" ht="20.100000000000001" customHeight="1">
      <c r="A97" s="368">
        <v>42643</v>
      </c>
      <c r="B97" s="470">
        <v>17674.128500000006</v>
      </c>
      <c r="C97" s="88">
        <v>6193.75</v>
      </c>
      <c r="D97" s="88">
        <v>11034.283959999997</v>
      </c>
      <c r="E97" s="88">
        <v>446.09456999999998</v>
      </c>
      <c r="F97" s="88">
        <v>573.3371400000002</v>
      </c>
      <c r="G97" s="440">
        <v>8202.1520622984044</v>
      </c>
    </row>
    <row r="98" spans="1:7" s="157" customFormat="1" ht="20.100000000000001" customHeight="1">
      <c r="A98" s="368">
        <v>42735</v>
      </c>
      <c r="B98" s="470">
        <f>'4.1_4.2'!S23</f>
        <v>17959.618700000003</v>
      </c>
      <c r="C98" s="88">
        <f>'4.1_4.2'!S15</f>
        <v>6693.75</v>
      </c>
      <c r="D98" s="88">
        <f>'4.1_4.2'!S19</f>
        <v>10734.454089999999</v>
      </c>
      <c r="E98" s="88">
        <f>'4.1_4.2'!S11</f>
        <v>531.41459999999995</v>
      </c>
      <c r="F98" s="88">
        <f>'4.1_4.2'!S35</f>
        <v>625.9475799999999</v>
      </c>
      <c r="G98" s="440">
        <f>'4.1_4.2'!S40</f>
        <v>8334.6414236396049</v>
      </c>
    </row>
    <row r="99" spans="1:7" s="157" customFormat="1" ht="20.100000000000001" customHeight="1">
      <c r="A99" s="368"/>
      <c r="B99" s="88"/>
      <c r="C99" s="88"/>
      <c r="D99" s="88"/>
      <c r="E99" s="88"/>
      <c r="F99" s="88"/>
      <c r="G99" s="440"/>
    </row>
    <row r="100" spans="1:7" s="157" customFormat="1" ht="20.100000000000001" customHeight="1">
      <c r="A100" s="156"/>
      <c r="B100" s="530" t="s">
        <v>131</v>
      </c>
      <c r="C100" s="531"/>
      <c r="D100" s="531"/>
      <c r="E100" s="531"/>
      <c r="F100" s="531"/>
      <c r="G100" s="440"/>
    </row>
    <row r="101" spans="1:7" s="157" customFormat="1" ht="20.100000000000001" customHeight="1">
      <c r="A101" s="156"/>
      <c r="B101" s="88"/>
      <c r="C101" s="88"/>
      <c r="D101" s="88"/>
      <c r="E101" s="88"/>
      <c r="F101" s="88"/>
      <c r="G101" s="440"/>
    </row>
    <row r="102" spans="1:7" s="157" customFormat="1" ht="20.100000000000001" customHeight="1">
      <c r="A102" s="152">
        <v>42460</v>
      </c>
      <c r="B102" s="471">
        <v>58255.879909999989</v>
      </c>
      <c r="C102" s="464">
        <v>37457.533649999998</v>
      </c>
      <c r="D102" s="464">
        <v>20148.345509999999</v>
      </c>
      <c r="E102" s="464">
        <v>650.00075000000004</v>
      </c>
      <c r="F102" s="464">
        <v>1671.97002</v>
      </c>
      <c r="G102" s="86">
        <v>16716.201860404391</v>
      </c>
    </row>
    <row r="103" spans="1:7" s="157" customFormat="1" ht="20.100000000000001" customHeight="1">
      <c r="A103" s="152">
        <v>42551</v>
      </c>
      <c r="B103" s="470">
        <v>58415.296389999996</v>
      </c>
      <c r="C103" s="88">
        <v>37692.533649999998</v>
      </c>
      <c r="D103" s="88">
        <v>19958.262739999998</v>
      </c>
      <c r="E103" s="88">
        <v>764.5</v>
      </c>
      <c r="F103" s="88">
        <v>1693.0000300000002</v>
      </c>
      <c r="G103" s="440">
        <v>16762.481842872083</v>
      </c>
    </row>
    <row r="104" spans="1:7" s="157" customFormat="1" ht="20.100000000000001" customHeight="1">
      <c r="A104" s="152">
        <v>42643</v>
      </c>
      <c r="B104" s="470">
        <v>58251.873820000001</v>
      </c>
      <c r="C104" s="88">
        <v>38440.533649999998</v>
      </c>
      <c r="D104" s="88">
        <v>19690.340169999999</v>
      </c>
      <c r="E104" s="88">
        <v>121</v>
      </c>
      <c r="F104" s="88">
        <v>1458.61076</v>
      </c>
      <c r="G104" s="440">
        <v>16715.052337521287</v>
      </c>
    </row>
    <row r="105" spans="1:7" s="157" customFormat="1" ht="20.100000000000001" customHeight="1">
      <c r="A105" s="152">
        <v>42735</v>
      </c>
      <c r="B105" s="470">
        <f>'4.1_4.2'!U23</f>
        <v>58091.636290000002</v>
      </c>
      <c r="C105" s="88">
        <f>'4.1_4.2'!U15</f>
        <v>38680.533649999998</v>
      </c>
      <c r="D105" s="88">
        <f>'4.1_4.2'!U19</f>
        <v>19297.116099999999</v>
      </c>
      <c r="E105" s="88">
        <f>'4.1_4.2'!U11</f>
        <v>113.98653</v>
      </c>
      <c r="F105" s="88">
        <f>'4.1_4.2'!U35</f>
        <v>2604.8708699999997</v>
      </c>
      <c r="G105" s="440">
        <f>'4.1_4.2'!U40</f>
        <v>16669.073065241126</v>
      </c>
    </row>
    <row r="106" spans="1:7" s="157" customFormat="1" ht="20.100000000000001" customHeight="1">
      <c r="A106" s="156"/>
      <c r="B106" s="88"/>
      <c r="C106" s="88"/>
      <c r="D106" s="88"/>
      <c r="E106" s="88"/>
      <c r="F106" s="88"/>
      <c r="G106" s="440"/>
    </row>
    <row r="107" spans="1:7" s="157" customFormat="1" ht="20.100000000000001" customHeight="1">
      <c r="A107" s="156"/>
      <c r="B107" s="530" t="s">
        <v>132</v>
      </c>
      <c r="C107" s="531"/>
      <c r="D107" s="531"/>
      <c r="E107" s="531"/>
      <c r="F107" s="531"/>
      <c r="G107" s="440"/>
    </row>
    <row r="108" spans="1:7" s="157" customFormat="1" ht="20.100000000000001" customHeight="1">
      <c r="A108" s="156"/>
      <c r="B108" s="88"/>
      <c r="C108" s="88"/>
      <c r="D108" s="88"/>
      <c r="E108" s="88"/>
      <c r="F108" s="88"/>
      <c r="G108" s="440"/>
    </row>
    <row r="109" spans="1:7" s="157" customFormat="1" ht="20.100000000000001" customHeight="1">
      <c r="A109" s="152">
        <v>42460</v>
      </c>
      <c r="B109" s="471">
        <v>21888.242340000004</v>
      </c>
      <c r="C109" s="464">
        <v>13977.75</v>
      </c>
      <c r="D109" s="464">
        <v>7388.1461100000006</v>
      </c>
      <c r="E109" s="464">
        <v>522.34622999999999</v>
      </c>
      <c r="F109" s="464">
        <v>2554.9877700000002</v>
      </c>
      <c r="G109" s="86">
        <v>32983.643007403458</v>
      </c>
    </row>
    <row r="110" spans="1:7" s="157" customFormat="1" ht="20.100000000000001" customHeight="1">
      <c r="A110" s="152">
        <v>42551</v>
      </c>
      <c r="B110" s="470">
        <v>21913.768620000006</v>
      </c>
      <c r="C110" s="88">
        <v>14565.25</v>
      </c>
      <c r="D110" s="88">
        <v>7227.8194599999997</v>
      </c>
      <c r="E110" s="88">
        <v>120.69915999999999</v>
      </c>
      <c r="F110" s="88">
        <v>2490.3455399999998</v>
      </c>
      <c r="G110" s="440">
        <v>33098.968157454168</v>
      </c>
    </row>
    <row r="111" spans="1:7" s="157" customFormat="1" ht="20.100000000000001" customHeight="1">
      <c r="A111" s="152">
        <v>42643</v>
      </c>
      <c r="B111" s="470">
        <v>22534.330990000002</v>
      </c>
      <c r="C111" s="88">
        <v>13865.25</v>
      </c>
      <c r="D111" s="88">
        <v>7312.6785899999995</v>
      </c>
      <c r="E111" s="88">
        <v>1356.4024000000002</v>
      </c>
      <c r="F111" s="88">
        <v>2469.5485599999997</v>
      </c>
      <c r="G111" s="440">
        <v>33957.241361904373</v>
      </c>
    </row>
    <row r="112" spans="1:7" s="157" customFormat="1" ht="20.100000000000001" customHeight="1">
      <c r="A112" s="152">
        <v>42735</v>
      </c>
      <c r="B112" s="470">
        <f>'4.1_4.2'!V23</f>
        <v>21314.21697999999</v>
      </c>
      <c r="C112" s="88">
        <f>'4.1_4.2'!V15</f>
        <v>13815.25</v>
      </c>
      <c r="D112" s="88">
        <f>'4.1_4.2'!V19</f>
        <v>7378.2319900000002</v>
      </c>
      <c r="E112" s="88">
        <f>'4.1_4.2'!V11</f>
        <v>120.73499</v>
      </c>
      <c r="F112" s="88">
        <f>'4.1_4.2'!V35</f>
        <v>2311.7619599999998</v>
      </c>
      <c r="G112" s="440">
        <f>'4.1_4.2'!V40</f>
        <v>32118.637574234224</v>
      </c>
    </row>
    <row r="113" spans="1:7" s="155" customFormat="1" ht="20.100000000000001" customHeight="1">
      <c r="A113" s="152"/>
      <c r="B113" s="88"/>
      <c r="C113" s="88"/>
      <c r="D113" s="88"/>
      <c r="E113" s="88"/>
      <c r="F113" s="88"/>
      <c r="G113" s="440"/>
    </row>
    <row r="114" spans="1:7" s="155" customFormat="1" ht="20.100000000000001" customHeight="1">
      <c r="A114" s="152"/>
      <c r="B114" s="530" t="s">
        <v>133</v>
      </c>
      <c r="C114" s="531"/>
      <c r="D114" s="531"/>
      <c r="E114" s="531"/>
      <c r="F114" s="531"/>
      <c r="G114" s="440"/>
    </row>
    <row r="115" spans="1:7" s="155" customFormat="1" ht="20.100000000000001" customHeight="1">
      <c r="A115" s="152"/>
      <c r="B115" s="88"/>
      <c r="C115" s="88"/>
      <c r="D115" s="88"/>
      <c r="E115" s="88"/>
      <c r="F115" s="88"/>
      <c r="G115" s="440"/>
    </row>
    <row r="116" spans="1:7" s="155" customFormat="1" ht="20.100000000000001" customHeight="1">
      <c r="A116" s="152">
        <v>42460</v>
      </c>
      <c r="B116" s="471">
        <v>28771.786929999998</v>
      </c>
      <c r="C116" s="464">
        <v>15311.63582</v>
      </c>
      <c r="D116" s="464">
        <v>13223.606010000003</v>
      </c>
      <c r="E116" s="464">
        <v>236.54511000000002</v>
      </c>
      <c r="F116" s="464">
        <v>2596.40281</v>
      </c>
      <c r="G116" s="86">
        <v>16253.759222754181</v>
      </c>
    </row>
    <row r="117" spans="1:7" s="155" customFormat="1" ht="20.100000000000001" customHeight="1">
      <c r="A117" s="152">
        <v>42551</v>
      </c>
      <c r="B117" s="470">
        <v>30002.766670000001</v>
      </c>
      <c r="C117" s="88">
        <v>16164.17488</v>
      </c>
      <c r="D117" s="88">
        <v>13245.105170000003</v>
      </c>
      <c r="E117" s="88">
        <v>593.48662000000002</v>
      </c>
      <c r="F117" s="88">
        <v>2358.8015700000001</v>
      </c>
      <c r="G117" s="440">
        <v>16958.221032877216</v>
      </c>
    </row>
    <row r="118" spans="1:7" s="155" customFormat="1" ht="20.100000000000001" customHeight="1">
      <c r="A118" s="152">
        <v>42643</v>
      </c>
      <c r="B118" s="470">
        <v>31269.338359999998</v>
      </c>
      <c r="C118" s="88">
        <v>16432.700639999999</v>
      </c>
      <c r="D118" s="88">
        <v>14113.68842</v>
      </c>
      <c r="E118" s="88">
        <v>722.94930000000011</v>
      </c>
      <c r="F118" s="88">
        <v>2235.6367</v>
      </c>
      <c r="G118" s="440">
        <v>17664.676087854215</v>
      </c>
    </row>
    <row r="119" spans="1:7" s="155" customFormat="1" ht="20.100000000000001" customHeight="1">
      <c r="A119" s="152">
        <v>42735</v>
      </c>
      <c r="B119" s="470">
        <f>'4.1_4.2'!W23</f>
        <v>31285.275139999994</v>
      </c>
      <c r="C119" s="88">
        <f>'4.1_4.2'!W15</f>
        <v>16637.91849</v>
      </c>
      <c r="D119" s="88">
        <f>'4.1_4.2'!W19</f>
        <v>14485.617190000003</v>
      </c>
      <c r="E119" s="88">
        <f>'4.1_4.2'!W11</f>
        <v>161.73945000000001</v>
      </c>
      <c r="F119" s="88">
        <f>'4.1_4.2'!W35</f>
        <v>2251.5043000000001</v>
      </c>
      <c r="G119" s="440">
        <f>'4.1_4.2'!W40</f>
        <v>17673.679084132276</v>
      </c>
    </row>
    <row r="120" spans="1:7" s="155" customFormat="1" ht="20.100000000000001" customHeight="1">
      <c r="A120" s="152"/>
      <c r="B120" s="88"/>
      <c r="C120" s="88"/>
      <c r="D120" s="88"/>
      <c r="E120" s="88"/>
      <c r="F120" s="88"/>
      <c r="G120" s="440"/>
    </row>
    <row r="121" spans="1:7" s="155" customFormat="1" ht="20.100000000000001" customHeight="1">
      <c r="A121" s="152"/>
      <c r="B121" s="530" t="s">
        <v>114</v>
      </c>
      <c r="C121" s="531"/>
      <c r="D121" s="531"/>
      <c r="E121" s="531"/>
      <c r="F121" s="531"/>
      <c r="G121" s="440"/>
    </row>
    <row r="122" spans="1:7" s="157" customFormat="1" ht="20.100000000000001" customHeight="1">
      <c r="A122" s="156"/>
      <c r="B122" s="88"/>
      <c r="C122" s="88"/>
      <c r="D122" s="88"/>
      <c r="E122" s="88"/>
      <c r="F122" s="88"/>
      <c r="G122" s="440"/>
    </row>
    <row r="123" spans="1:7" s="157" customFormat="1" ht="20.100000000000001" customHeight="1">
      <c r="A123" s="152">
        <v>42460</v>
      </c>
      <c r="B123" s="471">
        <v>755907.30017998547</v>
      </c>
      <c r="C123" s="464">
        <v>382141.33438000007</v>
      </c>
      <c r="D123" s="464">
        <v>312277.49651000649</v>
      </c>
      <c r="E123" s="464">
        <v>61488.46921999957</v>
      </c>
      <c r="F123" s="464">
        <v>50472.490579999059</v>
      </c>
      <c r="G123" s="86">
        <v>9279.6069736720419</v>
      </c>
    </row>
    <row r="124" spans="1:7" s="157" customFormat="1" ht="20.100000000000001" customHeight="1">
      <c r="A124" s="152">
        <v>42551</v>
      </c>
      <c r="B124" s="470">
        <v>750816.73251999693</v>
      </c>
      <c r="C124" s="88">
        <v>381124.28578999999</v>
      </c>
      <c r="D124" s="88">
        <v>311054.40802001022</v>
      </c>
      <c r="E124" s="88">
        <v>58638.038729999789</v>
      </c>
      <c r="F124" s="88">
        <v>49517.626839999619</v>
      </c>
      <c r="G124" s="440">
        <v>9214.5548369142471</v>
      </c>
    </row>
    <row r="125" spans="1:7" s="157" customFormat="1" ht="20.100000000000001" customHeight="1">
      <c r="A125" s="152">
        <v>42643</v>
      </c>
      <c r="B125" s="470">
        <v>757122.57517999096</v>
      </c>
      <c r="C125" s="88">
        <v>382752.21125999995</v>
      </c>
      <c r="D125" s="88">
        <v>311046.72509000381</v>
      </c>
      <c r="E125" s="88">
        <v>63323.639090000033</v>
      </c>
      <c r="F125" s="88">
        <v>47316.337989999818</v>
      </c>
      <c r="G125" s="440">
        <v>9294.5258265897155</v>
      </c>
    </row>
    <row r="126" spans="1:7" s="157" customFormat="1" ht="20.100000000000001" customHeight="1">
      <c r="A126" s="152">
        <v>42735</v>
      </c>
      <c r="B126" s="470">
        <f>'4.1_4.2'!C23</f>
        <v>747415.88361000852</v>
      </c>
      <c r="C126" s="88">
        <f>'4.1_4.2'!C15</f>
        <v>383871.02770999994</v>
      </c>
      <c r="D126" s="88">
        <f>'4.1_4.2'!C19</f>
        <v>311684.65109999676</v>
      </c>
      <c r="E126" s="88">
        <f>'4.1_4.2'!C11</f>
        <v>51860.204920000033</v>
      </c>
      <c r="F126" s="88">
        <f>'4.1_4.2'!C35</f>
        <v>50300.037159999702</v>
      </c>
      <c r="G126" s="440">
        <f>'4.1_4.2'!C40</f>
        <v>9175.3653341399768</v>
      </c>
    </row>
    <row r="127" spans="1:7" ht="12.75" customHeight="1">
      <c r="A127" s="158"/>
      <c r="B127" s="88"/>
      <c r="C127" s="88"/>
      <c r="D127" s="88"/>
      <c r="E127" s="88"/>
      <c r="F127" s="88"/>
    </row>
    <row r="128" spans="1:7" ht="12.75" customHeight="1">
      <c r="A128" s="131"/>
      <c r="B128" s="88"/>
      <c r="C128" s="88"/>
      <c r="D128" s="88"/>
      <c r="E128" s="88"/>
      <c r="F128" s="88"/>
    </row>
    <row r="129" spans="1:6" ht="12.75" customHeight="1">
      <c r="A129" s="159"/>
      <c r="B129" s="160"/>
      <c r="C129" s="119"/>
      <c r="D129" s="119"/>
      <c r="E129" s="119"/>
      <c r="F129" s="119"/>
    </row>
    <row r="130" spans="1:6">
      <c r="B130" s="161"/>
      <c r="C130" s="161"/>
      <c r="D130" s="161"/>
      <c r="E130" s="161"/>
      <c r="F130" s="161"/>
    </row>
  </sheetData>
  <customSheetViews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7">
    <mergeCell ref="A5:A7"/>
    <mergeCell ref="B5:B6"/>
    <mergeCell ref="C5:E5"/>
    <mergeCell ref="F5:F6"/>
    <mergeCell ref="A3:G3"/>
    <mergeCell ref="A4:G4"/>
    <mergeCell ref="B72:F72"/>
    <mergeCell ref="G5:G7"/>
    <mergeCell ref="B7:F7"/>
    <mergeCell ref="B9:F9"/>
    <mergeCell ref="B16:F16"/>
    <mergeCell ref="B23:F23"/>
    <mergeCell ref="B30:F30"/>
    <mergeCell ref="B37:F37"/>
    <mergeCell ref="B44:F44"/>
    <mergeCell ref="B51:F51"/>
    <mergeCell ref="B58:F58"/>
    <mergeCell ref="B65:F65"/>
    <mergeCell ref="B107:F107"/>
    <mergeCell ref="B114:F114"/>
    <mergeCell ref="B121:F121"/>
    <mergeCell ref="B79:F79"/>
    <mergeCell ref="B86:F86"/>
    <mergeCell ref="B92:F92"/>
    <mergeCell ref="B93:F93"/>
    <mergeCell ref="B94:F94"/>
    <mergeCell ref="B100:F10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Height="3" orientation="portrait" horizontalDpi="1200" verticalDpi="1200" r:id="rId3"/>
  <headerFooter alignWithMargins="0">
    <oddFooter>&amp;R&amp;"MetaNormalLF-Roman,Standard"&amp;8Statistisches Bundesamt, Fachserie 14, Reihe 5.2, 4. Quartal 2016</oddFooter>
  </headerFooter>
  <rowBreaks count="2" manualBreakCount="2">
    <brk id="57" max="6" man="1"/>
    <brk id="113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2" customWidth="1" collapsed="1"/>
    <col min="2" max="2" width="16.85546875" style="162" customWidth="1" collapsed="1"/>
    <col min="3" max="3" width="23" style="162" customWidth="1" collapsed="1"/>
    <col min="4" max="4" width="23.42578125" style="162" customWidth="1" collapsed="1"/>
    <col min="5" max="5" width="20.85546875" style="162" customWidth="1" collapsed="1"/>
    <col min="6" max="6" width="25.28515625" style="162" customWidth="1" collapsed="1"/>
    <col min="7" max="7" width="18.5703125" style="162" customWidth="1" collapsed="1"/>
    <col min="8" max="16384" width="12.7109375" style="162" collapsed="1"/>
  </cols>
  <sheetData>
    <row r="1" spans="1:9" s="31" customFormat="1" ht="20.100000000000001" customHeight="1">
      <c r="A1" s="68" t="s">
        <v>256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422" t="s">
        <v>258</v>
      </c>
      <c r="B2" s="422"/>
      <c r="C2" s="422"/>
      <c r="D2" s="422"/>
      <c r="E2" s="422"/>
      <c r="F2" s="422"/>
      <c r="G2" s="72"/>
      <c r="H2" s="422"/>
      <c r="I2" s="422"/>
    </row>
    <row r="3" spans="1:9" s="31" customFormat="1" ht="20.100000000000001" customHeight="1">
      <c r="A3" s="490" t="s">
        <v>134</v>
      </c>
      <c r="B3" s="490"/>
      <c r="C3" s="490"/>
      <c r="D3" s="490"/>
      <c r="E3" s="490"/>
      <c r="F3" s="490"/>
      <c r="G3" s="490"/>
      <c r="H3" s="490"/>
      <c r="I3" s="490"/>
    </row>
    <row r="4" spans="1:9" s="31" customFormat="1" ht="15" customHeight="1">
      <c r="A4" s="491"/>
      <c r="B4" s="491"/>
      <c r="C4" s="491"/>
      <c r="D4" s="491"/>
      <c r="E4" s="491"/>
      <c r="F4" s="491"/>
      <c r="G4" s="491"/>
      <c r="H4" s="492"/>
      <c r="I4" s="492"/>
    </row>
    <row r="5" spans="1:9" s="102" customFormat="1" ht="15" customHeight="1">
      <c r="A5" s="518" t="s">
        <v>81</v>
      </c>
      <c r="B5" s="519"/>
      <c r="C5" s="519" t="s">
        <v>135</v>
      </c>
      <c r="D5" s="526" t="s">
        <v>95</v>
      </c>
      <c r="E5" s="527"/>
      <c r="F5" s="543" t="s">
        <v>111</v>
      </c>
      <c r="G5" s="532" t="s">
        <v>136</v>
      </c>
    </row>
    <row r="6" spans="1:9" s="104" customFormat="1" ht="57.75" customHeight="1">
      <c r="A6" s="520"/>
      <c r="B6" s="521"/>
      <c r="C6" s="523"/>
      <c r="D6" s="134" t="s">
        <v>112</v>
      </c>
      <c r="E6" s="134" t="s">
        <v>113</v>
      </c>
      <c r="F6" s="544"/>
      <c r="G6" s="533"/>
    </row>
    <row r="7" spans="1:9" s="104" customFormat="1" ht="15" customHeight="1">
      <c r="A7" s="522"/>
      <c r="B7" s="523"/>
      <c r="C7" s="541" t="s">
        <v>100</v>
      </c>
      <c r="D7" s="541"/>
      <c r="E7" s="541"/>
      <c r="F7" s="542"/>
      <c r="G7" s="534"/>
    </row>
    <row r="8" spans="1:9" ht="20.100000000000001" customHeight="1">
      <c r="A8" s="163"/>
      <c r="B8" s="164"/>
      <c r="C8" s="164"/>
      <c r="D8" s="164"/>
      <c r="E8" s="164"/>
      <c r="F8" s="164"/>
      <c r="H8" s="407"/>
    </row>
    <row r="9" spans="1:9" ht="24.95" customHeight="1">
      <c r="A9" s="165"/>
      <c r="C9" s="166" t="s">
        <v>118</v>
      </c>
      <c r="D9" s="167"/>
      <c r="E9" s="167"/>
      <c r="F9" s="167"/>
      <c r="H9" s="407"/>
    </row>
    <row r="10" spans="1:9" ht="20.100000000000001" customHeight="1">
      <c r="A10" s="165"/>
      <c r="C10" s="166"/>
      <c r="D10" s="167"/>
      <c r="E10" s="167"/>
      <c r="F10" s="167"/>
      <c r="H10" s="407"/>
    </row>
    <row r="11" spans="1:9">
      <c r="A11" s="84">
        <v>40633</v>
      </c>
      <c r="B11" s="408"/>
      <c r="C11" s="414">
        <v>69456.756123767336</v>
      </c>
      <c r="D11" s="168">
        <v>68978.706510999997</v>
      </c>
      <c r="E11" s="168">
        <v>478.04961276733036</v>
      </c>
      <c r="F11" s="168">
        <v>1775.306689906321</v>
      </c>
      <c r="G11" s="441">
        <v>6461.1392716606488</v>
      </c>
      <c r="H11" s="407"/>
    </row>
    <row r="12" spans="1:9">
      <c r="A12" s="87">
        <v>40724</v>
      </c>
      <c r="B12" s="409"/>
      <c r="C12" s="410">
        <v>69222.161865999995</v>
      </c>
      <c r="D12" s="168">
        <v>68911.008010000005</v>
      </c>
      <c r="E12" s="168">
        <v>311.15385600000002</v>
      </c>
      <c r="F12" s="168">
        <v>1954.3350810000002</v>
      </c>
      <c r="G12" s="441">
        <v>6439.3163957252164</v>
      </c>
      <c r="H12" s="407"/>
    </row>
    <row r="13" spans="1:9">
      <c r="A13" s="84">
        <v>40816</v>
      </c>
      <c r="B13" s="409"/>
      <c r="C13" s="410">
        <v>69040.998660767335</v>
      </c>
      <c r="D13" s="168">
        <v>68790.567335999993</v>
      </c>
      <c r="E13" s="168">
        <v>250.43132476733038</v>
      </c>
      <c r="F13" s="168">
        <v>2046.2636277059039</v>
      </c>
      <c r="G13" s="441">
        <v>6422.4638853974529</v>
      </c>
      <c r="H13" s="407"/>
    </row>
    <row r="14" spans="1:9">
      <c r="A14" s="84">
        <v>40908</v>
      </c>
      <c r="B14" s="409"/>
      <c r="C14" s="410">
        <v>69112.675566196296</v>
      </c>
      <c r="D14" s="168">
        <v>68892.845063000001</v>
      </c>
      <c r="E14" s="168">
        <v>219.8305031962953</v>
      </c>
      <c r="F14" s="168">
        <v>2951.5138926396012</v>
      </c>
      <c r="G14" s="441">
        <v>6417.9671948984651</v>
      </c>
      <c r="H14" s="407"/>
    </row>
    <row r="15" spans="1:9">
      <c r="A15" s="84">
        <v>40999</v>
      </c>
      <c r="B15" s="409"/>
      <c r="C15" s="410">
        <v>67470.501835452669</v>
      </c>
      <c r="D15" s="168">
        <v>67041.78398245266</v>
      </c>
      <c r="E15" s="168">
        <v>428.71785299999999</v>
      </c>
      <c r="F15" s="168">
        <v>2952.6751298999998</v>
      </c>
      <c r="G15" s="441">
        <v>6265.471042117606</v>
      </c>
      <c r="H15" s="407"/>
    </row>
    <row r="16" spans="1:9">
      <c r="A16" s="87">
        <v>41090</v>
      </c>
      <c r="B16" s="409"/>
      <c r="C16" s="410">
        <v>67279.198344164804</v>
      </c>
      <c r="D16" s="168">
        <v>67085.301887164809</v>
      </c>
      <c r="E16" s="168">
        <v>193.896457</v>
      </c>
      <c r="F16" s="168">
        <v>2953.5760570000002</v>
      </c>
      <c r="G16" s="441">
        <v>6247.7061455729909</v>
      </c>
    </row>
    <row r="17" spans="1:8">
      <c r="A17" s="84">
        <v>41182</v>
      </c>
      <c r="B17" s="409"/>
      <c r="C17" s="410">
        <v>67278.278928671789</v>
      </c>
      <c r="D17" s="168">
        <v>67096.296286671786</v>
      </c>
      <c r="E17" s="168">
        <v>181.982642</v>
      </c>
      <c r="F17" s="168">
        <v>2959.0258801527102</v>
      </c>
      <c r="G17" s="441">
        <v>6247.6207664667081</v>
      </c>
      <c r="H17" s="194"/>
    </row>
    <row r="18" spans="1:8">
      <c r="A18" s="84">
        <v>41274</v>
      </c>
      <c r="B18" s="409"/>
      <c r="C18" s="410">
        <v>69404.796269920989</v>
      </c>
      <c r="D18" s="168">
        <v>69233.294490468776</v>
      </c>
      <c r="E18" s="168">
        <v>171.50177945220193</v>
      </c>
      <c r="F18" s="168">
        <v>2940.4377931527101</v>
      </c>
      <c r="G18" s="441">
        <v>6418.2859561166606</v>
      </c>
      <c r="H18" s="194"/>
    </row>
    <row r="19" spans="1:8">
      <c r="A19" s="84">
        <v>41364</v>
      </c>
      <c r="B19" s="409"/>
      <c r="C19" s="410">
        <v>66067.309893165409</v>
      </c>
      <c r="D19" s="168">
        <v>65732.064379000003</v>
      </c>
      <c r="E19" s="168">
        <v>335.24551416541351</v>
      </c>
      <c r="F19" s="168">
        <v>2771.2170799999999</v>
      </c>
      <c r="G19" s="441">
        <v>6109.6481804598716</v>
      </c>
      <c r="H19" s="194"/>
    </row>
    <row r="20" spans="1:8">
      <c r="A20" s="87">
        <v>41455</v>
      </c>
      <c r="B20" s="409"/>
      <c r="C20" s="410">
        <v>66435.687890932328</v>
      </c>
      <c r="D20" s="168">
        <v>64189.578461999998</v>
      </c>
      <c r="E20" s="168">
        <v>2246.109428932331</v>
      </c>
      <c r="F20" s="168">
        <v>2429.9940759999999</v>
      </c>
      <c r="G20" s="441">
        <v>6143.7143467290534</v>
      </c>
      <c r="H20" s="194"/>
    </row>
    <row r="21" spans="1:8">
      <c r="A21" s="84">
        <v>41547</v>
      </c>
      <c r="B21" s="409"/>
      <c r="C21" s="410">
        <v>67054.738666837802</v>
      </c>
      <c r="D21" s="168">
        <v>64845.710329000001</v>
      </c>
      <c r="E21" s="168">
        <v>2209.0283378378085</v>
      </c>
      <c r="F21" s="168">
        <v>2436.0953060000002</v>
      </c>
      <c r="G21" s="441">
        <v>6200.9617577821018</v>
      </c>
      <c r="H21" s="194"/>
    </row>
    <row r="22" spans="1:8">
      <c r="A22" s="84">
        <v>41639</v>
      </c>
      <c r="B22" s="409"/>
      <c r="C22" s="410">
        <v>71209.193910999995</v>
      </c>
      <c r="D22" s="168">
        <v>56304.075571000001</v>
      </c>
      <c r="E22" s="168">
        <v>14905.118340000001</v>
      </c>
      <c r="F22" s="168">
        <v>2440.6994479999998</v>
      </c>
      <c r="G22" s="441">
        <v>6719.2360678068326</v>
      </c>
      <c r="H22" s="194"/>
    </row>
    <row r="23" spans="1:8">
      <c r="A23" s="84">
        <v>41729</v>
      </c>
      <c r="B23" s="409"/>
      <c r="C23" s="410">
        <v>66901.729873000004</v>
      </c>
      <c r="D23" s="168">
        <v>53333.504774000001</v>
      </c>
      <c r="E23" s="168">
        <v>13568.225098999999</v>
      </c>
      <c r="F23" s="168">
        <v>2273.2403380000001</v>
      </c>
      <c r="G23" s="441">
        <v>6312.7876004771178</v>
      </c>
      <c r="H23" s="194"/>
    </row>
    <row r="24" spans="1:8">
      <c r="A24" s="87">
        <v>41820</v>
      </c>
      <c r="B24" s="409"/>
      <c r="C24" s="410">
        <v>66372.412106000003</v>
      </c>
      <c r="D24" s="168">
        <v>65564.741152999995</v>
      </c>
      <c r="E24" s="168">
        <v>807.67095300000005</v>
      </c>
      <c r="F24" s="168">
        <v>2316.316421</v>
      </c>
      <c r="G24" s="441">
        <v>6262.8416477704695</v>
      </c>
      <c r="H24" s="194"/>
    </row>
    <row r="25" spans="1:8">
      <c r="A25" s="84">
        <v>41912</v>
      </c>
      <c r="B25" s="409"/>
      <c r="C25" s="410">
        <v>67964.349512000001</v>
      </c>
      <c r="D25" s="168">
        <v>67558.860583000001</v>
      </c>
      <c r="E25" s="168">
        <v>405.48892899999998</v>
      </c>
      <c r="F25" s="168">
        <v>2270.6070009999999</v>
      </c>
      <c r="G25" s="441">
        <v>6413.0554424871325</v>
      </c>
      <c r="H25" s="194"/>
    </row>
    <row r="26" spans="1:8">
      <c r="A26" s="84">
        <v>42004</v>
      </c>
      <c r="B26" s="409"/>
      <c r="C26" s="410">
        <v>65405.382735010011</v>
      </c>
      <c r="D26" s="168">
        <v>65167.137147000009</v>
      </c>
      <c r="E26" s="168">
        <v>238.24558800999998</v>
      </c>
      <c r="F26" s="168">
        <v>2116.517981</v>
      </c>
      <c r="G26" s="441">
        <v>6128.4054578244877</v>
      </c>
      <c r="H26" s="194"/>
    </row>
    <row r="27" spans="1:8">
      <c r="A27" s="84">
        <v>42094</v>
      </c>
      <c r="B27" s="409"/>
      <c r="C27" s="410">
        <v>61639.240184000002</v>
      </c>
      <c r="D27" s="168">
        <v>61069.6270888</v>
      </c>
      <c r="E27" s="168">
        <v>569.61309520000009</v>
      </c>
      <c r="F27" s="168">
        <v>3120.9478526666671</v>
      </c>
      <c r="G27" s="441">
        <v>5775.5224442342269</v>
      </c>
      <c r="H27" s="194"/>
    </row>
    <row r="28" spans="1:8">
      <c r="A28" s="87">
        <v>42185</v>
      </c>
      <c r="B28" s="409"/>
      <c r="C28" s="410">
        <v>60628.84467436892</v>
      </c>
      <c r="D28" s="168">
        <v>60078.179167400005</v>
      </c>
      <c r="E28" s="168">
        <v>550.66550696891522</v>
      </c>
      <c r="F28" s="168">
        <v>2873.238679916667</v>
      </c>
      <c r="G28" s="441">
        <v>5680.849603913548</v>
      </c>
      <c r="H28" s="194"/>
    </row>
    <row r="29" spans="1:8">
      <c r="A29" s="84">
        <v>42277</v>
      </c>
      <c r="B29" s="409"/>
      <c r="C29" s="410">
        <v>60340.337855996069</v>
      </c>
      <c r="D29" s="168">
        <v>59751.946861675409</v>
      </c>
      <c r="E29" s="168">
        <v>588.39099432066018</v>
      </c>
      <c r="F29" s="168">
        <v>2942.7400113633335</v>
      </c>
      <c r="G29" s="441">
        <v>5653.8168630839555</v>
      </c>
      <c r="H29" s="194"/>
    </row>
    <row r="30" spans="1:8">
      <c r="A30" s="84">
        <v>42369</v>
      </c>
      <c r="B30" s="409"/>
      <c r="C30" s="410">
        <v>62497.784691000001</v>
      </c>
      <c r="D30" s="168">
        <v>61574.502567000003</v>
      </c>
      <c r="E30" s="168">
        <v>923.28212399999995</v>
      </c>
      <c r="F30" s="168">
        <v>2949.9801219166666</v>
      </c>
      <c r="G30" s="441">
        <v>5798.9054517581699</v>
      </c>
      <c r="H30" s="194"/>
    </row>
    <row r="31" spans="1:8" ht="20.100000000000001" customHeight="1">
      <c r="A31" s="84"/>
      <c r="B31" s="168"/>
      <c r="C31" s="168"/>
      <c r="D31" s="168"/>
      <c r="E31" s="168"/>
      <c r="F31" s="168"/>
      <c r="G31" s="442"/>
    </row>
    <row r="32" spans="1:8" ht="24.95" customHeight="1">
      <c r="A32" s="169"/>
      <c r="C32" s="170" t="s">
        <v>137</v>
      </c>
      <c r="D32" s="168"/>
      <c r="E32" s="168"/>
      <c r="F32" s="168"/>
      <c r="G32" s="442"/>
    </row>
    <row r="33" spans="1:8" ht="20.100000000000001" customHeight="1">
      <c r="A33" s="169"/>
      <c r="C33" s="170"/>
      <c r="D33" s="168"/>
      <c r="E33" s="168"/>
      <c r="F33" s="168"/>
      <c r="G33" s="442"/>
    </row>
    <row r="34" spans="1:8">
      <c r="A34" s="84">
        <v>40633</v>
      </c>
      <c r="B34" s="409"/>
      <c r="C34" s="410">
        <v>42712.010907735974</v>
      </c>
      <c r="D34" s="168">
        <v>42295.92527</v>
      </c>
      <c r="E34" s="168">
        <v>416.08563773597592</v>
      </c>
      <c r="F34" s="168">
        <v>2183.2484053980111</v>
      </c>
      <c r="G34" s="443">
        <v>3411.7395464170413</v>
      </c>
      <c r="H34" s="194"/>
    </row>
    <row r="35" spans="1:8">
      <c r="A35" s="87">
        <v>40724</v>
      </c>
      <c r="B35" s="409"/>
      <c r="C35" s="410">
        <v>42886.609569</v>
      </c>
      <c r="D35" s="168">
        <v>42437.602223000002</v>
      </c>
      <c r="E35" s="168">
        <v>449.00734599999998</v>
      </c>
      <c r="F35" s="168">
        <v>2194.0003499999998</v>
      </c>
      <c r="G35" s="443">
        <v>3425.6860955194174</v>
      </c>
      <c r="H35" s="194"/>
    </row>
    <row r="36" spans="1:8">
      <c r="A36" s="84">
        <v>40816</v>
      </c>
      <c r="B36" s="409"/>
      <c r="C36" s="410">
        <v>43067.426684435974</v>
      </c>
      <c r="D36" s="168">
        <v>42613.316045</v>
      </c>
      <c r="E36" s="168">
        <v>454.11063943597588</v>
      </c>
      <c r="F36" s="168">
        <v>2115.6640161754844</v>
      </c>
      <c r="G36" s="443">
        <v>3440.1293607811385</v>
      </c>
      <c r="H36" s="194"/>
    </row>
    <row r="37" spans="1:8">
      <c r="A37" s="84">
        <v>40908</v>
      </c>
      <c r="B37" s="409"/>
      <c r="C37" s="410">
        <v>42670.654240824319</v>
      </c>
      <c r="D37" s="168">
        <v>42301.410516999997</v>
      </c>
      <c r="E37" s="168">
        <v>369.2437238243204</v>
      </c>
      <c r="F37" s="168">
        <v>2088.9350454807695</v>
      </c>
      <c r="G37" s="443">
        <v>3397.4075670360112</v>
      </c>
      <c r="H37" s="194"/>
    </row>
    <row r="38" spans="1:8">
      <c r="A38" s="84">
        <v>40999</v>
      </c>
      <c r="B38" s="409"/>
      <c r="C38" s="410">
        <v>42793.528270000003</v>
      </c>
      <c r="D38" s="168">
        <v>42311.896350000003</v>
      </c>
      <c r="E38" s="168">
        <v>481.63191999999998</v>
      </c>
      <c r="F38" s="168">
        <v>2020.6961995796</v>
      </c>
      <c r="G38" s="443">
        <v>3407.1907110711991</v>
      </c>
      <c r="H38" s="194"/>
    </row>
    <row r="39" spans="1:8">
      <c r="A39" s="87">
        <v>41090</v>
      </c>
      <c r="B39" s="409"/>
      <c r="C39" s="410">
        <v>42135.521283000002</v>
      </c>
      <c r="D39" s="168">
        <v>41762.082666000002</v>
      </c>
      <c r="E39" s="168">
        <v>373.43861700000002</v>
      </c>
      <c r="F39" s="168">
        <v>1792.5517675405231</v>
      </c>
      <c r="G39" s="443">
        <v>3354.8006562063365</v>
      </c>
      <c r="H39" s="194"/>
    </row>
    <row r="40" spans="1:8">
      <c r="A40" s="84">
        <v>41182</v>
      </c>
      <c r="B40" s="409"/>
      <c r="C40" s="410">
        <v>41885.833351000001</v>
      </c>
      <c r="D40" s="168">
        <v>41614.914595000002</v>
      </c>
      <c r="E40" s="168">
        <v>270.91875599999997</v>
      </c>
      <c r="F40" s="168">
        <v>1716.5373221574</v>
      </c>
      <c r="G40" s="443">
        <v>3334.9206781589696</v>
      </c>
      <c r="H40" s="194"/>
    </row>
    <row r="41" spans="1:8">
      <c r="A41" s="84">
        <v>41274</v>
      </c>
      <c r="B41" s="409"/>
      <c r="C41" s="410">
        <v>41648.767054999997</v>
      </c>
      <c r="D41" s="168">
        <v>41386.398693000003</v>
      </c>
      <c r="E41" s="168">
        <v>262.36836199999999</v>
      </c>
      <c r="F41" s="168">
        <v>1599.4322392865997</v>
      </c>
      <c r="G41" s="443">
        <v>3298.2977789009124</v>
      </c>
      <c r="H41" s="194"/>
    </row>
    <row r="42" spans="1:8">
      <c r="A42" s="84">
        <v>41364</v>
      </c>
      <c r="B42" s="409"/>
      <c r="C42" s="410">
        <v>40170.579013000002</v>
      </c>
      <c r="D42" s="168">
        <v>39787.148385</v>
      </c>
      <c r="E42" s="168">
        <v>383.43062800000001</v>
      </c>
      <c r="F42" s="168">
        <v>1446.34441315</v>
      </c>
      <c r="G42" s="443">
        <v>3181.2353859304785</v>
      </c>
      <c r="H42" s="194"/>
    </row>
    <row r="43" spans="1:8">
      <c r="A43" s="87">
        <v>41455</v>
      </c>
      <c r="B43" s="409"/>
      <c r="C43" s="410">
        <v>40264.120557000002</v>
      </c>
      <c r="D43" s="168">
        <v>39904.853455999997</v>
      </c>
      <c r="E43" s="168">
        <v>359.26710100000003</v>
      </c>
      <c r="F43" s="168">
        <v>1470.5464822000001</v>
      </c>
      <c r="G43" s="443">
        <v>3188.6432370777343</v>
      </c>
      <c r="H43" s="194"/>
    </row>
    <row r="44" spans="1:8">
      <c r="A44" s="84">
        <v>41547</v>
      </c>
      <c r="B44" s="409"/>
      <c r="C44" s="410">
        <v>40111.165051000004</v>
      </c>
      <c r="D44" s="168">
        <v>39813.031238000003</v>
      </c>
      <c r="E44" s="168">
        <v>298.13381299999998</v>
      </c>
      <c r="F44" s="168">
        <v>1428.4285309500001</v>
      </c>
      <c r="G44" s="443">
        <v>3176.5302060954664</v>
      </c>
      <c r="H44" s="194"/>
    </row>
    <row r="45" spans="1:8">
      <c r="A45" s="84">
        <v>41639</v>
      </c>
      <c r="B45" s="409"/>
      <c r="C45" s="410">
        <v>39637.058827000001</v>
      </c>
      <c r="D45" s="168">
        <v>39392.610843000002</v>
      </c>
      <c r="E45" s="168">
        <v>244.44798399999999</v>
      </c>
      <c r="F45" s="168">
        <v>1419.0098287000001</v>
      </c>
      <c r="G45" s="443">
        <v>3158.5453060167424</v>
      </c>
      <c r="H45" s="194"/>
    </row>
    <row r="46" spans="1:8">
      <c r="A46" s="84">
        <v>41729</v>
      </c>
      <c r="B46" s="409"/>
      <c r="C46" s="410">
        <v>39116.613853000003</v>
      </c>
      <c r="D46" s="168">
        <v>38756.0861</v>
      </c>
      <c r="E46" s="168">
        <v>360.52775300000002</v>
      </c>
      <c r="F46" s="168">
        <v>1463.35020246</v>
      </c>
      <c r="G46" s="443">
        <v>3117.0727780766028</v>
      </c>
      <c r="H46" s="194"/>
    </row>
    <row r="47" spans="1:8">
      <c r="A47" s="87">
        <v>41820</v>
      </c>
      <c r="B47" s="409"/>
      <c r="C47" s="410">
        <v>39215.825799999999</v>
      </c>
      <c r="D47" s="168">
        <v>38861.292655999998</v>
      </c>
      <c r="E47" s="168">
        <v>354.53314399999999</v>
      </c>
      <c r="F47" s="168">
        <v>1402.206582</v>
      </c>
      <c r="G47" s="443">
        <v>3124.9786479562358</v>
      </c>
      <c r="H47" s="194"/>
    </row>
    <row r="48" spans="1:8">
      <c r="A48" s="84">
        <v>41912</v>
      </c>
      <c r="B48" s="409"/>
      <c r="C48" s="410">
        <v>38884.476602000002</v>
      </c>
      <c r="D48" s="168">
        <v>38559.365136</v>
      </c>
      <c r="E48" s="168">
        <v>325.11146600000001</v>
      </c>
      <c r="F48" s="168">
        <v>1348.6885950000001</v>
      </c>
      <c r="G48" s="443">
        <v>3098.5745330958671</v>
      </c>
      <c r="H48" s="194"/>
    </row>
    <row r="49" spans="1:8">
      <c r="A49" s="84">
        <v>42004</v>
      </c>
      <c r="B49" s="409"/>
      <c r="C49" s="410">
        <v>39117.328059989995</v>
      </c>
      <c r="D49" s="168">
        <v>38771.790760000004</v>
      </c>
      <c r="E49" s="168">
        <v>345.53729999000001</v>
      </c>
      <c r="F49" s="168">
        <v>1221.8234755000001</v>
      </c>
      <c r="G49" s="443">
        <v>3095.7035047300542</v>
      </c>
      <c r="H49" s="194"/>
    </row>
    <row r="50" spans="1:8">
      <c r="A50" s="84">
        <v>42094</v>
      </c>
      <c r="B50" s="409"/>
      <c r="C50" s="410">
        <v>38102.4161340625</v>
      </c>
      <c r="D50" s="168">
        <v>37698.318199640002</v>
      </c>
      <c r="E50" s="168">
        <v>404.09793442250003</v>
      </c>
      <c r="F50" s="168">
        <v>1289.8847620000001</v>
      </c>
      <c r="G50" s="443">
        <v>3015.384460411185</v>
      </c>
      <c r="H50" s="194"/>
    </row>
    <row r="51" spans="1:8">
      <c r="A51" s="87">
        <v>42185</v>
      </c>
      <c r="B51" s="409"/>
      <c r="C51" s="410">
        <v>38273.094788906616</v>
      </c>
      <c r="D51" s="168">
        <v>37218.236271640002</v>
      </c>
      <c r="E51" s="168">
        <v>1054.8585172666176</v>
      </c>
      <c r="F51" s="168">
        <v>1285.725011</v>
      </c>
      <c r="G51" s="443">
        <v>3028.8917866061961</v>
      </c>
      <c r="H51" s="194"/>
    </row>
    <row r="52" spans="1:8">
      <c r="A52" s="84">
        <v>42277</v>
      </c>
      <c r="B52" s="409"/>
      <c r="C52" s="410">
        <v>38378.513841300402</v>
      </c>
      <c r="D52" s="168">
        <v>36774.902705875502</v>
      </c>
      <c r="E52" s="168">
        <v>1603.6111354249001</v>
      </c>
      <c r="F52" s="168">
        <v>1272.1780690000001</v>
      </c>
      <c r="G52" s="443">
        <v>3037.234537661695</v>
      </c>
      <c r="H52" s="194"/>
    </row>
    <row r="53" spans="1:8">
      <c r="A53" s="84">
        <v>42369</v>
      </c>
      <c r="B53" s="409"/>
      <c r="C53" s="410">
        <v>36871.358995000002</v>
      </c>
      <c r="D53" s="168">
        <v>36589.119968999999</v>
      </c>
      <c r="E53" s="168">
        <v>282.23902600000002</v>
      </c>
      <c r="F53" s="168">
        <v>1243.9049210000001</v>
      </c>
      <c r="G53" s="443">
        <v>2893.1249812173514</v>
      </c>
      <c r="H53" s="194"/>
    </row>
    <row r="54" spans="1:8" ht="20.100000000000001" customHeight="1">
      <c r="A54" s="84"/>
      <c r="B54" s="409"/>
      <c r="C54" s="168"/>
      <c r="D54" s="168"/>
      <c r="E54" s="168"/>
      <c r="F54" s="168"/>
      <c r="G54" s="443"/>
    </row>
    <row r="55" spans="1:8" ht="24.95" customHeight="1">
      <c r="A55" s="74"/>
      <c r="C55" s="170" t="s">
        <v>120</v>
      </c>
      <c r="D55" s="168"/>
      <c r="E55" s="168"/>
      <c r="F55" s="168"/>
      <c r="G55" s="443"/>
    </row>
    <row r="56" spans="1:8" ht="20.100000000000001" customHeight="1">
      <c r="A56" s="74"/>
      <c r="C56" s="170"/>
      <c r="D56" s="168"/>
      <c r="E56" s="168"/>
      <c r="F56" s="168"/>
      <c r="G56" s="443"/>
    </row>
    <row r="57" spans="1:8">
      <c r="A57" s="84">
        <v>40633</v>
      </c>
      <c r="B57" s="409"/>
      <c r="C57" s="410">
        <v>19802.543765829549</v>
      </c>
      <c r="D57" s="168">
        <v>18839.654198829547</v>
      </c>
      <c r="E57" s="168">
        <v>962.88956700000006</v>
      </c>
      <c r="F57" s="168">
        <v>358.53244634942854</v>
      </c>
      <c r="G57" s="443">
        <v>7896.8405393365865</v>
      </c>
      <c r="H57" s="194"/>
    </row>
    <row r="58" spans="1:8">
      <c r="A58" s="87">
        <v>40724</v>
      </c>
      <c r="B58" s="409"/>
      <c r="C58" s="410">
        <v>20992.281801000001</v>
      </c>
      <c r="D58" s="168">
        <v>20232.110638999999</v>
      </c>
      <c r="E58" s="168">
        <v>760.17116199999998</v>
      </c>
      <c r="F58" s="168">
        <v>364.34755299999995</v>
      </c>
      <c r="G58" s="443">
        <v>8371.2831997556295</v>
      </c>
      <c r="H58" s="194"/>
    </row>
    <row r="59" spans="1:8">
      <c r="A59" s="84">
        <v>40816</v>
      </c>
      <c r="B59" s="409"/>
      <c r="C59" s="410">
        <v>21409.354559534451</v>
      </c>
      <c r="D59" s="168">
        <v>20645.68104853445</v>
      </c>
      <c r="E59" s="168">
        <v>763.67351099999996</v>
      </c>
      <c r="F59" s="168">
        <v>340.92792701779427</v>
      </c>
      <c r="G59" s="443">
        <v>8537.6030981684271</v>
      </c>
      <c r="H59" s="194"/>
    </row>
    <row r="60" spans="1:8">
      <c r="A60" s="84">
        <v>40908</v>
      </c>
      <c r="B60" s="409"/>
      <c r="C60" s="410">
        <v>21985.10018732804</v>
      </c>
      <c r="D60" s="168">
        <v>21173.665983048042</v>
      </c>
      <c r="E60" s="168">
        <v>811.43420428000002</v>
      </c>
      <c r="F60" s="168">
        <v>321.432770395989</v>
      </c>
      <c r="G60" s="443">
        <v>8799.7176527607771</v>
      </c>
      <c r="H60" s="194"/>
    </row>
    <row r="61" spans="1:8">
      <c r="A61" s="84">
        <v>40999</v>
      </c>
      <c r="B61" s="409"/>
      <c r="C61" s="410">
        <v>21336.379493919234</v>
      </c>
      <c r="D61" s="168">
        <v>20525.777296658118</v>
      </c>
      <c r="E61" s="168">
        <v>810.60219726111438</v>
      </c>
      <c r="F61" s="168">
        <v>375.81789992648231</v>
      </c>
      <c r="G61" s="443">
        <v>8540.0618454703908</v>
      </c>
      <c r="H61" s="194"/>
    </row>
    <row r="62" spans="1:8">
      <c r="A62" s="87">
        <v>41090</v>
      </c>
      <c r="B62" s="409"/>
      <c r="C62" s="410">
        <v>21663.817914592946</v>
      </c>
      <c r="D62" s="168">
        <v>20372.120139872943</v>
      </c>
      <c r="E62" s="168">
        <v>1291.6977747200001</v>
      </c>
      <c r="F62" s="168">
        <v>377.12867994444446</v>
      </c>
      <c r="G62" s="443">
        <v>8671.1217736055078</v>
      </c>
      <c r="H62" s="194"/>
    </row>
    <row r="63" spans="1:8">
      <c r="A63" s="84">
        <v>41182</v>
      </c>
      <c r="B63" s="409"/>
      <c r="C63" s="410">
        <v>21435.334583057738</v>
      </c>
      <c r="D63" s="168">
        <v>20438.593952874257</v>
      </c>
      <c r="E63" s="168">
        <v>996.74063018348147</v>
      </c>
      <c r="F63" s="168">
        <v>374.43968983333332</v>
      </c>
      <c r="G63" s="443">
        <v>8579.6694359431658</v>
      </c>
      <c r="H63" s="194"/>
    </row>
    <row r="64" spans="1:8">
      <c r="A64" s="84">
        <v>41274</v>
      </c>
      <c r="B64" s="409"/>
      <c r="C64" s="410">
        <v>21804.100489021705</v>
      </c>
      <c r="D64" s="168">
        <v>21021.356696021707</v>
      </c>
      <c r="E64" s="168">
        <v>782.74379299999998</v>
      </c>
      <c r="F64" s="168">
        <v>266.78143757142857</v>
      </c>
      <c r="G64" s="443">
        <v>8747.8733181150437</v>
      </c>
      <c r="H64" s="194"/>
    </row>
    <row r="65" spans="1:8">
      <c r="A65" s="84">
        <v>41364</v>
      </c>
      <c r="B65" s="409"/>
      <c r="C65" s="410">
        <v>21764.566601729992</v>
      </c>
      <c r="D65" s="168">
        <v>20976.865682729993</v>
      </c>
      <c r="E65" s="168">
        <v>787.700919</v>
      </c>
      <c r="F65" s="168">
        <v>134.75002627777778</v>
      </c>
      <c r="G65" s="443">
        <v>8732.0121988739811</v>
      </c>
      <c r="H65" s="194"/>
    </row>
    <row r="66" spans="1:8">
      <c r="A66" s="87">
        <v>41455</v>
      </c>
      <c r="B66" s="409"/>
      <c r="C66" s="410">
        <v>20637.081306285745</v>
      </c>
      <c r="D66" s="168">
        <v>19856.880572285743</v>
      </c>
      <c r="E66" s="168">
        <v>780.20073400000001</v>
      </c>
      <c r="F66" s="168">
        <v>239.50027094444445</v>
      </c>
      <c r="G66" s="443">
        <v>8279.6615716353172</v>
      </c>
      <c r="H66" s="194"/>
    </row>
    <row r="67" spans="1:8">
      <c r="A67" s="84">
        <v>41547</v>
      </c>
      <c r="B67" s="409"/>
      <c r="C67" s="410">
        <v>20636.548676751241</v>
      </c>
      <c r="D67" s="168">
        <v>19865.158161751238</v>
      </c>
      <c r="E67" s="168">
        <v>771.39051500000005</v>
      </c>
      <c r="F67" s="168">
        <v>239.24563933333332</v>
      </c>
      <c r="G67" s="443">
        <v>8279.4478790000412</v>
      </c>
      <c r="H67" s="194"/>
    </row>
    <row r="68" spans="1:8">
      <c r="A68" s="84">
        <v>41639</v>
      </c>
      <c r="B68" s="409"/>
      <c r="C68" s="410">
        <v>21005.05692751372</v>
      </c>
      <c r="D68" s="168">
        <v>20201.462640513721</v>
      </c>
      <c r="E68" s="168">
        <v>803.59428700000001</v>
      </c>
      <c r="F68" s="168">
        <v>220.23156772222222</v>
      </c>
      <c r="G68" s="443">
        <v>8582.3166461818182</v>
      </c>
      <c r="H68" s="194"/>
    </row>
    <row r="69" spans="1:8">
      <c r="A69" s="84">
        <v>41729</v>
      </c>
      <c r="B69" s="409"/>
      <c r="C69" s="410">
        <v>20677.94217391</v>
      </c>
      <c r="D69" s="168">
        <v>19856.540203910001</v>
      </c>
      <c r="E69" s="168">
        <v>821.40197000000001</v>
      </c>
      <c r="F69" s="168">
        <v>239.3221757222222</v>
      </c>
      <c r="G69" s="443">
        <v>8448.6630024543592</v>
      </c>
      <c r="H69" s="194"/>
    </row>
    <row r="70" spans="1:8">
      <c r="A70" s="87">
        <v>41820</v>
      </c>
      <c r="B70" s="409"/>
      <c r="C70" s="410">
        <v>20646.0113896</v>
      </c>
      <c r="D70" s="168">
        <v>19834.472084599998</v>
      </c>
      <c r="E70" s="168">
        <v>811.53930500000001</v>
      </c>
      <c r="F70" s="168">
        <v>241.02275800000001</v>
      </c>
      <c r="G70" s="443">
        <v>8435.6166154507428</v>
      </c>
      <c r="H70" s="194"/>
    </row>
    <row r="71" spans="1:8">
      <c r="A71" s="84">
        <v>41912</v>
      </c>
      <c r="B71" s="409"/>
      <c r="C71" s="410">
        <v>20362.34049314</v>
      </c>
      <c r="D71" s="168">
        <v>19558.614184139999</v>
      </c>
      <c r="E71" s="168">
        <v>803.72630900000001</v>
      </c>
      <c r="F71" s="168">
        <v>243.09357519999998</v>
      </c>
      <c r="G71" s="443">
        <v>8319.7134086597598</v>
      </c>
      <c r="H71" s="194"/>
    </row>
    <row r="72" spans="1:8">
      <c r="A72" s="84">
        <v>42004</v>
      </c>
      <c r="B72" s="409"/>
      <c r="C72" s="410">
        <v>20360.054500980001</v>
      </c>
      <c r="D72" s="168">
        <v>19572.088464979999</v>
      </c>
      <c r="E72" s="168">
        <v>787.96603600000003</v>
      </c>
      <c r="F72" s="168">
        <v>227.46085870000002</v>
      </c>
      <c r="G72" s="443">
        <v>8306.5714354989941</v>
      </c>
      <c r="H72" s="194"/>
    </row>
    <row r="73" spans="1:8">
      <c r="A73" s="84">
        <v>42094</v>
      </c>
      <c r="B73" s="409"/>
      <c r="C73" s="410">
        <v>20249.638280370003</v>
      </c>
      <c r="D73" s="168">
        <v>19435.236865324001</v>
      </c>
      <c r="E73" s="168">
        <v>814.40141504600001</v>
      </c>
      <c r="F73" s="168">
        <v>210.60666616666668</v>
      </c>
      <c r="G73" s="443">
        <v>8261.5234114826217</v>
      </c>
      <c r="H73" s="194"/>
    </row>
    <row r="74" spans="1:8">
      <c r="A74" s="87">
        <v>42185</v>
      </c>
      <c r="B74" s="409"/>
      <c r="C74" s="410">
        <v>20299.905760930553</v>
      </c>
      <c r="D74" s="168">
        <v>19495.958410539002</v>
      </c>
      <c r="E74" s="168">
        <v>803.94735039155046</v>
      </c>
      <c r="F74" s="168">
        <v>218.41839391666667</v>
      </c>
      <c r="G74" s="443">
        <v>8282.031726828176</v>
      </c>
      <c r="H74" s="194"/>
    </row>
    <row r="75" spans="1:8">
      <c r="A75" s="84">
        <v>42277</v>
      </c>
      <c r="B75" s="409"/>
      <c r="C75" s="410">
        <v>20272.212517945085</v>
      </c>
      <c r="D75" s="168">
        <v>19516.258435791104</v>
      </c>
      <c r="E75" s="168">
        <v>755.95408215398209</v>
      </c>
      <c r="F75" s="168">
        <v>281.25608208333335</v>
      </c>
      <c r="G75" s="443">
        <v>8270.7333336373158</v>
      </c>
      <c r="H75" s="194"/>
    </row>
    <row r="76" spans="1:8">
      <c r="A76" s="84">
        <v>42369</v>
      </c>
      <c r="B76" s="409"/>
      <c r="C76" s="410">
        <v>20335.994740999999</v>
      </c>
      <c r="D76" s="168">
        <v>19513.759124</v>
      </c>
      <c r="E76" s="168">
        <v>822.23561700000005</v>
      </c>
      <c r="F76" s="168">
        <v>268.55990391666671</v>
      </c>
      <c r="G76" s="443">
        <v>8251.4831415858462</v>
      </c>
      <c r="H76" s="194"/>
    </row>
    <row r="77" spans="1:8" ht="20.100000000000001" customHeight="1">
      <c r="A77" s="84"/>
      <c r="B77" s="168"/>
      <c r="C77" s="168"/>
      <c r="D77" s="168"/>
      <c r="E77" s="168"/>
      <c r="F77" s="168"/>
      <c r="G77" s="443"/>
    </row>
    <row r="78" spans="1:8" ht="24.95" customHeight="1">
      <c r="A78" s="171"/>
      <c r="C78" s="170" t="s">
        <v>121</v>
      </c>
      <c r="D78" s="168"/>
      <c r="E78" s="168"/>
      <c r="F78" s="168"/>
      <c r="G78" s="443"/>
    </row>
    <row r="79" spans="1:8" ht="20.100000000000001" customHeight="1">
      <c r="A79" s="171"/>
      <c r="B79" s="170"/>
      <c r="C79" s="170"/>
      <c r="D79" s="168"/>
      <c r="E79" s="168"/>
      <c r="F79" s="168"/>
      <c r="G79" s="443"/>
    </row>
    <row r="80" spans="1:8">
      <c r="A80" s="84">
        <v>40633</v>
      </c>
      <c r="B80" s="409"/>
      <c r="C80" s="410">
        <v>50931.634877982251</v>
      </c>
      <c r="D80" s="168">
        <v>45197.467406235555</v>
      </c>
      <c r="E80" s="168">
        <v>5734.167471746694</v>
      </c>
      <c r="F80" s="168">
        <v>1631.9570827713155</v>
      </c>
      <c r="G80" s="443">
        <v>8399.1755908930081</v>
      </c>
      <c r="H80" s="194"/>
    </row>
    <row r="81" spans="1:8">
      <c r="A81" s="87">
        <v>40724</v>
      </c>
      <c r="B81" s="409"/>
      <c r="C81" s="410">
        <v>52087.284856999999</v>
      </c>
      <c r="D81" s="168">
        <v>45717.012574</v>
      </c>
      <c r="E81" s="168">
        <v>6370.2722830000002</v>
      </c>
      <c r="F81" s="168">
        <v>2958.1181070000002</v>
      </c>
      <c r="G81" s="443">
        <v>8589.7547293525513</v>
      </c>
      <c r="H81" s="194"/>
    </row>
    <row r="82" spans="1:8">
      <c r="A82" s="84">
        <v>40816</v>
      </c>
      <c r="B82" s="409"/>
      <c r="C82" s="410">
        <v>54362.980916360291</v>
      </c>
      <c r="D82" s="168">
        <v>48049.658064613592</v>
      </c>
      <c r="E82" s="168">
        <v>6313.3228517466932</v>
      </c>
      <c r="F82" s="168">
        <v>2999.267859555513</v>
      </c>
      <c r="G82" s="443">
        <v>8965.0415396004864</v>
      </c>
      <c r="H82" s="194"/>
    </row>
    <row r="83" spans="1:8">
      <c r="A83" s="84">
        <v>40908</v>
      </c>
      <c r="B83" s="409"/>
      <c r="C83" s="410">
        <v>55733.973508517673</v>
      </c>
      <c r="D83" s="168">
        <v>49336.016682538284</v>
      </c>
      <c r="E83" s="168">
        <v>6397.9568259793841</v>
      </c>
      <c r="F83" s="168">
        <v>3398.8888056065325</v>
      </c>
      <c r="G83" s="443">
        <v>9174.3921363167883</v>
      </c>
      <c r="H83" s="194"/>
    </row>
    <row r="84" spans="1:8">
      <c r="A84" s="84">
        <v>40999</v>
      </c>
      <c r="B84" s="409"/>
      <c r="C84" s="410">
        <v>55497.24421433462</v>
      </c>
      <c r="D84" s="168">
        <v>48540.276286461543</v>
      </c>
      <c r="E84" s="168">
        <v>6956.9679278730773</v>
      </c>
      <c r="F84" s="168">
        <v>3260.3843391932942</v>
      </c>
      <c r="G84" s="443">
        <v>9135.4240305409294</v>
      </c>
      <c r="H84" s="194"/>
    </row>
    <row r="85" spans="1:8">
      <c r="A85" s="87">
        <v>41090</v>
      </c>
      <c r="B85" s="409"/>
      <c r="C85" s="410">
        <v>56230.990806203605</v>
      </c>
      <c r="D85" s="168">
        <v>49241.899428203607</v>
      </c>
      <c r="E85" s="168">
        <v>6989.0913780000001</v>
      </c>
      <c r="F85" s="168">
        <v>3250.3382683032123</v>
      </c>
      <c r="G85" s="443">
        <v>9256.2063566290435</v>
      </c>
      <c r="H85" s="194"/>
    </row>
    <row r="86" spans="1:8">
      <c r="A86" s="84">
        <v>41182</v>
      </c>
      <c r="B86" s="409"/>
      <c r="C86" s="410">
        <v>56774.106662570179</v>
      </c>
      <c r="D86" s="168">
        <v>49398.239936570179</v>
      </c>
      <c r="E86" s="168">
        <v>7375.8667260000002</v>
      </c>
      <c r="F86" s="168">
        <v>3285.1535510632439</v>
      </c>
      <c r="G86" s="443">
        <v>9345.6088795085034</v>
      </c>
      <c r="H86" s="194"/>
    </row>
    <row r="87" spans="1:8">
      <c r="A87" s="84">
        <v>41274</v>
      </c>
      <c r="B87" s="409"/>
      <c r="C87" s="410">
        <v>59049.069899217211</v>
      </c>
      <c r="D87" s="168">
        <v>51646.320688217209</v>
      </c>
      <c r="E87" s="168">
        <v>7402.7492110000003</v>
      </c>
      <c r="F87" s="168">
        <v>3337.6702886108123</v>
      </c>
      <c r="G87" s="443">
        <v>9678.1889846898976</v>
      </c>
      <c r="H87" s="194"/>
    </row>
    <row r="88" spans="1:8">
      <c r="A88" s="84">
        <v>41364</v>
      </c>
      <c r="B88" s="409"/>
      <c r="C88" s="410">
        <v>58454.903991748244</v>
      </c>
      <c r="D88" s="168">
        <v>51112.240666748243</v>
      </c>
      <c r="E88" s="168">
        <v>7342.6633250000004</v>
      </c>
      <c r="F88" s="168">
        <v>2639.3405987777778</v>
      </c>
      <c r="G88" s="443">
        <v>9580.8047252839642</v>
      </c>
      <c r="H88" s="194"/>
    </row>
    <row r="89" spans="1:8">
      <c r="A89" s="87">
        <v>41455</v>
      </c>
      <c r="B89" s="409"/>
      <c r="C89" s="410">
        <v>57007.907795771971</v>
      </c>
      <c r="D89" s="168">
        <v>50257.276788771975</v>
      </c>
      <c r="E89" s="168">
        <v>6750.631007</v>
      </c>
      <c r="F89" s="168">
        <v>2648.47250203359</v>
      </c>
      <c r="G89" s="443">
        <v>9343.6409110412042</v>
      </c>
      <c r="H89" s="194"/>
    </row>
    <row r="90" spans="1:8">
      <c r="A90" s="84">
        <v>41547</v>
      </c>
      <c r="B90" s="409"/>
      <c r="C90" s="410">
        <v>58029.251889725834</v>
      </c>
      <c r="D90" s="168">
        <v>51295.462330725837</v>
      </c>
      <c r="E90" s="168">
        <v>6733.7895589999998</v>
      </c>
      <c r="F90" s="168">
        <v>2742.8834103333334</v>
      </c>
      <c r="G90" s="443">
        <v>9511.0400110872051</v>
      </c>
      <c r="H90" s="194"/>
    </row>
    <row r="91" spans="1:8">
      <c r="A91" s="84">
        <v>41639</v>
      </c>
      <c r="B91" s="409"/>
      <c r="C91" s="410">
        <v>58844.183130873964</v>
      </c>
      <c r="D91" s="168">
        <v>51662.231950888883</v>
      </c>
      <c r="E91" s="172">
        <v>7181.9511799850752</v>
      </c>
      <c r="F91" s="168">
        <v>2469.0083622222223</v>
      </c>
      <c r="G91" s="443">
        <v>9766.5624129053467</v>
      </c>
      <c r="H91" s="194"/>
    </row>
    <row r="92" spans="1:8">
      <c r="A92" s="84">
        <v>41729</v>
      </c>
      <c r="B92" s="409"/>
      <c r="C92" s="410">
        <v>58558.845664269997</v>
      </c>
      <c r="D92" s="168">
        <v>50874.595365919995</v>
      </c>
      <c r="E92" s="168">
        <v>7684.2502983500008</v>
      </c>
      <c r="F92" s="168">
        <v>2438.2145512222223</v>
      </c>
      <c r="G92" s="443">
        <v>9719.2040160672095</v>
      </c>
      <c r="H92" s="194"/>
    </row>
    <row r="93" spans="1:8">
      <c r="A93" s="87">
        <v>41820</v>
      </c>
      <c r="B93" s="409"/>
      <c r="C93" s="410">
        <v>59912.17175733301</v>
      </c>
      <c r="D93" s="168">
        <v>50669.334482033002</v>
      </c>
      <c r="E93" s="168">
        <v>9242.8372752999985</v>
      </c>
      <c r="F93" s="168">
        <v>2634.77333</v>
      </c>
      <c r="G93" s="443">
        <v>9943.8199942262891</v>
      </c>
      <c r="H93" s="194"/>
    </row>
    <row r="94" spans="1:8">
      <c r="A94" s="84">
        <v>41912</v>
      </c>
      <c r="B94" s="409"/>
      <c r="C94" s="410">
        <v>61240.735845000003</v>
      </c>
      <c r="D94" s="168">
        <v>53655.146708199994</v>
      </c>
      <c r="E94" s="168">
        <v>7585.5891368000002</v>
      </c>
      <c r="F94" s="168">
        <v>2755.6887051999997</v>
      </c>
      <c r="G94" s="443">
        <v>10164.32614099165</v>
      </c>
      <c r="H94" s="194"/>
    </row>
    <row r="95" spans="1:8">
      <c r="A95" s="84">
        <v>42004</v>
      </c>
      <c r="B95" s="413"/>
      <c r="C95" s="415">
        <v>63716.815360833003</v>
      </c>
      <c r="D95" s="173">
        <v>54010.255645333003</v>
      </c>
      <c r="E95" s="173">
        <v>9706.5597154999996</v>
      </c>
      <c r="F95" s="173">
        <v>2424.9536073148001</v>
      </c>
      <c r="G95" s="443">
        <v>10506.359511366052</v>
      </c>
      <c r="H95" s="194"/>
    </row>
    <row r="96" spans="1:8">
      <c r="A96" s="84">
        <v>42094</v>
      </c>
      <c r="B96" s="413"/>
      <c r="C96" s="415">
        <v>65841.028888400004</v>
      </c>
      <c r="D96" s="173">
        <v>55427.409384507497</v>
      </c>
      <c r="E96" s="173">
        <v>10413.6195038925</v>
      </c>
      <c r="F96" s="173">
        <v>2270.6226498966666</v>
      </c>
      <c r="G96" s="443">
        <v>10856.624207947934</v>
      </c>
      <c r="H96" s="194"/>
    </row>
    <row r="97" spans="1:8">
      <c r="A97" s="87">
        <v>42185</v>
      </c>
      <c r="B97" s="413"/>
      <c r="C97" s="415">
        <v>61107.967471069256</v>
      </c>
      <c r="D97" s="173">
        <v>54538.089764020006</v>
      </c>
      <c r="E97" s="173">
        <v>6569.8777070492579</v>
      </c>
      <c r="F97" s="173">
        <v>2178.8570659166667</v>
      </c>
      <c r="G97" s="443">
        <v>10076.182741150771</v>
      </c>
      <c r="H97" s="194"/>
    </row>
    <row r="98" spans="1:8">
      <c r="A98" s="84">
        <v>42277</v>
      </c>
      <c r="B98" s="413"/>
      <c r="C98" s="415">
        <v>62914.781251005625</v>
      </c>
      <c r="D98" s="173">
        <v>54364.139684600617</v>
      </c>
      <c r="E98" s="173">
        <v>8550.6415664050091</v>
      </c>
      <c r="F98" s="173">
        <v>2171.7587064342665</v>
      </c>
      <c r="G98" s="443">
        <v>10374.110925957237</v>
      </c>
      <c r="H98" s="194"/>
    </row>
    <row r="99" spans="1:8">
      <c r="A99" s="84">
        <v>42369</v>
      </c>
      <c r="B99" s="409"/>
      <c r="C99" s="415">
        <v>64082.384477</v>
      </c>
      <c r="D99" s="173">
        <v>55818.858812999999</v>
      </c>
      <c r="E99" s="173">
        <v>8263.5256640000007</v>
      </c>
      <c r="F99" s="173">
        <v>2169.1636449166667</v>
      </c>
      <c r="G99" s="443">
        <v>10477.478343508219</v>
      </c>
      <c r="H99" s="194"/>
    </row>
    <row r="100" spans="1:8" ht="20.100000000000001" customHeight="1">
      <c r="A100" s="84"/>
      <c r="B100" s="168"/>
      <c r="C100" s="168"/>
      <c r="D100" s="168"/>
      <c r="E100" s="168"/>
      <c r="F100" s="168"/>
      <c r="G100" s="443"/>
    </row>
    <row r="101" spans="1:8" ht="24.95" customHeight="1">
      <c r="A101" s="171"/>
      <c r="C101" s="170" t="s">
        <v>122</v>
      </c>
      <c r="D101" s="168"/>
      <c r="E101" s="168"/>
      <c r="F101" s="168"/>
      <c r="G101" s="443"/>
    </row>
    <row r="102" spans="1:8" ht="20.100000000000001" customHeight="1">
      <c r="A102" s="171"/>
      <c r="B102" s="170"/>
      <c r="C102" s="170"/>
      <c r="D102" s="168"/>
      <c r="E102" s="168"/>
      <c r="F102" s="168"/>
      <c r="G102" s="443"/>
    </row>
    <row r="103" spans="1:8">
      <c r="A103" s="84">
        <v>40633</v>
      </c>
      <c r="B103" s="409"/>
      <c r="C103" s="410">
        <v>12029.403264</v>
      </c>
      <c r="D103" s="168">
        <v>11460.994715000001</v>
      </c>
      <c r="E103" s="168">
        <v>568.40854899999999</v>
      </c>
      <c r="F103" s="168">
        <v>809.42697058460374</v>
      </c>
      <c r="G103" s="443">
        <v>7305.872052833246</v>
      </c>
      <c r="H103" s="194"/>
    </row>
    <row r="104" spans="1:8">
      <c r="A104" s="87">
        <v>40724</v>
      </c>
      <c r="B104" s="409"/>
      <c r="C104" s="410">
        <v>11985.135979999999</v>
      </c>
      <c r="D104" s="168">
        <v>11398.921431000001</v>
      </c>
      <c r="E104" s="168">
        <v>586.21454900000003</v>
      </c>
      <c r="F104" s="168">
        <v>825.23190100000011</v>
      </c>
      <c r="G104" s="443">
        <v>7278.9870024335887</v>
      </c>
      <c r="H104" s="194"/>
    </row>
    <row r="105" spans="1:8">
      <c r="A105" s="84">
        <v>40816</v>
      </c>
      <c r="B105" s="409"/>
      <c r="C105" s="410">
        <v>11776.097481000001</v>
      </c>
      <c r="D105" s="168">
        <v>11201.378747999999</v>
      </c>
      <c r="E105" s="168">
        <v>574.71873300000004</v>
      </c>
      <c r="F105" s="168">
        <v>816.98327109534603</v>
      </c>
      <c r="G105" s="443">
        <v>7152.0307025828124</v>
      </c>
      <c r="H105" s="194"/>
    </row>
    <row r="106" spans="1:8">
      <c r="A106" s="84">
        <v>40908</v>
      </c>
      <c r="B106" s="409"/>
      <c r="C106" s="410">
        <v>12091.849110743859</v>
      </c>
      <c r="D106" s="168">
        <v>11515.525215743859</v>
      </c>
      <c r="E106" s="168">
        <v>576.32389499999999</v>
      </c>
      <c r="F106" s="168">
        <v>810.56110987866577</v>
      </c>
      <c r="G106" s="443">
        <v>7383.5282193542553</v>
      </c>
      <c r="H106" s="194"/>
    </row>
    <row r="107" spans="1:8">
      <c r="A107" s="84">
        <v>40999</v>
      </c>
      <c r="B107" s="409"/>
      <c r="C107" s="410">
        <v>12222.403082752886</v>
      </c>
      <c r="D107" s="168">
        <v>11642.930997259835</v>
      </c>
      <c r="E107" s="168">
        <v>579.47208549305162</v>
      </c>
      <c r="F107" s="168">
        <v>797.62758545503266</v>
      </c>
      <c r="G107" s="443">
        <v>7463.2471215377891</v>
      </c>
      <c r="H107" s="194"/>
    </row>
    <row r="108" spans="1:8">
      <c r="A108" s="87">
        <v>41090</v>
      </c>
      <c r="B108" s="409"/>
      <c r="C108" s="410">
        <v>11616.422223975864</v>
      </c>
      <c r="D108" s="168">
        <v>11320.973193042864</v>
      </c>
      <c r="E108" s="168">
        <v>295.44903093299996</v>
      </c>
      <c r="F108" s="168">
        <v>765.17062177425782</v>
      </c>
      <c r="G108" s="443">
        <v>7093.2229234030992</v>
      </c>
      <c r="H108" s="194"/>
    </row>
    <row r="109" spans="1:8">
      <c r="A109" s="84">
        <v>41182</v>
      </c>
      <c r="B109" s="413"/>
      <c r="C109" s="415">
        <v>11579.703247816518</v>
      </c>
      <c r="D109" s="173">
        <v>11183.745879</v>
      </c>
      <c r="E109" s="173">
        <v>395.95736881651857</v>
      </c>
      <c r="F109" s="173">
        <v>830.69394613843269</v>
      </c>
      <c r="G109" s="443">
        <v>7070.8015721130441</v>
      </c>
      <c r="H109" s="194"/>
    </row>
    <row r="110" spans="1:8">
      <c r="A110" s="84">
        <v>41274</v>
      </c>
      <c r="B110" s="413"/>
      <c r="C110" s="415">
        <v>11737.587524295999</v>
      </c>
      <c r="D110" s="173">
        <v>11115.865879000001</v>
      </c>
      <c r="E110" s="173">
        <v>621.72164529600002</v>
      </c>
      <c r="F110" s="174">
        <v>880.55516248066783</v>
      </c>
      <c r="G110" s="443">
        <v>7198.3330804379739</v>
      </c>
      <c r="H110" s="194"/>
    </row>
    <row r="111" spans="1:8">
      <c r="A111" s="84">
        <v>41364</v>
      </c>
      <c r="B111" s="413"/>
      <c r="C111" s="415">
        <v>11773.89553258</v>
      </c>
      <c r="D111" s="173">
        <v>11221.633836000001</v>
      </c>
      <c r="E111" s="173">
        <v>552.26169657999992</v>
      </c>
      <c r="F111" s="174">
        <v>804.63432381828966</v>
      </c>
      <c r="G111" s="443">
        <v>7220.5997631421105</v>
      </c>
      <c r="H111" s="194"/>
    </row>
    <row r="112" spans="1:8">
      <c r="A112" s="87">
        <v>41455</v>
      </c>
      <c r="B112" s="413"/>
      <c r="C112" s="415">
        <v>11709.738586681651</v>
      </c>
      <c r="D112" s="173">
        <v>11131.894127681651</v>
      </c>
      <c r="E112" s="173">
        <v>577.84445900000003</v>
      </c>
      <c r="F112" s="174">
        <v>538.7952596598027</v>
      </c>
      <c r="G112" s="443">
        <v>7181.254108420133</v>
      </c>
      <c r="H112" s="194"/>
    </row>
    <row r="113" spans="1:8">
      <c r="A113" s="84">
        <v>41547</v>
      </c>
      <c r="B113" s="409"/>
      <c r="C113" s="410">
        <v>11817.085660999999</v>
      </c>
      <c r="D113" s="168">
        <v>11249.141750000001</v>
      </c>
      <c r="E113" s="168">
        <v>567.94391099999996</v>
      </c>
      <c r="F113" s="168">
        <v>569.23500948963692</v>
      </c>
      <c r="G113" s="443">
        <v>7247.0870570183451</v>
      </c>
      <c r="H113" s="194"/>
    </row>
    <row r="114" spans="1:8">
      <c r="A114" s="84">
        <v>41639</v>
      </c>
      <c r="B114" s="409"/>
      <c r="C114" s="410">
        <v>11807.553446</v>
      </c>
      <c r="D114" s="168">
        <v>11095.020748000001</v>
      </c>
      <c r="E114" s="168">
        <v>712.53269799999998</v>
      </c>
      <c r="F114" s="168">
        <v>563.47609938598316</v>
      </c>
      <c r="G114" s="443">
        <v>7394.0514998130748</v>
      </c>
      <c r="H114" s="194"/>
    </row>
    <row r="115" spans="1:8">
      <c r="A115" s="84">
        <v>41729</v>
      </c>
      <c r="B115" s="409"/>
      <c r="C115" s="410">
        <v>11583.295102299999</v>
      </c>
      <c r="D115" s="168">
        <v>10824.212035004</v>
      </c>
      <c r="E115" s="168">
        <v>759.08306729599997</v>
      </c>
      <c r="F115" s="168">
        <v>556.48313451522222</v>
      </c>
      <c r="G115" s="443">
        <v>7253.6178570466873</v>
      </c>
      <c r="H115" s="194"/>
    </row>
    <row r="116" spans="1:8">
      <c r="A116" s="87">
        <v>41820</v>
      </c>
      <c r="B116" s="409"/>
      <c r="C116" s="410">
        <v>11719.937099099998</v>
      </c>
      <c r="D116" s="168">
        <v>10885.136573803999</v>
      </c>
      <c r="E116" s="168">
        <v>834.80052529600005</v>
      </c>
      <c r="F116" s="168">
        <v>558.23195797200003</v>
      </c>
      <c r="G116" s="443">
        <v>7339.1849447585591</v>
      </c>
      <c r="H116" s="194"/>
    </row>
    <row r="117" spans="1:8">
      <c r="A117" s="84">
        <v>41912</v>
      </c>
      <c r="B117" s="409"/>
      <c r="C117" s="410">
        <v>11914.164102299999</v>
      </c>
      <c r="D117" s="168">
        <v>10950.928352003999</v>
      </c>
      <c r="E117" s="168">
        <v>963.23575029599999</v>
      </c>
      <c r="F117" s="168">
        <v>541.56015313600005</v>
      </c>
      <c r="G117" s="443">
        <v>7460.8125512634169</v>
      </c>
      <c r="H117" s="194"/>
    </row>
    <row r="118" spans="1:8">
      <c r="A118" s="84">
        <v>42004</v>
      </c>
      <c r="B118" s="409"/>
      <c r="C118" s="410">
        <v>11789.858943296</v>
      </c>
      <c r="D118" s="168">
        <v>10976.547976</v>
      </c>
      <c r="E118" s="168">
        <v>813.31096729600006</v>
      </c>
      <c r="F118" s="168">
        <v>521.54790338700002</v>
      </c>
      <c r="G118" s="443">
        <v>7381.0204356519444</v>
      </c>
      <c r="H118" s="194"/>
    </row>
    <row r="119" spans="1:8">
      <c r="A119" s="84">
        <v>42094</v>
      </c>
      <c r="B119" s="409"/>
      <c r="C119" s="410">
        <v>11700.888798700002</v>
      </c>
      <c r="D119" s="168">
        <v>10887.785225344001</v>
      </c>
      <c r="E119" s="168">
        <v>813.10357335599997</v>
      </c>
      <c r="F119" s="168">
        <v>52.984839665666669</v>
      </c>
      <c r="G119" s="443">
        <v>7325.3208332576869</v>
      </c>
      <c r="H119" s="194"/>
    </row>
    <row r="120" spans="1:8">
      <c r="A120" s="87">
        <v>42185</v>
      </c>
      <c r="B120" s="409"/>
      <c r="C120" s="410">
        <v>11847.350175464548</v>
      </c>
      <c r="D120" s="168">
        <v>11043.500804304002</v>
      </c>
      <c r="E120" s="168">
        <v>803.849371160548</v>
      </c>
      <c r="F120" s="168">
        <v>50.994835916666673</v>
      </c>
      <c r="G120" s="443">
        <v>7417.0127203389602</v>
      </c>
      <c r="H120" s="194"/>
    </row>
    <row r="121" spans="1:8">
      <c r="A121" s="84">
        <v>42277</v>
      </c>
      <c r="B121" s="409"/>
      <c r="C121" s="410">
        <v>11852.487109896367</v>
      </c>
      <c r="D121" s="168">
        <v>11043.318776537866</v>
      </c>
      <c r="E121" s="168">
        <v>809.16833335850004</v>
      </c>
      <c r="F121" s="168">
        <v>53.009945281156575</v>
      </c>
      <c r="G121" s="443">
        <v>7420.2286890965352</v>
      </c>
      <c r="H121" s="194"/>
    </row>
    <row r="122" spans="1:8">
      <c r="A122" s="84">
        <v>42369</v>
      </c>
      <c r="B122" s="409"/>
      <c r="C122" s="410">
        <v>12021.553354</v>
      </c>
      <c r="D122" s="168">
        <v>11287.718730000001</v>
      </c>
      <c r="E122" s="168">
        <v>733.83462399999996</v>
      </c>
      <c r="F122" s="168">
        <v>56.050018916666673</v>
      </c>
      <c r="G122" s="443">
        <v>7510.6590432706753</v>
      </c>
      <c r="H122" s="194"/>
    </row>
    <row r="123" spans="1:8" ht="20.100000000000001" customHeight="1">
      <c r="A123" s="84"/>
      <c r="B123" s="168"/>
      <c r="C123" s="168"/>
      <c r="D123" s="168"/>
      <c r="E123" s="168"/>
      <c r="F123" s="168"/>
      <c r="G123" s="443"/>
    </row>
    <row r="124" spans="1:8" ht="24.95" customHeight="1">
      <c r="A124" s="171"/>
      <c r="C124" s="170" t="s">
        <v>123</v>
      </c>
      <c r="D124" s="168"/>
      <c r="E124" s="168"/>
      <c r="F124" s="168"/>
      <c r="G124" s="443"/>
    </row>
    <row r="125" spans="1:8" ht="20.100000000000001" customHeight="1">
      <c r="A125" s="171"/>
      <c r="B125" s="170"/>
      <c r="C125" s="170"/>
      <c r="D125" s="168"/>
      <c r="E125" s="168"/>
      <c r="F125" s="168"/>
      <c r="G125" s="443"/>
    </row>
    <row r="126" spans="1:8">
      <c r="A126" s="84">
        <v>40633</v>
      </c>
      <c r="B126" s="409"/>
      <c r="C126" s="410">
        <v>66876.363018625794</v>
      </c>
      <c r="D126" s="168">
        <v>61353.275554255</v>
      </c>
      <c r="E126" s="168">
        <v>5523.0874643708003</v>
      </c>
      <c r="F126" s="168">
        <v>1397.7375592882574</v>
      </c>
      <c r="G126" s="443">
        <v>8430.9109306282608</v>
      </c>
      <c r="H126" s="194"/>
    </row>
    <row r="127" spans="1:8">
      <c r="A127" s="87">
        <v>40724</v>
      </c>
      <c r="B127" s="409"/>
      <c r="C127" s="410">
        <v>68713.312938000003</v>
      </c>
      <c r="D127" s="168">
        <v>63478.166866</v>
      </c>
      <c r="E127" s="168">
        <v>5235.1460719999995</v>
      </c>
      <c r="F127" s="168">
        <v>1369.3370609999999</v>
      </c>
      <c r="G127" s="443">
        <v>8662.4899288754496</v>
      </c>
      <c r="H127" s="194"/>
    </row>
    <row r="128" spans="1:8">
      <c r="A128" s="84">
        <v>40816</v>
      </c>
      <c r="B128" s="176"/>
      <c r="C128" s="175">
        <v>68997.821655940395</v>
      </c>
      <c r="D128" s="177">
        <v>63861.845030569602</v>
      </c>
      <c r="E128" s="177">
        <v>5135.9766253708003</v>
      </c>
      <c r="F128" s="177">
        <v>1346.010884963197</v>
      </c>
      <c r="G128" s="443">
        <v>8698.3571254703747</v>
      </c>
      <c r="H128" s="194"/>
    </row>
    <row r="129" spans="1:8">
      <c r="A129" s="84">
        <v>40908</v>
      </c>
      <c r="B129" s="176"/>
      <c r="C129" s="175">
        <v>69485.477616597709</v>
      </c>
      <c r="D129" s="177">
        <v>64469.965603226898</v>
      </c>
      <c r="E129" s="177">
        <v>5015.5120133707997</v>
      </c>
      <c r="F129" s="177">
        <v>1342.5163970633685</v>
      </c>
      <c r="G129" s="443">
        <v>8766.8127876112685</v>
      </c>
      <c r="H129" s="194"/>
    </row>
    <row r="130" spans="1:8">
      <c r="A130" s="84">
        <v>40999</v>
      </c>
      <c r="B130" s="176"/>
      <c r="C130" s="175">
        <v>69557.240348255</v>
      </c>
      <c r="D130" s="177">
        <v>64460.434876884203</v>
      </c>
      <c r="E130" s="177">
        <v>5096.8054713707998</v>
      </c>
      <c r="F130" s="177">
        <v>1122.6538735301729</v>
      </c>
      <c r="G130" s="443">
        <v>8775.8669159722831</v>
      </c>
      <c r="H130" s="194"/>
    </row>
    <row r="131" spans="1:8">
      <c r="A131" s="87">
        <v>41090</v>
      </c>
      <c r="B131" s="176"/>
      <c r="C131" s="175">
        <v>69919.786954311494</v>
      </c>
      <c r="D131" s="177">
        <v>64798.828851713901</v>
      </c>
      <c r="E131" s="177">
        <v>5120.9581025976004</v>
      </c>
      <c r="F131" s="177">
        <v>1091.9381725898488</v>
      </c>
      <c r="G131" s="443">
        <v>8821.6085346687614</v>
      </c>
      <c r="H131" s="194"/>
    </row>
    <row r="132" spans="1:8">
      <c r="A132" s="84">
        <v>41182</v>
      </c>
      <c r="B132" s="409"/>
      <c r="C132" s="410">
        <v>69190.967209569601</v>
      </c>
      <c r="D132" s="168">
        <v>64293.760819198797</v>
      </c>
      <c r="E132" s="168">
        <v>4897.2063903708004</v>
      </c>
      <c r="F132" s="168">
        <v>1101.5670738670387</v>
      </c>
      <c r="G132" s="443">
        <v>8729.6551297670649</v>
      </c>
      <c r="H132" s="194"/>
    </row>
    <row r="133" spans="1:8">
      <c r="A133" s="84">
        <v>41274</v>
      </c>
      <c r="B133" s="409"/>
      <c r="C133" s="410">
        <v>69235.849147226894</v>
      </c>
      <c r="D133" s="168">
        <v>63752.922370856104</v>
      </c>
      <c r="E133" s="168">
        <v>5482.9267763708003</v>
      </c>
      <c r="F133" s="168">
        <v>1103.693759404242</v>
      </c>
      <c r="G133" s="443">
        <v>8738.5238969825914</v>
      </c>
      <c r="H133" s="194"/>
    </row>
    <row r="134" spans="1:8">
      <c r="A134" s="84">
        <v>41364</v>
      </c>
      <c r="B134" s="409"/>
      <c r="C134" s="410">
        <v>68326.058126884207</v>
      </c>
      <c r="D134" s="168">
        <v>64018.802219513396</v>
      </c>
      <c r="E134" s="168">
        <v>4307.2559073707998</v>
      </c>
      <c r="F134" s="168">
        <v>1092.3666691636001</v>
      </c>
      <c r="G134" s="443">
        <v>8623.6956588596076</v>
      </c>
      <c r="H134" s="194"/>
    </row>
    <row r="135" spans="1:8">
      <c r="A135" s="87">
        <v>41455</v>
      </c>
      <c r="B135" s="409"/>
      <c r="C135" s="410">
        <v>68400.291311541499</v>
      </c>
      <c r="D135" s="168">
        <v>64263.885907170697</v>
      </c>
      <c r="E135" s="168">
        <v>4136.4054043708002</v>
      </c>
      <c r="F135" s="168">
        <v>1053.1604459999999</v>
      </c>
      <c r="G135" s="443">
        <v>8633.0649157701064</v>
      </c>
      <c r="H135" s="194"/>
    </row>
    <row r="136" spans="1:8">
      <c r="A136" s="84">
        <v>41547</v>
      </c>
      <c r="B136" s="409"/>
      <c r="C136" s="410">
        <v>67274.567732198804</v>
      </c>
      <c r="D136" s="168">
        <v>63206.9562986194</v>
      </c>
      <c r="E136" s="168">
        <v>4067.6114335794</v>
      </c>
      <c r="F136" s="168">
        <v>1063.38231</v>
      </c>
      <c r="G136" s="443">
        <v>8490.982995483917</v>
      </c>
      <c r="H136" s="194"/>
    </row>
    <row r="137" spans="1:8">
      <c r="A137" s="84">
        <v>41639</v>
      </c>
      <c r="B137" s="176"/>
      <c r="C137" s="410">
        <v>68884.226305396704</v>
      </c>
      <c r="D137" s="168">
        <v>65042.775833569503</v>
      </c>
      <c r="E137" s="168">
        <v>3841.4504718272001</v>
      </c>
      <c r="F137" s="168">
        <v>1044.2662598639999</v>
      </c>
      <c r="G137" s="443">
        <v>8843.7217543230163</v>
      </c>
      <c r="H137" s="194"/>
    </row>
    <row r="138" spans="1:8">
      <c r="A138" s="84">
        <v>41729</v>
      </c>
      <c r="B138" s="176"/>
      <c r="C138" s="410">
        <v>70291.235185509999</v>
      </c>
      <c r="D138" s="168">
        <v>66456.517720443997</v>
      </c>
      <c r="E138" s="168">
        <v>3834.7174650659999</v>
      </c>
      <c r="F138" s="168">
        <v>1147.9735891359999</v>
      </c>
      <c r="G138" s="443">
        <v>9024.3610052658514</v>
      </c>
      <c r="H138" s="194"/>
    </row>
    <row r="139" spans="1:8">
      <c r="A139" s="87">
        <v>41820</v>
      </c>
      <c r="B139" s="176"/>
      <c r="C139" s="410">
        <v>69302.196307780003</v>
      </c>
      <c r="D139" s="168">
        <v>65527.529065150004</v>
      </c>
      <c r="E139" s="168">
        <v>3774.6672426300001</v>
      </c>
      <c r="F139" s="168">
        <v>1148.244164036</v>
      </c>
      <c r="G139" s="443">
        <v>8897.3829566183522</v>
      </c>
      <c r="H139" s="194"/>
    </row>
    <row r="140" spans="1:8">
      <c r="A140" s="84">
        <v>41912</v>
      </c>
      <c r="B140" s="176"/>
      <c r="C140" s="410">
        <v>69200.037779000006</v>
      </c>
      <c r="D140" s="168">
        <v>65545.973155419997</v>
      </c>
      <c r="E140" s="168">
        <v>3654.06462358</v>
      </c>
      <c r="F140" s="168">
        <v>1128.8564109440001</v>
      </c>
      <c r="G140" s="443">
        <v>8884.2673037059449</v>
      </c>
      <c r="H140" s="194"/>
    </row>
    <row r="141" spans="1:8">
      <c r="A141" s="84">
        <v>42004</v>
      </c>
      <c r="B141" s="409"/>
      <c r="C141" s="410">
        <v>69828.315529127198</v>
      </c>
      <c r="D141" s="168">
        <v>66457.47544753729</v>
      </c>
      <c r="E141" s="168">
        <v>3370.8400815898999</v>
      </c>
      <c r="F141" s="168">
        <v>1187.3875518852001</v>
      </c>
      <c r="G141" s="443">
        <v>8937.2041668786624</v>
      </c>
      <c r="H141" s="194"/>
    </row>
    <row r="142" spans="1:8">
      <c r="A142" s="84">
        <v>42094</v>
      </c>
      <c r="B142" s="409"/>
      <c r="C142" s="410">
        <v>72420.6925204</v>
      </c>
      <c r="D142" s="168">
        <v>68810.938817357499</v>
      </c>
      <c r="E142" s="168">
        <v>3609.7537030425001</v>
      </c>
      <c r="F142" s="168">
        <v>2108.3771951440003</v>
      </c>
      <c r="G142" s="443">
        <v>9268.997971053408</v>
      </c>
      <c r="H142" s="194"/>
    </row>
    <row r="143" spans="1:8">
      <c r="A143" s="87">
        <v>42185</v>
      </c>
      <c r="B143" s="409"/>
      <c r="C143" s="410">
        <v>71708.739771148757</v>
      </c>
      <c r="D143" s="168">
        <v>68320.552907949997</v>
      </c>
      <c r="E143" s="168">
        <v>3388.1868631987554</v>
      </c>
      <c r="F143" s="168">
        <v>2091.741775</v>
      </c>
      <c r="G143" s="443">
        <v>9177.876381924214</v>
      </c>
      <c r="H143" s="194"/>
    </row>
    <row r="144" spans="1:8">
      <c r="A144" s="84">
        <v>42277</v>
      </c>
      <c r="B144" s="409"/>
      <c r="C144" s="410">
        <v>73695.637419918625</v>
      </c>
      <c r="D144" s="168">
        <v>70326.646455824535</v>
      </c>
      <c r="E144" s="168">
        <v>3368.9909640940814</v>
      </c>
      <c r="F144" s="168">
        <v>1993.2807895263998</v>
      </c>
      <c r="G144" s="443">
        <v>9432.175942370297</v>
      </c>
      <c r="H144" s="194"/>
    </row>
    <row r="145" spans="1:8">
      <c r="A145" s="84">
        <v>42369</v>
      </c>
      <c r="B145" s="176"/>
      <c r="C145" s="410">
        <v>73625.274774999998</v>
      </c>
      <c r="D145" s="168">
        <v>70665.417321000001</v>
      </c>
      <c r="E145" s="168">
        <v>2959.857454</v>
      </c>
      <c r="F145" s="168">
        <v>1982.834042</v>
      </c>
      <c r="G145" s="443">
        <v>9366.454107790214</v>
      </c>
      <c r="H145" s="194"/>
    </row>
    <row r="146" spans="1:8" ht="20.100000000000001" customHeight="1">
      <c r="A146" s="84"/>
      <c r="B146" s="177"/>
      <c r="C146" s="177"/>
      <c r="D146" s="177"/>
      <c r="E146" s="177"/>
      <c r="F146" s="177"/>
      <c r="G146" s="443"/>
    </row>
    <row r="147" spans="1:8" ht="24.95" customHeight="1">
      <c r="A147" s="171"/>
      <c r="C147" s="170" t="s">
        <v>124</v>
      </c>
      <c r="D147" s="168"/>
      <c r="E147" s="168"/>
      <c r="F147" s="168"/>
      <c r="G147" s="443"/>
    </row>
    <row r="148" spans="1:8" ht="20.100000000000001" customHeight="1">
      <c r="A148" s="171"/>
      <c r="B148" s="188"/>
      <c r="C148" s="170"/>
      <c r="D148" s="168"/>
      <c r="E148" s="168"/>
      <c r="F148" s="168"/>
      <c r="G148" s="443"/>
    </row>
    <row r="149" spans="1:8">
      <c r="A149" s="84">
        <v>40633</v>
      </c>
      <c r="B149" s="176"/>
      <c r="C149" s="175">
        <v>224062.20596562422</v>
      </c>
      <c r="D149" s="177">
        <v>178500.58267274499</v>
      </c>
      <c r="E149" s="177">
        <v>45561.623292879194</v>
      </c>
      <c r="F149" s="177">
        <v>9251.5970113464282</v>
      </c>
      <c r="G149" s="443">
        <v>12552.11074417969</v>
      </c>
      <c r="H149" s="194"/>
    </row>
    <row r="150" spans="1:8">
      <c r="A150" s="87">
        <v>40724</v>
      </c>
      <c r="B150" s="176"/>
      <c r="C150" s="175">
        <v>222559.62265</v>
      </c>
      <c r="D150" s="177">
        <v>180341.44713700001</v>
      </c>
      <c r="E150" s="177">
        <v>42218.175513000002</v>
      </c>
      <c r="F150" s="177">
        <v>9253.0543390000003</v>
      </c>
      <c r="G150" s="443">
        <v>12467.935047976087</v>
      </c>
      <c r="H150" s="194"/>
    </row>
    <row r="151" spans="1:8">
      <c r="A151" s="84">
        <v>40816</v>
      </c>
      <c r="B151" s="176"/>
      <c r="C151" s="175">
        <v>223156.20727585958</v>
      </c>
      <c r="D151" s="177">
        <v>179327.2343122804</v>
      </c>
      <c r="E151" s="177">
        <v>43828.972963579203</v>
      </c>
      <c r="F151" s="177">
        <v>9106.4036620398547</v>
      </c>
      <c r="G151" s="443">
        <v>12501.356107363556</v>
      </c>
      <c r="H151" s="194"/>
    </row>
    <row r="152" spans="1:8">
      <c r="A152" s="84">
        <v>40908</v>
      </c>
      <c r="B152" s="176"/>
      <c r="C152" s="175">
        <v>228965.28188298229</v>
      </c>
      <c r="D152" s="177">
        <v>180613.53573835309</v>
      </c>
      <c r="E152" s="177">
        <v>48351.746144629193</v>
      </c>
      <c r="F152" s="177">
        <v>9607.4152981380994</v>
      </c>
      <c r="G152" s="443">
        <v>12836.886599968777</v>
      </c>
      <c r="H152" s="194"/>
    </row>
    <row r="153" spans="1:8">
      <c r="A153" s="84">
        <v>40999</v>
      </c>
      <c r="B153" s="409"/>
      <c r="C153" s="410">
        <v>237496.50810632503</v>
      </c>
      <c r="D153" s="168">
        <v>179833.55283569579</v>
      </c>
      <c r="E153" s="168">
        <v>57662.955270629194</v>
      </c>
      <c r="F153" s="168">
        <v>9458.3996595138997</v>
      </c>
      <c r="G153" s="443">
        <v>13315.187863317953</v>
      </c>
      <c r="H153" s="194"/>
    </row>
    <row r="154" spans="1:8">
      <c r="A154" s="87">
        <v>41090</v>
      </c>
      <c r="B154" s="176"/>
      <c r="C154" s="175">
        <v>258182.69046866766</v>
      </c>
      <c r="D154" s="177">
        <v>185893.83767703848</v>
      </c>
      <c r="E154" s="177">
        <v>72288.852791629193</v>
      </c>
      <c r="F154" s="177">
        <v>9369.228755382499</v>
      </c>
      <c r="G154" s="443">
        <v>14474.953985883993</v>
      </c>
      <c r="H154" s="194"/>
    </row>
    <row r="155" spans="1:8">
      <c r="A155" s="84">
        <v>41182</v>
      </c>
      <c r="B155" s="176"/>
      <c r="C155" s="175">
        <v>264062.28184716043</v>
      </c>
      <c r="D155" s="177">
        <v>194223.43556753121</v>
      </c>
      <c r="E155" s="177">
        <v>69838.846279629201</v>
      </c>
      <c r="F155" s="177">
        <v>9264.7198689409997</v>
      </c>
      <c r="G155" s="443">
        <v>14804.591943041354</v>
      </c>
      <c r="H155" s="194"/>
    </row>
    <row r="156" spans="1:8">
      <c r="A156" s="84">
        <v>41274</v>
      </c>
      <c r="B156" s="176"/>
      <c r="C156" s="175">
        <v>258861.15301677308</v>
      </c>
      <c r="D156" s="177">
        <v>198260.6896111439</v>
      </c>
      <c r="E156" s="177">
        <v>60600.463405629198</v>
      </c>
      <c r="F156" s="177">
        <v>8898.8789803005002</v>
      </c>
      <c r="G156" s="443">
        <v>14512.020380690941</v>
      </c>
      <c r="H156" s="194"/>
    </row>
    <row r="157" spans="1:8">
      <c r="A157" s="84">
        <v>41364</v>
      </c>
      <c r="B157" s="176"/>
      <c r="C157" s="175">
        <v>253579.9416962658</v>
      </c>
      <c r="D157" s="177">
        <v>192572.53457263659</v>
      </c>
      <c r="E157" s="177">
        <v>61007.407123629193</v>
      </c>
      <c r="F157" s="177">
        <v>8445.2551188363996</v>
      </c>
      <c r="G157" s="443">
        <v>14215.950285102008</v>
      </c>
      <c r="H157" s="194"/>
    </row>
    <row r="158" spans="1:8">
      <c r="A158" s="87">
        <v>41455</v>
      </c>
      <c r="B158" s="409"/>
      <c r="C158" s="410">
        <v>246483.22482245849</v>
      </c>
      <c r="D158" s="168">
        <v>193722.34509882928</v>
      </c>
      <c r="E158" s="168">
        <v>52760.879723629194</v>
      </c>
      <c r="F158" s="168">
        <v>8385.9391992000001</v>
      </c>
      <c r="G158" s="443">
        <v>13818.10109564865</v>
      </c>
      <c r="H158" s="194"/>
    </row>
    <row r="159" spans="1:8">
      <c r="A159" s="84">
        <v>41547</v>
      </c>
      <c r="B159" s="409"/>
      <c r="C159" s="410">
        <v>241228.26371790119</v>
      </c>
      <c r="D159" s="168">
        <v>192068.14363748059</v>
      </c>
      <c r="E159" s="168">
        <v>49160.120080420602</v>
      </c>
      <c r="F159" s="168">
        <v>8224.5529459499994</v>
      </c>
      <c r="G159" s="443">
        <v>13523.502613951658</v>
      </c>
      <c r="H159" s="194"/>
    </row>
    <row r="160" spans="1:8">
      <c r="A160" s="84">
        <v>41639</v>
      </c>
      <c r="B160" s="409"/>
      <c r="C160" s="410">
        <v>241440.27804360329</v>
      </c>
      <c r="D160" s="168">
        <v>192879.49400043051</v>
      </c>
      <c r="E160" s="168">
        <v>48560.784043172796</v>
      </c>
      <c r="F160" s="168">
        <v>8219.6271801359999</v>
      </c>
      <c r="G160" s="443">
        <v>13760.42727283471</v>
      </c>
      <c r="H160" s="194"/>
    </row>
    <row r="161" spans="1:8">
      <c r="A161" s="84">
        <v>41729</v>
      </c>
      <c r="B161" s="409"/>
      <c r="C161" s="410">
        <v>238898.630068</v>
      </c>
      <c r="D161" s="168">
        <v>189776.13521510002</v>
      </c>
      <c r="E161" s="168">
        <v>49122.494852900003</v>
      </c>
      <c r="F161" s="168">
        <v>8245.0057708999993</v>
      </c>
      <c r="G161" s="443">
        <v>13615.570903363829</v>
      </c>
      <c r="H161" s="194"/>
    </row>
    <row r="162" spans="1:8">
      <c r="A162" s="87">
        <v>41820</v>
      </c>
      <c r="B162" s="176"/>
      <c r="C162" s="175">
        <v>238396.35823347999</v>
      </c>
      <c r="D162" s="177">
        <v>188642.16696577999</v>
      </c>
      <c r="E162" s="177">
        <v>49754.1912677</v>
      </c>
      <c r="F162" s="177">
        <v>8182.5239679999995</v>
      </c>
      <c r="G162" s="443">
        <v>13586.944879959159</v>
      </c>
      <c r="H162" s="194"/>
    </row>
    <row r="163" spans="1:8">
      <c r="A163" s="84">
        <v>41912</v>
      </c>
      <c r="B163" s="176"/>
      <c r="C163" s="175">
        <v>240347.565092</v>
      </c>
      <c r="D163" s="177">
        <v>187099.97407660002</v>
      </c>
      <c r="E163" s="177">
        <v>53247.591015400001</v>
      </c>
      <c r="F163" s="177">
        <v>8062.8670093000001</v>
      </c>
      <c r="G163" s="443">
        <v>13698.150186250567</v>
      </c>
      <c r="H163" s="194"/>
    </row>
    <row r="164" spans="1:8">
      <c r="A164" s="84">
        <v>42004</v>
      </c>
      <c r="B164" s="176"/>
      <c r="C164" s="410">
        <v>239533.17521087281</v>
      </c>
      <c r="D164" s="168">
        <v>183692.33191696272</v>
      </c>
      <c r="E164" s="168">
        <v>55840.843293910097</v>
      </c>
      <c r="F164" s="168">
        <v>7261.1966101999997</v>
      </c>
      <c r="G164" s="443">
        <v>13616.45431222968</v>
      </c>
      <c r="H164" s="194"/>
    </row>
    <row r="165" spans="1:8">
      <c r="A165" s="84">
        <v>42094</v>
      </c>
      <c r="B165" s="176"/>
      <c r="C165" s="410">
        <v>245344.30372500001</v>
      </c>
      <c r="D165" s="168">
        <v>176395.1017825375</v>
      </c>
      <c r="E165" s="168">
        <v>68949.201942462489</v>
      </c>
      <c r="F165" s="168">
        <v>7409.0969175666669</v>
      </c>
      <c r="G165" s="443">
        <v>13946.792545526379</v>
      </c>
      <c r="H165" s="194"/>
    </row>
    <row r="166" spans="1:8">
      <c r="A166" s="87">
        <v>42185</v>
      </c>
      <c r="B166" s="409"/>
      <c r="C166" s="410">
        <v>235828.9241731989</v>
      </c>
      <c r="D166" s="168">
        <v>173890.081064</v>
      </c>
      <c r="E166" s="168">
        <v>61938.843109198904</v>
      </c>
      <c r="F166" s="168">
        <v>7161.3400499166664</v>
      </c>
      <c r="G166" s="443">
        <v>13405.883208786023</v>
      </c>
      <c r="H166" s="194"/>
    </row>
    <row r="167" spans="1:8">
      <c r="A167" s="84">
        <v>42277</v>
      </c>
      <c r="B167" s="176"/>
      <c r="C167" s="410">
        <v>242298.91280778736</v>
      </c>
      <c r="D167" s="168">
        <v>177870.83477441248</v>
      </c>
      <c r="E167" s="168">
        <v>64428.078033374877</v>
      </c>
      <c r="F167" s="168">
        <v>7075.3028705393326</v>
      </c>
      <c r="G167" s="443">
        <v>13773.674870905317</v>
      </c>
      <c r="H167" s="194"/>
    </row>
    <row r="168" spans="1:8">
      <c r="A168" s="84">
        <v>42369</v>
      </c>
      <c r="B168" s="176"/>
      <c r="C168" s="410">
        <v>240459.39512199999</v>
      </c>
      <c r="D168" s="168">
        <v>182118.31406999999</v>
      </c>
      <c r="E168" s="168">
        <v>58341.081052000001</v>
      </c>
      <c r="F168" s="168">
        <v>7078.906089916667</v>
      </c>
      <c r="G168" s="443">
        <v>13598.237909252372</v>
      </c>
      <c r="H168" s="194"/>
    </row>
    <row r="169" spans="1:8" ht="9.9499999999999993" customHeight="1">
      <c r="A169" s="84"/>
      <c r="B169" s="177"/>
      <c r="C169" s="177"/>
      <c r="D169" s="177"/>
      <c r="E169" s="177"/>
      <c r="F169" s="177"/>
      <c r="G169" s="443"/>
    </row>
    <row r="170" spans="1:8" ht="24.75" customHeight="1">
      <c r="A170" s="171"/>
      <c r="C170" s="170" t="s">
        <v>125</v>
      </c>
      <c r="D170" s="168"/>
      <c r="E170" s="168"/>
      <c r="F170" s="168"/>
      <c r="G170" s="443"/>
    </row>
    <row r="171" spans="1:8" ht="20.100000000000001" customHeight="1">
      <c r="A171" s="171"/>
      <c r="B171" s="170"/>
      <c r="C171" s="170"/>
      <c r="D171" s="168"/>
      <c r="E171" s="168"/>
      <c r="F171" s="168"/>
      <c r="G171" s="443"/>
    </row>
    <row r="172" spans="1:8">
      <c r="A172" s="84">
        <v>40633</v>
      </c>
      <c r="B172" s="409"/>
      <c r="C172" s="410">
        <v>41865.575436424457</v>
      </c>
      <c r="D172" s="168">
        <v>34589.416115524451</v>
      </c>
      <c r="E172" s="168">
        <v>7276.1593209000002</v>
      </c>
      <c r="F172" s="168">
        <v>3304.6902724861234</v>
      </c>
      <c r="G172" s="443">
        <v>10448.122704526573</v>
      </c>
      <c r="H172" s="194"/>
    </row>
    <row r="173" spans="1:8">
      <c r="A173" s="87">
        <v>40724</v>
      </c>
      <c r="B173" s="409"/>
      <c r="C173" s="410">
        <v>41714.397074</v>
      </c>
      <c r="D173" s="168">
        <v>35736.187660000003</v>
      </c>
      <c r="E173" s="168">
        <v>5978.2094139999999</v>
      </c>
      <c r="F173" s="168">
        <v>3266.836155</v>
      </c>
      <c r="G173" s="443">
        <v>10410.394091831908</v>
      </c>
      <c r="H173" s="194"/>
    </row>
    <row r="174" spans="1:8">
      <c r="A174" s="84">
        <v>40816</v>
      </c>
      <c r="B174" s="409"/>
      <c r="C174" s="410">
        <v>42366.657319386402</v>
      </c>
      <c r="D174" s="168">
        <v>36239.850238386403</v>
      </c>
      <c r="E174" s="168">
        <v>6126.8070809999999</v>
      </c>
      <c r="F174" s="168">
        <v>3248.5237018682237</v>
      </c>
      <c r="G174" s="443">
        <v>10573.174490955542</v>
      </c>
      <c r="H174" s="194"/>
    </row>
    <row r="175" spans="1:8">
      <c r="A175" s="84">
        <v>40908</v>
      </c>
      <c r="B175" s="409"/>
      <c r="C175" s="410">
        <v>42974.20149946172</v>
      </c>
      <c r="D175" s="168">
        <v>36281.090715461723</v>
      </c>
      <c r="E175" s="168">
        <v>6693.1107840000004</v>
      </c>
      <c r="F175" s="168">
        <v>3234.4086776131107</v>
      </c>
      <c r="G175" s="443">
        <v>10745.449633088079</v>
      </c>
      <c r="H175" s="194"/>
    </row>
    <row r="176" spans="1:8">
      <c r="A176" s="84">
        <v>40999</v>
      </c>
      <c r="B176" s="409"/>
      <c r="C176" s="410">
        <v>44097.275258742724</v>
      </c>
      <c r="D176" s="168">
        <v>36758.795293615796</v>
      </c>
      <c r="E176" s="168">
        <v>7338.4799651269223</v>
      </c>
      <c r="F176" s="168">
        <v>5201.2240961326615</v>
      </c>
      <c r="G176" s="443">
        <v>11026.267707502982</v>
      </c>
      <c r="H176" s="194"/>
    </row>
    <row r="177" spans="1:8">
      <c r="A177" s="87">
        <v>41090</v>
      </c>
      <c r="B177" s="409"/>
      <c r="C177" s="410">
        <v>43180.9659811616</v>
      </c>
      <c r="D177" s="168">
        <v>36289.531806161598</v>
      </c>
      <c r="E177" s="168">
        <v>6891.4341750000003</v>
      </c>
      <c r="F177" s="168">
        <v>5135.6353818007101</v>
      </c>
      <c r="G177" s="443">
        <v>10797.149891533729</v>
      </c>
      <c r="H177" s="194"/>
    </row>
    <row r="178" spans="1:8">
      <c r="A178" s="84">
        <v>41182</v>
      </c>
      <c r="B178" s="409"/>
      <c r="C178" s="410">
        <v>43599.884858288046</v>
      </c>
      <c r="D178" s="168">
        <v>35570.103401288048</v>
      </c>
      <c r="E178" s="168">
        <v>8029.781457</v>
      </c>
      <c r="F178" s="168">
        <v>5032.9670454099796</v>
      </c>
      <c r="G178" s="443">
        <v>10901.898125065616</v>
      </c>
      <c r="H178" s="194"/>
    </row>
    <row r="179" spans="1:8">
      <c r="A179" s="84">
        <v>41274</v>
      </c>
      <c r="B179" s="409"/>
      <c r="C179" s="410">
        <v>44606.855113391815</v>
      </c>
      <c r="D179" s="168">
        <v>37880.789717844018</v>
      </c>
      <c r="E179" s="168">
        <v>6726.0653955477983</v>
      </c>
      <c r="F179" s="168">
        <v>5228.9292433332112</v>
      </c>
      <c r="G179" s="443">
        <v>11157.69151157528</v>
      </c>
      <c r="H179" s="194"/>
    </row>
    <row r="180" spans="1:8">
      <c r="A180" s="84">
        <v>41364</v>
      </c>
      <c r="B180" s="409"/>
      <c r="C180" s="410">
        <v>44632.046339086344</v>
      </c>
      <c r="D180" s="168">
        <v>36181.521895251753</v>
      </c>
      <c r="E180" s="168">
        <v>8450.5244438345853</v>
      </c>
      <c r="F180" s="168">
        <v>5060.7471230000001</v>
      </c>
      <c r="G180" s="443">
        <v>11163.992693857321</v>
      </c>
      <c r="H180" s="194"/>
    </row>
    <row r="181" spans="1:8">
      <c r="A181" s="87">
        <v>41455</v>
      </c>
      <c r="B181" s="409"/>
      <c r="C181" s="410">
        <v>44215.188098517137</v>
      </c>
      <c r="D181" s="168">
        <v>36586.431140449466</v>
      </c>
      <c r="E181" s="168">
        <v>7628.7569580676691</v>
      </c>
      <c r="F181" s="168">
        <v>5013.4084990000001</v>
      </c>
      <c r="G181" s="443">
        <v>11059.722270835884</v>
      </c>
      <c r="H181" s="194"/>
    </row>
    <row r="182" spans="1:8">
      <c r="A182" s="84">
        <v>41547</v>
      </c>
      <c r="B182" s="409"/>
      <c r="C182" s="410">
        <v>44204.360820376358</v>
      </c>
      <c r="D182" s="168">
        <v>37838.439837214166</v>
      </c>
      <c r="E182" s="168">
        <v>6365.9209831621911</v>
      </c>
      <c r="F182" s="168">
        <v>4968.147942399999</v>
      </c>
      <c r="G182" s="443">
        <v>11057.014000344774</v>
      </c>
      <c r="H182" s="194"/>
    </row>
    <row r="183" spans="1:8">
      <c r="A183" s="84">
        <v>41639</v>
      </c>
      <c r="B183" s="409"/>
      <c r="C183" s="410">
        <v>44791.788308066039</v>
      </c>
      <c r="D183" s="168">
        <v>38513.40012205112</v>
      </c>
      <c r="E183" s="168">
        <v>6278.3881860149249</v>
      </c>
      <c r="F183" s="168">
        <v>8188.0755546700002</v>
      </c>
      <c r="G183" s="443">
        <v>11229.986227724206</v>
      </c>
      <c r="H183" s="194"/>
    </row>
    <row r="184" spans="1:8">
      <c r="A184" s="84">
        <v>41729</v>
      </c>
      <c r="B184" s="409"/>
      <c r="C184" s="410">
        <v>44993.198123900002</v>
      </c>
      <c r="D184" s="168">
        <v>38374.920967252998</v>
      </c>
      <c r="E184" s="168">
        <v>6618.2771566470001</v>
      </c>
      <c r="F184" s="168">
        <v>8250.39205554</v>
      </c>
      <c r="G184" s="443">
        <v>11280.482748255774</v>
      </c>
      <c r="H184" s="194"/>
    </row>
    <row r="185" spans="1:8">
      <c r="A185" s="87">
        <v>41820</v>
      </c>
      <c r="B185" s="409"/>
      <c r="C185" s="410">
        <v>44545.893045500001</v>
      </c>
      <c r="D185" s="168">
        <v>37271.701830255995</v>
      </c>
      <c r="E185" s="168">
        <v>7274.1912152440009</v>
      </c>
      <c r="F185" s="168">
        <v>8438.6139579999999</v>
      </c>
      <c r="G185" s="443">
        <v>11168.3365254822</v>
      </c>
      <c r="H185" s="194"/>
    </row>
    <row r="186" spans="1:8">
      <c r="A186" s="84">
        <v>41912</v>
      </c>
      <c r="B186" s="409"/>
      <c r="C186" s="410">
        <v>44840.8053535</v>
      </c>
      <c r="D186" s="168">
        <v>37891.942293255997</v>
      </c>
      <c r="E186" s="168">
        <v>6948.8630602440007</v>
      </c>
      <c r="F186" s="168">
        <v>8442.2731559999993</v>
      </c>
      <c r="G186" s="443">
        <v>11242.275550520635</v>
      </c>
      <c r="H186" s="194"/>
    </row>
    <row r="187" spans="1:8">
      <c r="A187" s="84">
        <v>42004</v>
      </c>
      <c r="B187" s="409"/>
      <c r="C187" s="410">
        <v>45342.399298999997</v>
      </c>
      <c r="D187" s="168">
        <v>38802.750344</v>
      </c>
      <c r="E187" s="168">
        <v>6539.6489549999997</v>
      </c>
      <c r="F187" s="168">
        <v>8753.6869590000006</v>
      </c>
      <c r="G187" s="443">
        <v>11333.548452480101</v>
      </c>
      <c r="H187" s="194"/>
    </row>
    <row r="188" spans="1:8">
      <c r="A188" s="84">
        <v>42094</v>
      </c>
      <c r="B188" s="409"/>
      <c r="C188" s="410">
        <v>45777.364749599998</v>
      </c>
      <c r="D188" s="168">
        <v>38223.526508055496</v>
      </c>
      <c r="E188" s="168">
        <v>7553.8382415445003</v>
      </c>
      <c r="F188" s="168">
        <v>9256.5217670000002</v>
      </c>
      <c r="G188" s="443">
        <v>11442.270136505293</v>
      </c>
      <c r="H188" s="194"/>
    </row>
    <row r="189" spans="1:8">
      <c r="A189" s="87">
        <v>42185</v>
      </c>
      <c r="B189" s="409"/>
      <c r="C189" s="410">
        <v>45077.984418233602</v>
      </c>
      <c r="D189" s="168">
        <v>38227.732214750002</v>
      </c>
      <c r="E189" s="168">
        <v>6850.2522034836065</v>
      </c>
      <c r="F189" s="168">
        <v>9376.7310620000007</v>
      </c>
      <c r="G189" s="443">
        <v>11267.456694896626</v>
      </c>
      <c r="H189" s="194"/>
    </row>
    <row r="190" spans="1:8">
      <c r="A190" s="84">
        <v>42277</v>
      </c>
      <c r="B190" s="409"/>
      <c r="C190" s="410">
        <v>44986.170723006311</v>
      </c>
      <c r="D190" s="168">
        <v>37450.084462000836</v>
      </c>
      <c r="E190" s="168">
        <v>7536.0862610054728</v>
      </c>
      <c r="F190" s="168">
        <v>9542.5420797199986</v>
      </c>
      <c r="G190" s="443">
        <v>11244.50742490767</v>
      </c>
      <c r="H190" s="194"/>
    </row>
    <row r="191" spans="1:8">
      <c r="A191" s="84">
        <v>42369</v>
      </c>
      <c r="B191" s="176"/>
      <c r="C191" s="410">
        <v>45801.226459999998</v>
      </c>
      <c r="D191" s="168">
        <v>38534.288202000003</v>
      </c>
      <c r="E191" s="168">
        <v>7266.9382580000001</v>
      </c>
      <c r="F191" s="168">
        <v>9820.7662209999999</v>
      </c>
      <c r="G191" s="443">
        <v>11389.908776236809</v>
      </c>
      <c r="H191" s="194"/>
    </row>
    <row r="192" spans="1:8" ht="20.100000000000001" customHeight="1">
      <c r="A192" s="84"/>
      <c r="B192" s="177"/>
      <c r="C192" s="177"/>
      <c r="D192" s="177"/>
      <c r="E192" s="177"/>
      <c r="F192" s="177"/>
      <c r="G192" s="443"/>
    </row>
    <row r="193" spans="1:8" ht="24.95" customHeight="1">
      <c r="A193" s="171"/>
      <c r="C193" s="170" t="s">
        <v>126</v>
      </c>
      <c r="D193" s="168"/>
      <c r="E193" s="168"/>
      <c r="F193" s="168"/>
      <c r="G193" s="443"/>
    </row>
    <row r="194" spans="1:8" ht="20.100000000000001" customHeight="1">
      <c r="A194" s="171"/>
      <c r="B194" s="170"/>
      <c r="C194" s="170"/>
      <c r="D194" s="168"/>
      <c r="E194" s="168"/>
      <c r="F194" s="168"/>
      <c r="G194" s="443"/>
    </row>
    <row r="195" spans="1:8">
      <c r="A195" s="84">
        <v>40633</v>
      </c>
      <c r="B195" s="409"/>
      <c r="C195" s="410">
        <v>15262.133526369998</v>
      </c>
      <c r="D195" s="168">
        <v>13215.60063237</v>
      </c>
      <c r="E195" s="168">
        <v>2046.5328939999999</v>
      </c>
      <c r="F195" s="168">
        <v>66.778546847714296</v>
      </c>
      <c r="G195" s="443">
        <v>14965.590353515097</v>
      </c>
      <c r="H195" s="194"/>
    </row>
    <row r="196" spans="1:8">
      <c r="A196" s="87">
        <v>40724</v>
      </c>
      <c r="B196" s="409"/>
      <c r="C196" s="410">
        <v>15581.144011</v>
      </c>
      <c r="D196" s="168">
        <v>13624.226411</v>
      </c>
      <c r="E196" s="168">
        <v>1956.9176</v>
      </c>
      <c r="F196" s="168">
        <v>70.558728000000002</v>
      </c>
      <c r="G196" s="443">
        <v>15278.402466133564</v>
      </c>
      <c r="H196" s="194"/>
    </row>
    <row r="197" spans="1:8">
      <c r="A197" s="84">
        <v>40816</v>
      </c>
      <c r="B197" s="409"/>
      <c r="C197" s="410">
        <v>15175.59025381</v>
      </c>
      <c r="D197" s="168">
        <v>13236.27786181</v>
      </c>
      <c r="E197" s="168">
        <v>1939.312392</v>
      </c>
      <c r="F197" s="168">
        <v>65.327796248971424</v>
      </c>
      <c r="G197" s="443">
        <v>14880.728616278442</v>
      </c>
      <c r="H197" s="194"/>
    </row>
    <row r="198" spans="1:8">
      <c r="A198" s="84">
        <v>40908</v>
      </c>
      <c r="B198" s="409"/>
      <c r="C198" s="410">
        <v>15702.923586000001</v>
      </c>
      <c r="D198" s="168">
        <v>13491.202927</v>
      </c>
      <c r="E198" s="168">
        <v>2211.7206590000001</v>
      </c>
      <c r="F198" s="168">
        <v>63.503686000000002</v>
      </c>
      <c r="G198" s="443">
        <v>15475.190679953801</v>
      </c>
      <c r="H198" s="194"/>
    </row>
    <row r="199" spans="1:8">
      <c r="A199" s="84">
        <v>40999</v>
      </c>
      <c r="B199" s="409"/>
      <c r="C199" s="410">
        <v>16015.12862</v>
      </c>
      <c r="D199" s="168">
        <v>13907.060577</v>
      </c>
      <c r="E199" s="168">
        <v>2108.0680430000002</v>
      </c>
      <c r="F199" s="168">
        <v>65.146598000000012</v>
      </c>
      <c r="G199" s="443">
        <v>15782.867935461745</v>
      </c>
      <c r="H199" s="194"/>
    </row>
    <row r="200" spans="1:8">
      <c r="A200" s="87">
        <v>41090</v>
      </c>
      <c r="B200" s="409"/>
      <c r="C200" s="410">
        <v>16387.495298999998</v>
      </c>
      <c r="D200" s="168">
        <v>14308.253228</v>
      </c>
      <c r="E200" s="168">
        <v>2079.2420710000001</v>
      </c>
      <c r="F200" s="168">
        <v>57.771010000000004</v>
      </c>
      <c r="G200" s="443">
        <v>16149.834336898206</v>
      </c>
      <c r="H200" s="194"/>
    </row>
    <row r="201" spans="1:8">
      <c r="A201" s="84">
        <v>41182</v>
      </c>
      <c r="B201" s="409"/>
      <c r="C201" s="410">
        <v>16247.666413000001</v>
      </c>
      <c r="D201" s="168">
        <v>14104.460985</v>
      </c>
      <c r="E201" s="168">
        <v>2143.2054280000002</v>
      </c>
      <c r="F201" s="168">
        <v>65.359263999999996</v>
      </c>
      <c r="G201" s="443">
        <v>16012.03333050824</v>
      </c>
      <c r="H201" s="194"/>
    </row>
    <row r="202" spans="1:8">
      <c r="A202" s="84">
        <v>41274</v>
      </c>
      <c r="B202" s="409"/>
      <c r="C202" s="410">
        <v>16535.796145</v>
      </c>
      <c r="D202" s="168">
        <v>14509.874637000001</v>
      </c>
      <c r="E202" s="168">
        <v>2025.9215079999999</v>
      </c>
      <c r="F202" s="168">
        <v>59.535964</v>
      </c>
      <c r="G202" s="443">
        <v>16355.541719707107</v>
      </c>
      <c r="H202" s="194"/>
    </row>
    <row r="203" spans="1:8">
      <c r="A203" s="84">
        <v>41364</v>
      </c>
      <c r="B203" s="409"/>
      <c r="C203" s="410">
        <v>16824.286090000001</v>
      </c>
      <c r="D203" s="168">
        <v>14824.075518</v>
      </c>
      <c r="E203" s="168">
        <v>2000.210572</v>
      </c>
      <c r="F203" s="168">
        <v>58.435606999999997</v>
      </c>
      <c r="G203" s="443">
        <v>16640.886875742446</v>
      </c>
      <c r="H203" s="194"/>
    </row>
    <row r="204" spans="1:8">
      <c r="A204" s="87">
        <v>41455</v>
      </c>
      <c r="B204" s="409"/>
      <c r="C204" s="410">
        <v>16953.400528999999</v>
      </c>
      <c r="D204" s="168">
        <v>14857.252501000001</v>
      </c>
      <c r="E204" s="168">
        <v>2096.1480280000001</v>
      </c>
      <c r="F204" s="168">
        <v>54.610867999999996</v>
      </c>
      <c r="G204" s="443">
        <v>16768.593856111791</v>
      </c>
      <c r="H204" s="194"/>
    </row>
    <row r="205" spans="1:8">
      <c r="A205" s="84">
        <v>41547</v>
      </c>
      <c r="B205" s="409"/>
      <c r="C205" s="410">
        <v>16865.189737000001</v>
      </c>
      <c r="D205" s="168">
        <v>14870.993949</v>
      </c>
      <c r="E205" s="168">
        <v>1994.195788</v>
      </c>
      <c r="F205" s="168">
        <v>57.592480999999999</v>
      </c>
      <c r="G205" s="443">
        <v>16681.344637747388</v>
      </c>
      <c r="H205" s="194"/>
    </row>
    <row r="206" spans="1:8">
      <c r="A206" s="84">
        <v>41639</v>
      </c>
      <c r="B206" s="409"/>
      <c r="C206" s="410">
        <v>17110.853365999999</v>
      </c>
      <c r="D206" s="168">
        <v>15133.332474999999</v>
      </c>
      <c r="E206" s="168">
        <v>1977.5208909999999</v>
      </c>
      <c r="F206" s="168">
        <v>54.61329611</v>
      </c>
      <c r="G206" s="443">
        <v>17252.357199752369</v>
      </c>
      <c r="H206" s="194"/>
    </row>
    <row r="207" spans="1:8">
      <c r="A207" s="84">
        <v>41729</v>
      </c>
      <c r="B207" s="409"/>
      <c r="C207" s="410">
        <v>17725.939499330001</v>
      </c>
      <c r="D207" s="172">
        <v>15684.893118329999</v>
      </c>
      <c r="E207" s="168">
        <v>2041.0463810000001</v>
      </c>
      <c r="F207" s="168">
        <v>99.987931000000003</v>
      </c>
      <c r="G207" s="443">
        <v>17872.52999031053</v>
      </c>
      <c r="H207" s="194"/>
    </row>
    <row r="208" spans="1:8">
      <c r="A208" s="87">
        <v>41820</v>
      </c>
      <c r="B208" s="409"/>
      <c r="C208" s="410">
        <v>17963.880029669999</v>
      </c>
      <c r="D208" s="168">
        <v>15751.733836670001</v>
      </c>
      <c r="E208" s="168">
        <v>2212.146193</v>
      </c>
      <c r="F208" s="168">
        <v>85.188881666699999</v>
      </c>
      <c r="G208" s="443">
        <v>18112.438248181585</v>
      </c>
      <c r="H208" s="194"/>
    </row>
    <row r="209" spans="1:8">
      <c r="A209" s="84">
        <v>41912</v>
      </c>
      <c r="B209" s="409"/>
      <c r="C209" s="410">
        <v>17953.325698000001</v>
      </c>
      <c r="D209" s="168">
        <v>15863.950951000001</v>
      </c>
      <c r="E209" s="168">
        <v>2089.3747469999998</v>
      </c>
      <c r="F209" s="168">
        <v>84.465651000000008</v>
      </c>
      <c r="G209" s="443">
        <v>18101.796633992006</v>
      </c>
      <c r="H209" s="194"/>
    </row>
    <row r="210" spans="1:8">
      <c r="A210" s="84">
        <v>42004</v>
      </c>
      <c r="B210" s="409"/>
      <c r="C210" s="410">
        <v>17890.540350669999</v>
      </c>
      <c r="D210" s="168">
        <v>15817.70278367</v>
      </c>
      <c r="E210" s="168">
        <v>2072.837567</v>
      </c>
      <c r="F210" s="168">
        <v>85.671391</v>
      </c>
      <c r="G210" s="443">
        <v>18081.35286748052</v>
      </c>
      <c r="H210" s="194"/>
    </row>
    <row r="211" spans="1:8">
      <c r="A211" s="84">
        <v>42094</v>
      </c>
      <c r="B211" s="409"/>
      <c r="C211" s="410">
        <v>18051.094624729998</v>
      </c>
      <c r="D211" s="168">
        <v>15708.652197666999</v>
      </c>
      <c r="E211" s="168">
        <v>2342.4424270630002</v>
      </c>
      <c r="F211" s="168">
        <v>46.493423</v>
      </c>
      <c r="G211" s="443">
        <v>18243.619541754131</v>
      </c>
      <c r="H211" s="194"/>
    </row>
    <row r="212" spans="1:8">
      <c r="A212" s="87">
        <v>42185</v>
      </c>
      <c r="B212" s="409"/>
      <c r="C212" s="410">
        <v>18140.851152666699</v>
      </c>
      <c r="D212" s="168">
        <v>15946.423844000001</v>
      </c>
      <c r="E212" s="168">
        <v>2194.4273086666994</v>
      </c>
      <c r="F212" s="168">
        <v>56.369039000000001</v>
      </c>
      <c r="G212" s="443">
        <v>18334.333372749323</v>
      </c>
      <c r="H212" s="194"/>
    </row>
    <row r="213" spans="1:8">
      <c r="A213" s="84">
        <v>42277</v>
      </c>
      <c r="B213" s="409"/>
      <c r="C213" s="410">
        <v>17937.453577729164</v>
      </c>
      <c r="D213" s="168">
        <v>15812.449178666666</v>
      </c>
      <c r="E213" s="168">
        <v>2125.0043990624999</v>
      </c>
      <c r="F213" s="168">
        <v>58.259538666666664</v>
      </c>
      <c r="G213" s="443">
        <v>18128.766450076822</v>
      </c>
      <c r="H213" s="194"/>
    </row>
    <row r="214" spans="1:8">
      <c r="A214" s="84">
        <v>42369</v>
      </c>
      <c r="B214" s="409"/>
      <c r="C214" s="410">
        <v>18259.610635000001</v>
      </c>
      <c r="D214" s="168">
        <v>16025.418803</v>
      </c>
      <c r="E214" s="168">
        <v>2234.191832</v>
      </c>
      <c r="F214" s="168">
        <v>58.406655999999998</v>
      </c>
      <c r="G214" s="443">
        <v>18457.791947136404</v>
      </c>
      <c r="H214" s="194"/>
    </row>
    <row r="215" spans="1:8" ht="20.100000000000001" customHeight="1">
      <c r="A215" s="84"/>
      <c r="B215" s="168"/>
      <c r="C215" s="168"/>
      <c r="D215" s="168"/>
      <c r="E215" s="168"/>
      <c r="F215" s="168"/>
      <c r="G215" s="443"/>
    </row>
    <row r="216" spans="1:8" s="181" customFormat="1" ht="24.95" customHeight="1">
      <c r="A216" s="178"/>
      <c r="C216" s="179" t="s">
        <v>127</v>
      </c>
      <c r="D216" s="180"/>
      <c r="E216" s="180"/>
      <c r="F216" s="180"/>
      <c r="G216" s="443"/>
    </row>
    <row r="217" spans="1:8" s="181" customFormat="1" ht="20.100000000000001" customHeight="1">
      <c r="A217" s="178"/>
      <c r="B217" s="179"/>
      <c r="C217" s="179"/>
      <c r="D217" s="180"/>
      <c r="E217" s="180"/>
      <c r="F217" s="180"/>
      <c r="G217" s="443"/>
    </row>
    <row r="218" spans="1:8">
      <c r="A218" s="84">
        <v>40633</v>
      </c>
      <c r="B218" s="409"/>
      <c r="C218" s="410">
        <v>9765.4987957499998</v>
      </c>
      <c r="D218" s="168">
        <v>9699.8200059999999</v>
      </c>
      <c r="E218" s="168">
        <v>65.678789749999993</v>
      </c>
      <c r="F218" s="168">
        <v>2575.2831417558855</v>
      </c>
      <c r="G218" s="443">
        <v>2351.0751907788631</v>
      </c>
      <c r="H218" s="194"/>
    </row>
    <row r="219" spans="1:8">
      <c r="A219" s="87">
        <v>40724</v>
      </c>
      <c r="B219" s="409"/>
      <c r="C219" s="410">
        <v>9672.3454849999998</v>
      </c>
      <c r="D219" s="168">
        <v>9591.8817500000005</v>
      </c>
      <c r="E219" s="168">
        <v>80.463735</v>
      </c>
      <c r="F219" s="168">
        <v>3060.2898330000003</v>
      </c>
      <c r="G219" s="443">
        <v>2328.6482321130597</v>
      </c>
      <c r="H219" s="194"/>
    </row>
    <row r="220" spans="1:8">
      <c r="A220" s="84">
        <v>40816</v>
      </c>
      <c r="B220" s="409"/>
      <c r="C220" s="410">
        <v>9425.9560621500004</v>
      </c>
      <c r="D220" s="168">
        <v>9342.1064380000007</v>
      </c>
      <c r="E220" s="168">
        <v>83.849624150000011</v>
      </c>
      <c r="F220" s="168">
        <v>3337.2449196992852</v>
      </c>
      <c r="G220" s="443">
        <v>2269.3291874386532</v>
      </c>
      <c r="H220" s="194"/>
    </row>
    <row r="221" spans="1:8">
      <c r="A221" s="84">
        <v>40908</v>
      </c>
      <c r="B221" s="409"/>
      <c r="C221" s="410">
        <v>9194.7993069999993</v>
      </c>
      <c r="D221" s="168">
        <v>9131.0968639999992</v>
      </c>
      <c r="E221" s="168">
        <v>63.702443000000002</v>
      </c>
      <c r="F221" s="168">
        <v>3706.3077252500002</v>
      </c>
      <c r="G221" s="443">
        <v>2221.6899436555532</v>
      </c>
      <c r="H221" s="194"/>
    </row>
    <row r="222" spans="1:8">
      <c r="A222" s="84">
        <v>40999</v>
      </c>
      <c r="B222" s="409"/>
      <c r="C222" s="410">
        <v>9599.7343455723894</v>
      </c>
      <c r="D222" s="168">
        <v>9490.1997565445745</v>
      </c>
      <c r="E222" s="168">
        <v>109.5345890278148</v>
      </c>
      <c r="F222" s="168">
        <v>4025.2215427055553</v>
      </c>
      <c r="G222" s="443">
        <v>2319.5322209029923</v>
      </c>
      <c r="H222" s="194"/>
    </row>
    <row r="223" spans="1:8">
      <c r="A223" s="87">
        <v>41090</v>
      </c>
      <c r="B223" s="409"/>
      <c r="C223" s="410">
        <v>9489.8942174699987</v>
      </c>
      <c r="D223" s="168">
        <v>9417.8444804699993</v>
      </c>
      <c r="E223" s="168">
        <v>72.049736999999993</v>
      </c>
      <c r="F223" s="168">
        <v>3935.2136488444444</v>
      </c>
      <c r="G223" s="443">
        <v>2292.9921410309785</v>
      </c>
      <c r="H223" s="194"/>
    </row>
    <row r="224" spans="1:8">
      <c r="A224" s="84">
        <v>41182</v>
      </c>
      <c r="B224" s="409"/>
      <c r="C224" s="410">
        <v>9261.3841354700016</v>
      </c>
      <c r="D224" s="168">
        <v>9171.1833974700021</v>
      </c>
      <c r="E224" s="168">
        <v>90.200738000000001</v>
      </c>
      <c r="F224" s="168">
        <v>3923.6441139833337</v>
      </c>
      <c r="G224" s="443">
        <v>2237.7784779315775</v>
      </c>
      <c r="H224" s="194"/>
    </row>
    <row r="225" spans="1:8">
      <c r="A225" s="84">
        <v>41274</v>
      </c>
      <c r="B225" s="409"/>
      <c r="C225" s="410">
        <v>8922.8106973289996</v>
      </c>
      <c r="D225" s="168">
        <v>8810.0767364700005</v>
      </c>
      <c r="E225" s="168">
        <v>112.73396085899999</v>
      </c>
      <c r="F225" s="168">
        <v>4038.1878821833334</v>
      </c>
      <c r="G225" s="443">
        <v>2161.285951810512</v>
      </c>
      <c r="H225" s="194"/>
    </row>
    <row r="226" spans="1:8">
      <c r="A226" s="84">
        <v>41364</v>
      </c>
      <c r="B226" s="409"/>
      <c r="C226" s="410">
        <v>8450.3940765122788</v>
      </c>
      <c r="D226" s="168">
        <v>8286.9040473502828</v>
      </c>
      <c r="E226" s="168">
        <v>163.49002916199672</v>
      </c>
      <c r="F226" s="168">
        <v>4607.4049485313926</v>
      </c>
      <c r="G226" s="443">
        <v>2046.8570525984494</v>
      </c>
      <c r="H226" s="194"/>
    </row>
    <row r="227" spans="1:8">
      <c r="A227" s="87">
        <v>41455</v>
      </c>
      <c r="B227" s="409"/>
      <c r="C227" s="410">
        <v>8157.8953738932551</v>
      </c>
      <c r="D227" s="168">
        <v>8022.7233619523013</v>
      </c>
      <c r="E227" s="168">
        <v>135.17201194095398</v>
      </c>
      <c r="F227" s="168">
        <v>4351.9886920480585</v>
      </c>
      <c r="G227" s="443">
        <v>1976.0079268759307</v>
      </c>
      <c r="H227" s="194"/>
    </row>
    <row r="228" spans="1:8">
      <c r="A228" s="84">
        <v>41547</v>
      </c>
      <c r="B228" s="409"/>
      <c r="C228" s="410">
        <v>8041.6312633034249</v>
      </c>
      <c r="D228" s="168">
        <v>7892.1509371506618</v>
      </c>
      <c r="E228" s="168">
        <v>149.48032615276318</v>
      </c>
      <c r="F228" s="168">
        <v>4379.8650058092426</v>
      </c>
      <c r="G228" s="443">
        <v>1947.8463982454107</v>
      </c>
      <c r="H228" s="194"/>
    </row>
    <row r="229" spans="1:8">
      <c r="A229" s="84">
        <v>41639</v>
      </c>
      <c r="B229" s="409"/>
      <c r="C229" s="410">
        <v>7917.6469502239961</v>
      </c>
      <c r="D229" s="168">
        <v>7770.5114109653287</v>
      </c>
      <c r="E229" s="168">
        <v>147.13553925866779</v>
      </c>
      <c r="F229" s="168">
        <v>4540.9852173632389</v>
      </c>
      <c r="G229" s="443">
        <v>1959.0072082269096</v>
      </c>
      <c r="H229" s="194"/>
    </row>
    <row r="230" spans="1:8">
      <c r="A230" s="84">
        <v>41729</v>
      </c>
      <c r="B230" s="409"/>
      <c r="C230" s="410">
        <v>7645.1136394999994</v>
      </c>
      <c r="D230" s="168">
        <v>7514.3711736399991</v>
      </c>
      <c r="E230" s="168">
        <v>130.74246586000001</v>
      </c>
      <c r="F230" s="168">
        <v>4334.1338042222224</v>
      </c>
      <c r="G230" s="443">
        <v>1891.5762248114202</v>
      </c>
      <c r="H230" s="194"/>
    </row>
    <row r="231" spans="1:8">
      <c r="A231" s="87">
        <v>41820</v>
      </c>
      <c r="B231" s="409"/>
      <c r="C231" s="410">
        <v>7293.3884889999999</v>
      </c>
      <c r="D231" s="168">
        <v>7194.7262310200003</v>
      </c>
      <c r="E231" s="168">
        <v>98.662257980000007</v>
      </c>
      <c r="F231" s="168">
        <v>4016.1221125000002</v>
      </c>
      <c r="G231" s="443">
        <v>1804.5513663558788</v>
      </c>
      <c r="H231" s="194"/>
    </row>
    <row r="232" spans="1:8">
      <c r="A232" s="84">
        <v>41912</v>
      </c>
      <c r="B232" s="409"/>
      <c r="C232" s="410">
        <v>7074.713171800001</v>
      </c>
      <c r="D232" s="168">
        <v>6947.7035476200008</v>
      </c>
      <c r="E232" s="168">
        <v>127.00962418</v>
      </c>
      <c r="F232" s="168">
        <v>4213.7585721999994</v>
      </c>
      <c r="G232" s="443">
        <v>1750.4460841490252</v>
      </c>
      <c r="H232" s="194"/>
    </row>
    <row r="233" spans="1:8">
      <c r="A233" s="84">
        <v>42004</v>
      </c>
      <c r="B233" s="176"/>
      <c r="C233" s="410">
        <v>6853.5526399589999</v>
      </c>
      <c r="D233" s="168">
        <v>6747.2485655</v>
      </c>
      <c r="E233" s="168">
        <v>106.30407445899999</v>
      </c>
      <c r="F233" s="168">
        <v>4155.1340946999999</v>
      </c>
      <c r="G233" s="443">
        <v>1694.0995658577849</v>
      </c>
      <c r="H233" s="194"/>
    </row>
    <row r="234" spans="1:8">
      <c r="A234" s="84">
        <v>42094</v>
      </c>
      <c r="B234" s="413"/>
      <c r="C234" s="410">
        <v>7277.5729020629997</v>
      </c>
      <c r="D234" s="168">
        <v>7091.7325499105</v>
      </c>
      <c r="E234" s="168">
        <v>185.8403521525</v>
      </c>
      <c r="F234" s="168">
        <v>4597.7633016666668</v>
      </c>
      <c r="G234" s="443">
        <v>1798.9112715061983</v>
      </c>
      <c r="H234" s="194"/>
    </row>
    <row r="235" spans="1:8">
      <c r="A235" s="87">
        <v>42185</v>
      </c>
      <c r="B235" s="413"/>
      <c r="C235" s="410">
        <v>7279.8891285311702</v>
      </c>
      <c r="D235" s="168">
        <v>6842.9909943099992</v>
      </c>
      <c r="E235" s="168">
        <v>436.89813422117044</v>
      </c>
      <c r="F235" s="168">
        <v>4504.9698149166661</v>
      </c>
      <c r="G235" s="443">
        <v>1799.4838093504802</v>
      </c>
      <c r="H235" s="194"/>
    </row>
    <row r="236" spans="1:8">
      <c r="A236" s="84">
        <v>42277</v>
      </c>
      <c r="B236" s="413"/>
      <c r="C236" s="410">
        <v>6610.2474075179434</v>
      </c>
      <c r="D236" s="168">
        <v>6485.825231087154</v>
      </c>
      <c r="E236" s="168">
        <v>124.42217643078928</v>
      </c>
      <c r="F236" s="168">
        <v>4279.0907110833341</v>
      </c>
      <c r="G236" s="443">
        <v>1633.9580144168392</v>
      </c>
      <c r="H236" s="194"/>
    </row>
    <row r="237" spans="1:8">
      <c r="A237" s="84">
        <v>42369</v>
      </c>
      <c r="B237" s="176"/>
      <c r="C237" s="410">
        <v>7163.7475020000002</v>
      </c>
      <c r="D237" s="168">
        <v>6229.7713370000001</v>
      </c>
      <c r="E237" s="168">
        <v>933.97616500000004</v>
      </c>
      <c r="F237" s="168">
        <v>4223.6241739166662</v>
      </c>
      <c r="G237" s="443">
        <v>1766.258708820362</v>
      </c>
      <c r="H237" s="194"/>
    </row>
    <row r="238" spans="1:8" ht="20.100000000000001" customHeight="1">
      <c r="A238" s="84"/>
      <c r="B238" s="176"/>
      <c r="C238" s="176"/>
      <c r="D238" s="176"/>
      <c r="E238" s="176"/>
      <c r="F238" s="176"/>
      <c r="G238" s="443"/>
    </row>
    <row r="239" spans="1:8" ht="24.95" customHeight="1">
      <c r="A239" s="171"/>
      <c r="B239" s="407"/>
      <c r="C239" s="170" t="s">
        <v>128</v>
      </c>
      <c r="D239" s="182"/>
      <c r="E239" s="182"/>
      <c r="F239" s="182"/>
      <c r="G239" s="443"/>
    </row>
    <row r="240" spans="1:8" ht="20.100000000000001" customHeight="1">
      <c r="A240" s="171"/>
      <c r="B240" s="188"/>
      <c r="C240" s="170"/>
      <c r="D240" s="182"/>
      <c r="E240" s="182"/>
      <c r="F240" s="182"/>
      <c r="G240" s="443"/>
    </row>
    <row r="241" spans="1:8">
      <c r="A241" s="84">
        <v>40633</v>
      </c>
      <c r="B241" s="176"/>
      <c r="C241" s="175">
        <v>23761.130216000001</v>
      </c>
      <c r="D241" s="177">
        <v>22753.900146</v>
      </c>
      <c r="E241" s="177">
        <v>1007.23007</v>
      </c>
      <c r="F241" s="177">
        <v>22.97187465497143</v>
      </c>
      <c r="G241" s="443">
        <v>10134.065352229454</v>
      </c>
      <c r="H241" s="194"/>
    </row>
    <row r="242" spans="1:8">
      <c r="A242" s="87">
        <v>40724</v>
      </c>
      <c r="B242" s="413"/>
      <c r="C242" s="415">
        <v>24420.906582</v>
      </c>
      <c r="D242" s="173">
        <v>23512.294150999998</v>
      </c>
      <c r="E242" s="173">
        <v>908.61243100000002</v>
      </c>
      <c r="F242" s="173">
        <v>24.159929999999999</v>
      </c>
      <c r="G242" s="443">
        <v>10415.45839835645</v>
      </c>
      <c r="H242" s="194"/>
    </row>
    <row r="243" spans="1:8">
      <c r="A243" s="84">
        <v>40816</v>
      </c>
      <c r="B243" s="413"/>
      <c r="C243" s="415">
        <v>24882.218810999999</v>
      </c>
      <c r="D243" s="173">
        <v>23840.598913999998</v>
      </c>
      <c r="E243" s="173">
        <v>1041.619897</v>
      </c>
      <c r="F243" s="173">
        <v>24.619161277742858</v>
      </c>
      <c r="G243" s="443">
        <v>10612.20696351185</v>
      </c>
      <c r="H243" s="194"/>
    </row>
    <row r="244" spans="1:8">
      <c r="A244" s="84">
        <v>40908</v>
      </c>
      <c r="B244" s="176"/>
      <c r="C244" s="175">
        <v>24006.219193000001</v>
      </c>
      <c r="D244" s="177">
        <v>23082.793113</v>
      </c>
      <c r="E244" s="177">
        <v>923.42607999999996</v>
      </c>
      <c r="F244" s="177">
        <v>37.381108999999995</v>
      </c>
      <c r="G244" s="443">
        <v>10334.821388657372</v>
      </c>
      <c r="H244" s="194"/>
    </row>
    <row r="245" spans="1:8">
      <c r="A245" s="84">
        <v>40999</v>
      </c>
      <c r="B245" s="176"/>
      <c r="C245" s="175">
        <v>24330.496338953501</v>
      </c>
      <c r="D245" s="177">
        <v>23340.258791461249</v>
      </c>
      <c r="E245" s="177">
        <v>990.23754749224975</v>
      </c>
      <c r="F245" s="177">
        <v>73.740910555555544</v>
      </c>
      <c r="G245" s="443">
        <v>10474.424645501342</v>
      </c>
      <c r="H245" s="194"/>
    </row>
    <row r="246" spans="1:8">
      <c r="A246" s="87">
        <v>41090</v>
      </c>
      <c r="B246" s="176"/>
      <c r="C246" s="175">
        <v>24820.727992</v>
      </c>
      <c r="D246" s="177">
        <v>23871.970729000001</v>
      </c>
      <c r="E246" s="177">
        <v>948.75726299999997</v>
      </c>
      <c r="F246" s="177">
        <v>76.98069944444444</v>
      </c>
      <c r="G246" s="443">
        <v>10685.472313298158</v>
      </c>
      <c r="H246" s="194"/>
    </row>
    <row r="247" spans="1:8">
      <c r="A247" s="84">
        <v>41182</v>
      </c>
      <c r="B247" s="176"/>
      <c r="C247" s="175">
        <v>24891.075414999999</v>
      </c>
      <c r="D247" s="177">
        <v>23831.881932</v>
      </c>
      <c r="E247" s="177">
        <v>1059.193483</v>
      </c>
      <c r="F247" s="177">
        <v>75.741470333333325</v>
      </c>
      <c r="G247" s="443">
        <v>10715.757300951245</v>
      </c>
      <c r="H247" s="194"/>
    </row>
    <row r="248" spans="1:8">
      <c r="A248" s="84">
        <v>41274</v>
      </c>
      <c r="B248" s="176"/>
      <c r="C248" s="175">
        <v>24011.817406999999</v>
      </c>
      <c r="D248" s="177">
        <v>22928.650914999998</v>
      </c>
      <c r="E248" s="177">
        <v>1083.1664920000001</v>
      </c>
      <c r="F248" s="177">
        <v>85.42360433333333</v>
      </c>
      <c r="G248" s="443">
        <v>10426.945864320136</v>
      </c>
      <c r="H248" s="194"/>
    </row>
    <row r="249" spans="1:8">
      <c r="A249" s="84">
        <v>41364</v>
      </c>
      <c r="B249" s="176"/>
      <c r="C249" s="175">
        <v>25031.871226245221</v>
      </c>
      <c r="D249" s="177">
        <v>23935.832343649716</v>
      </c>
      <c r="E249" s="177">
        <v>1096.0388825955033</v>
      </c>
      <c r="F249" s="177">
        <v>149.21935957416358</v>
      </c>
      <c r="G249" s="443">
        <v>10869.896340399564</v>
      </c>
      <c r="H249" s="194"/>
    </row>
    <row r="250" spans="1:8">
      <c r="A250" s="87">
        <v>41455</v>
      </c>
      <c r="B250" s="176"/>
      <c r="C250" s="175">
        <v>24621.617833106746</v>
      </c>
      <c r="D250" s="177">
        <v>23473.0165360477</v>
      </c>
      <c r="E250" s="177">
        <v>1148.6012970590459</v>
      </c>
      <c r="F250" s="177">
        <v>153.00565624083026</v>
      </c>
      <c r="G250" s="443">
        <v>10691.746979674312</v>
      </c>
      <c r="H250" s="194"/>
    </row>
    <row r="251" spans="1:8">
      <c r="A251" s="84">
        <v>41547</v>
      </c>
      <c r="B251" s="176"/>
      <c r="C251" s="175">
        <v>24391.100376149272</v>
      </c>
      <c r="D251" s="177">
        <v>23234.707941270241</v>
      </c>
      <c r="E251" s="177">
        <v>1156.3924348790326</v>
      </c>
      <c r="F251" s="177">
        <v>153.45307994387261</v>
      </c>
      <c r="G251" s="443">
        <v>10591.646558130393</v>
      </c>
      <c r="H251" s="194"/>
    </row>
    <row r="252" spans="1:8">
      <c r="A252" s="84">
        <v>41639</v>
      </c>
      <c r="B252" s="176"/>
      <c r="C252" s="175">
        <v>23577.905525776005</v>
      </c>
      <c r="D252" s="177">
        <v>22457.492819034673</v>
      </c>
      <c r="E252" s="177">
        <v>1120.4127067413324</v>
      </c>
      <c r="F252" s="183">
        <v>148.99773098120519</v>
      </c>
      <c r="G252" s="443">
        <v>10484.115476816622</v>
      </c>
      <c r="H252" s="194"/>
    </row>
    <row r="253" spans="1:8">
      <c r="A253" s="84">
        <v>41729</v>
      </c>
      <c r="B253" s="176"/>
      <c r="C253" s="175">
        <v>22512.92825022</v>
      </c>
      <c r="D253" s="177">
        <v>21308.488330998</v>
      </c>
      <c r="E253" s="177">
        <v>1204.4399192219998</v>
      </c>
      <c r="F253" s="183">
        <v>61.34837222222221</v>
      </c>
      <c r="G253" s="443">
        <v>10010.564307273235</v>
      </c>
      <c r="H253" s="194"/>
    </row>
    <row r="254" spans="1:8">
      <c r="A254" s="87">
        <v>41820</v>
      </c>
      <c r="B254" s="176"/>
      <c r="C254" s="175">
        <v>24620.609812439998</v>
      </c>
      <c r="D254" s="177">
        <v>23439.314364999998</v>
      </c>
      <c r="E254" s="177">
        <v>1181.2954474400001</v>
      </c>
      <c r="F254" s="183">
        <v>66.130895500000008</v>
      </c>
      <c r="G254" s="443">
        <v>10947.762773121462</v>
      </c>
      <c r="H254" s="194"/>
    </row>
    <row r="255" spans="1:8">
      <c r="A255" s="84">
        <v>41912</v>
      </c>
      <c r="B255" s="176"/>
      <c r="C255" s="175">
        <v>24734.299059000001</v>
      </c>
      <c r="D255" s="177">
        <v>23444.876856999999</v>
      </c>
      <c r="E255" s="177">
        <v>1289.422202</v>
      </c>
      <c r="F255" s="177">
        <v>64.377595200000002</v>
      </c>
      <c r="G255" s="443">
        <v>10998.315659937651</v>
      </c>
      <c r="H255" s="194"/>
    </row>
    <row r="256" spans="1:8">
      <c r="A256" s="84">
        <v>42004</v>
      </c>
      <c r="B256" s="176"/>
      <c r="C256" s="175">
        <v>23781.382382</v>
      </c>
      <c r="D256" s="177">
        <v>22455.696699</v>
      </c>
      <c r="E256" s="177">
        <v>1325.6856829999999</v>
      </c>
      <c r="F256" s="177">
        <v>64.515717199999997</v>
      </c>
      <c r="G256" s="443">
        <v>10626.598815591862</v>
      </c>
      <c r="H256" s="194"/>
    </row>
    <row r="257" spans="1:8">
      <c r="A257" s="84">
        <v>42094</v>
      </c>
      <c r="B257" s="413"/>
      <c r="C257" s="175">
        <v>24746.505628144001</v>
      </c>
      <c r="D257" s="177">
        <v>23309.337982888501</v>
      </c>
      <c r="E257" s="177">
        <v>1437.1676452555</v>
      </c>
      <c r="F257" s="177">
        <v>57.853672666666668</v>
      </c>
      <c r="G257" s="443">
        <v>11057.859596804341</v>
      </c>
      <c r="H257" s="194"/>
    </row>
    <row r="258" spans="1:8">
      <c r="A258" s="87">
        <v>42185</v>
      </c>
      <c r="B258" s="413"/>
      <c r="C258" s="175">
        <v>24537.946120204095</v>
      </c>
      <c r="D258" s="177">
        <v>23121.634590155998</v>
      </c>
      <c r="E258" s="177">
        <v>1416.3115300480952</v>
      </c>
      <c r="F258" s="177">
        <v>60.495619916666669</v>
      </c>
      <c r="G258" s="443">
        <v>10964.665762045091</v>
      </c>
      <c r="H258" s="194"/>
    </row>
    <row r="259" spans="1:8">
      <c r="A259" s="84">
        <v>42277</v>
      </c>
      <c r="B259" s="413"/>
      <c r="C259" s="175">
        <v>24467.427160414201</v>
      </c>
      <c r="D259" s="177">
        <v>22972.113404202471</v>
      </c>
      <c r="E259" s="177">
        <v>1495.3137562117286</v>
      </c>
      <c r="F259" s="177">
        <v>59.999313083333334</v>
      </c>
      <c r="G259" s="443">
        <v>10933.154696685526</v>
      </c>
      <c r="H259" s="194"/>
    </row>
    <row r="260" spans="1:8">
      <c r="A260" s="84">
        <v>42369</v>
      </c>
      <c r="B260" s="413"/>
      <c r="C260" s="175">
        <v>24183.668298000001</v>
      </c>
      <c r="D260" s="177">
        <v>21806.839227</v>
      </c>
      <c r="E260" s="177">
        <v>2376.8290710000001</v>
      </c>
      <c r="F260" s="177">
        <v>64.393263916666669</v>
      </c>
      <c r="G260" s="443">
        <v>10839.619612163633</v>
      </c>
      <c r="H260" s="194"/>
    </row>
    <row r="261" spans="1:8" ht="20.100000000000001" customHeight="1">
      <c r="A261" s="84"/>
      <c r="B261" s="413"/>
      <c r="C261" s="173"/>
      <c r="D261" s="173"/>
      <c r="E261" s="173"/>
      <c r="F261" s="177"/>
      <c r="G261" s="443"/>
    </row>
    <row r="262" spans="1:8" ht="24.95" customHeight="1">
      <c r="A262" s="171"/>
      <c r="B262" s="407"/>
      <c r="C262" s="170" t="s">
        <v>129</v>
      </c>
      <c r="D262" s="182"/>
      <c r="E262" s="182"/>
      <c r="F262" s="182"/>
      <c r="G262" s="443"/>
    </row>
    <row r="263" spans="1:8" ht="20.100000000000001" customHeight="1">
      <c r="A263" s="171"/>
      <c r="B263" s="188"/>
      <c r="C263" s="170"/>
      <c r="D263" s="182"/>
      <c r="E263" s="182"/>
      <c r="F263" s="182"/>
      <c r="G263" s="443"/>
    </row>
    <row r="264" spans="1:8">
      <c r="A264" s="84">
        <v>40633</v>
      </c>
      <c r="B264" s="176"/>
      <c r="C264" s="175">
        <v>30133.629089999999</v>
      </c>
      <c r="D264" s="177">
        <v>29147.09319</v>
      </c>
      <c r="E264" s="177">
        <v>986.53589999999997</v>
      </c>
      <c r="F264" s="177">
        <v>881.05534893496758</v>
      </c>
      <c r="G264" s="443">
        <v>10642.79587153047</v>
      </c>
      <c r="H264" s="194"/>
    </row>
    <row r="265" spans="1:8">
      <c r="A265" s="87">
        <v>40724</v>
      </c>
      <c r="B265" s="176"/>
      <c r="C265" s="175">
        <v>30925.633600000001</v>
      </c>
      <c r="D265" s="177">
        <v>29833.772454999998</v>
      </c>
      <c r="E265" s="177">
        <v>1091.8611450000001</v>
      </c>
      <c r="F265" s="177">
        <v>887.95882600000004</v>
      </c>
      <c r="G265" s="443">
        <v>10922.521300687584</v>
      </c>
      <c r="H265" s="194"/>
    </row>
    <row r="266" spans="1:8">
      <c r="A266" s="84">
        <v>40816</v>
      </c>
      <c r="B266" s="176"/>
      <c r="C266" s="175">
        <v>30940.379742000001</v>
      </c>
      <c r="D266" s="177">
        <v>30043.716082499999</v>
      </c>
      <c r="E266" s="177">
        <v>896.66365949999999</v>
      </c>
      <c r="F266" s="177">
        <v>877.31807620779932</v>
      </c>
      <c r="G266" s="443">
        <v>10927.729441357593</v>
      </c>
      <c r="H266" s="194"/>
    </row>
    <row r="267" spans="1:8">
      <c r="A267" s="84">
        <v>40908</v>
      </c>
      <c r="B267" s="176"/>
      <c r="C267" s="175">
        <v>31472.795793500001</v>
      </c>
      <c r="D267" s="177">
        <v>30500.589362999999</v>
      </c>
      <c r="E267" s="177">
        <v>972.20643050000001</v>
      </c>
      <c r="F267" s="177">
        <v>894.04052383282283</v>
      </c>
      <c r="G267" s="443">
        <v>11099.686857050356</v>
      </c>
      <c r="H267" s="194"/>
    </row>
    <row r="268" spans="1:8">
      <c r="A268" s="84">
        <v>40999</v>
      </c>
      <c r="B268" s="176"/>
      <c r="C268" s="175">
        <v>31314.381458810945</v>
      </c>
      <c r="D268" s="177">
        <v>30321.885404741719</v>
      </c>
      <c r="E268" s="177">
        <v>992.49605406922615</v>
      </c>
      <c r="F268" s="177">
        <v>938.58741472203815</v>
      </c>
      <c r="G268" s="443">
        <v>11043.81798794024</v>
      </c>
      <c r="H268" s="194"/>
    </row>
    <row r="269" spans="1:8">
      <c r="A269" s="87">
        <v>41090</v>
      </c>
      <c r="B269" s="176"/>
      <c r="C269" s="175">
        <v>31263.749816029689</v>
      </c>
      <c r="D269" s="177">
        <v>30247.13863683007</v>
      </c>
      <c r="E269" s="177">
        <v>1016.6111791996206</v>
      </c>
      <c r="F269" s="177">
        <v>921.12387358746059</v>
      </c>
      <c r="G269" s="443">
        <v>11025.961443398808</v>
      </c>
      <c r="H269" s="194"/>
    </row>
    <row r="270" spans="1:8">
      <c r="A270" s="84">
        <v>41182</v>
      </c>
      <c r="B270" s="176"/>
      <c r="C270" s="175">
        <v>31035.399729296074</v>
      </c>
      <c r="D270" s="177">
        <v>29915.752462877164</v>
      </c>
      <c r="E270" s="177">
        <v>1119.6472664189107</v>
      </c>
      <c r="F270" s="177">
        <v>925.75913195864837</v>
      </c>
      <c r="G270" s="443">
        <v>10945.427941604003</v>
      </c>
      <c r="H270" s="194"/>
    </row>
    <row r="271" spans="1:8">
      <c r="A271" s="84">
        <v>41274</v>
      </c>
      <c r="B271" s="176"/>
      <c r="C271" s="175">
        <v>31734.927500167083</v>
      </c>
      <c r="D271" s="177">
        <v>30687.081278559166</v>
      </c>
      <c r="E271" s="177">
        <v>1047.8462216079188</v>
      </c>
      <c r="F271" s="177">
        <v>932.20241852919139</v>
      </c>
      <c r="G271" s="443">
        <v>11178.38735681067</v>
      </c>
      <c r="H271" s="194"/>
    </row>
    <row r="272" spans="1:8">
      <c r="A272" s="84">
        <v>41364</v>
      </c>
      <c r="B272" s="176"/>
      <c r="C272" s="175">
        <v>31435.011247229904</v>
      </c>
      <c r="D272" s="177">
        <v>30361.312184670289</v>
      </c>
      <c r="E272" s="177">
        <v>1073.6990625596156</v>
      </c>
      <c r="F272" s="177">
        <v>798.02191562711766</v>
      </c>
      <c r="G272" s="443">
        <v>11072.744132955273</v>
      </c>
      <c r="H272" s="194"/>
    </row>
    <row r="273" spans="1:8">
      <c r="A273" s="87">
        <v>41455</v>
      </c>
      <c r="B273" s="176"/>
      <c r="C273" s="175">
        <v>31162.522424666135</v>
      </c>
      <c r="D273" s="177">
        <v>30227.364825261237</v>
      </c>
      <c r="E273" s="177">
        <v>935.15759940489545</v>
      </c>
      <c r="F273" s="177">
        <v>792.31223292464188</v>
      </c>
      <c r="G273" s="443">
        <v>10976.762013285927</v>
      </c>
      <c r="H273" s="194"/>
    </row>
    <row r="274" spans="1:8">
      <c r="A274" s="84">
        <v>41547</v>
      </c>
      <c r="B274" s="176"/>
      <c r="C274" s="175">
        <v>31358.291867382621</v>
      </c>
      <c r="D274" s="177">
        <v>29638.291517813195</v>
      </c>
      <c r="E274" s="177">
        <v>1720.0003495694266</v>
      </c>
      <c r="F274" s="177">
        <v>642.42951032668202</v>
      </c>
      <c r="G274" s="443">
        <v>11045.720313672789</v>
      </c>
      <c r="H274" s="194"/>
    </row>
    <row r="275" spans="1:8">
      <c r="A275" s="84">
        <v>41639</v>
      </c>
      <c r="B275" s="176"/>
      <c r="C275" s="175">
        <v>31503.515062424518</v>
      </c>
      <c r="D275" s="177">
        <v>30719.502427483483</v>
      </c>
      <c r="E275" s="177">
        <v>784.01263494103512</v>
      </c>
      <c r="F275" s="177">
        <v>626.92514540674301</v>
      </c>
      <c r="G275" s="443">
        <v>11218.525331781853</v>
      </c>
      <c r="H275" s="194"/>
    </row>
    <row r="276" spans="1:8">
      <c r="A276" s="84">
        <v>41729</v>
      </c>
      <c r="B276" s="176"/>
      <c r="C276" s="175">
        <v>32077.387925999999</v>
      </c>
      <c r="D276" s="177">
        <v>30455.199362599997</v>
      </c>
      <c r="E276" s="177">
        <v>1622.1885634</v>
      </c>
      <c r="F276" s="184">
        <v>540.80950450822229</v>
      </c>
      <c r="G276" s="443">
        <v>11422.883710346492</v>
      </c>
      <c r="H276" s="194"/>
    </row>
    <row r="277" spans="1:8">
      <c r="A277" s="87">
        <v>41820</v>
      </c>
      <c r="B277" s="176"/>
      <c r="C277" s="175">
        <v>31483.887335900003</v>
      </c>
      <c r="D277" s="177">
        <v>30447.4252959</v>
      </c>
      <c r="E277" s="177">
        <v>1036.4620399999999</v>
      </c>
      <c r="F277" s="177">
        <v>537.29213439529997</v>
      </c>
      <c r="G277" s="443">
        <v>11211.535821348361</v>
      </c>
      <c r="H277" s="194"/>
    </row>
    <row r="278" spans="1:8">
      <c r="A278" s="84">
        <v>41912</v>
      </c>
      <c r="B278" s="176"/>
      <c r="C278" s="175">
        <v>31476.217450599997</v>
      </c>
      <c r="D278" s="177">
        <v>30312.4741765</v>
      </c>
      <c r="E278" s="177">
        <v>1163.7432741</v>
      </c>
      <c r="F278" s="177">
        <v>536.51272773430003</v>
      </c>
      <c r="G278" s="443">
        <v>11208.804545096822</v>
      </c>
      <c r="H278" s="194"/>
    </row>
    <row r="279" spans="1:8">
      <c r="A279" s="84">
        <v>42004</v>
      </c>
      <c r="B279" s="176"/>
      <c r="C279" s="175">
        <v>31916.129317999999</v>
      </c>
      <c r="D279" s="177">
        <v>30851.891849599997</v>
      </c>
      <c r="E279" s="177">
        <v>1064.2374683999999</v>
      </c>
      <c r="F279" s="177">
        <v>571.59949534149996</v>
      </c>
      <c r="G279" s="443">
        <v>11314.915525968079</v>
      </c>
      <c r="H279" s="194"/>
    </row>
    <row r="280" spans="1:8">
      <c r="A280" s="84">
        <v>42094</v>
      </c>
      <c r="B280" s="176"/>
      <c r="C280" s="175">
        <v>31903.341852000001</v>
      </c>
      <c r="D280" s="177">
        <v>30735.4114916</v>
      </c>
      <c r="E280" s="177">
        <v>1167.9303604000002</v>
      </c>
      <c r="F280" s="177">
        <v>499.02443828416665</v>
      </c>
      <c r="G280" s="443">
        <v>11310.382109771537</v>
      </c>
      <c r="H280" s="194"/>
    </row>
    <row r="281" spans="1:8">
      <c r="A281" s="87">
        <v>42185</v>
      </c>
      <c r="B281" s="176"/>
      <c r="C281" s="175">
        <v>31348.179260553119</v>
      </c>
      <c r="D281" s="177">
        <v>30335.9874863</v>
      </c>
      <c r="E281" s="177">
        <v>1012.1917742531192</v>
      </c>
      <c r="F281" s="177">
        <v>456.67395091666663</v>
      </c>
      <c r="G281" s="443">
        <v>11113.565705037385</v>
      </c>
      <c r="H281" s="194"/>
    </row>
    <row r="282" spans="1:8">
      <c r="A282" s="84">
        <v>42277</v>
      </c>
      <c r="B282" s="176"/>
      <c r="C282" s="175">
        <v>31133.178108599521</v>
      </c>
      <c r="D282" s="177">
        <v>30087.853643085076</v>
      </c>
      <c r="E282" s="177">
        <v>1045.3244655144472</v>
      </c>
      <c r="F282" s="177">
        <v>447.40506733023449</v>
      </c>
      <c r="G282" s="443">
        <v>11037.343433592685</v>
      </c>
      <c r="H282" s="194"/>
    </row>
    <row r="283" spans="1:8">
      <c r="A283" s="84">
        <v>42369</v>
      </c>
      <c r="B283" s="176"/>
      <c r="C283" s="175">
        <v>31819.626874000001</v>
      </c>
      <c r="D283" s="177">
        <v>30968.185652</v>
      </c>
      <c r="E283" s="177">
        <v>851.44122200000004</v>
      </c>
      <c r="F283" s="177">
        <v>439.1021899166667</v>
      </c>
      <c r="G283" s="443">
        <v>11200.08717796732</v>
      </c>
      <c r="H283" s="194"/>
    </row>
    <row r="284" spans="1:8" ht="20.100000000000001" customHeight="1">
      <c r="A284" s="185"/>
      <c r="B284" s="413"/>
      <c r="D284" s="173"/>
      <c r="E284" s="173"/>
      <c r="F284" s="173"/>
      <c r="G284" s="443"/>
    </row>
    <row r="285" spans="1:8" ht="24.95" customHeight="1">
      <c r="A285" s="171"/>
      <c r="B285" s="407"/>
      <c r="C285" s="170" t="s">
        <v>130</v>
      </c>
      <c r="D285" s="186"/>
      <c r="E285" s="186"/>
      <c r="F285" s="186"/>
      <c r="G285" s="443"/>
    </row>
    <row r="286" spans="1:8" ht="20.100000000000001" customHeight="1">
      <c r="A286" s="171"/>
      <c r="B286" s="188"/>
      <c r="C286" s="170"/>
      <c r="D286" s="186"/>
      <c r="E286" s="186"/>
      <c r="F286" s="186"/>
      <c r="G286" s="443"/>
    </row>
    <row r="287" spans="1:8">
      <c r="A287" s="84">
        <v>40633</v>
      </c>
      <c r="B287" s="176"/>
      <c r="C287" s="175">
        <v>18579.607112000002</v>
      </c>
      <c r="D287" s="177">
        <v>18409.488398000001</v>
      </c>
      <c r="E287" s="177">
        <v>170.11871400000001</v>
      </c>
      <c r="F287" s="177">
        <v>35.09179268325714</v>
      </c>
      <c r="G287" s="443">
        <v>8290.1854318996848</v>
      </c>
      <c r="H287" s="194"/>
    </row>
    <row r="288" spans="1:8">
      <c r="A288" s="87">
        <v>40724</v>
      </c>
      <c r="B288" s="413"/>
      <c r="C288" s="415">
        <v>19315.661979</v>
      </c>
      <c r="D288" s="173">
        <v>19119.581182000002</v>
      </c>
      <c r="E288" s="173">
        <v>196.08079699999999</v>
      </c>
      <c r="F288" s="173">
        <v>41.085892999999999</v>
      </c>
      <c r="G288" s="443">
        <v>8618.611716626725</v>
      </c>
      <c r="H288" s="194"/>
    </row>
    <row r="289" spans="1:8">
      <c r="A289" s="84">
        <v>40816</v>
      </c>
      <c r="B289" s="413"/>
      <c r="C289" s="415">
        <v>18917.00294224</v>
      </c>
      <c r="D289" s="173">
        <v>18712.442724</v>
      </c>
      <c r="E289" s="173">
        <v>204.56021824000001</v>
      </c>
      <c r="F289" s="173">
        <v>44.252304161165718</v>
      </c>
      <c r="G289" s="443">
        <v>8440.730811023057</v>
      </c>
      <c r="H289" s="194"/>
    </row>
    <row r="290" spans="1:8">
      <c r="A290" s="84">
        <v>40908</v>
      </c>
      <c r="B290" s="176"/>
      <c r="C290" s="175">
        <v>19134.580631240002</v>
      </c>
      <c r="D290" s="177">
        <v>18811.288064700002</v>
      </c>
      <c r="E290" s="177">
        <v>323.29256654</v>
      </c>
      <c r="F290" s="177">
        <v>70.33032399999999</v>
      </c>
      <c r="G290" s="443">
        <v>8591.8105167861668</v>
      </c>
      <c r="H290" s="194"/>
    </row>
    <row r="291" spans="1:8">
      <c r="A291" s="84">
        <v>40999</v>
      </c>
      <c r="B291" s="176"/>
      <c r="C291" s="175">
        <v>18924.675807105432</v>
      </c>
      <c r="D291" s="177">
        <v>18705.270963116607</v>
      </c>
      <c r="E291" s="177">
        <v>219.40484398882109</v>
      </c>
      <c r="F291" s="177">
        <v>123.27834055555556</v>
      </c>
      <c r="G291" s="443">
        <v>8497.5590403477891</v>
      </c>
      <c r="H291" s="194"/>
    </row>
    <row r="292" spans="1:8">
      <c r="A292" s="87">
        <v>41090</v>
      </c>
      <c r="B292" s="176"/>
      <c r="C292" s="175">
        <v>18733.59884586</v>
      </c>
      <c r="D292" s="177">
        <v>18422.083143220003</v>
      </c>
      <c r="E292" s="177">
        <v>311.51570263999997</v>
      </c>
      <c r="F292" s="177">
        <v>131.18216344444446</v>
      </c>
      <c r="G292" s="443">
        <v>8411.761652007659</v>
      </c>
      <c r="H292" s="194"/>
    </row>
    <row r="293" spans="1:8">
      <c r="A293" s="84">
        <v>41182</v>
      </c>
      <c r="B293" s="176"/>
      <c r="C293" s="175">
        <v>18863.8008768</v>
      </c>
      <c r="D293" s="177">
        <v>18640.48356307</v>
      </c>
      <c r="E293" s="177">
        <v>223.31731373</v>
      </c>
      <c r="F293" s="177">
        <v>132.09227733333333</v>
      </c>
      <c r="G293" s="443">
        <v>8470.2249755733083</v>
      </c>
      <c r="H293" s="194"/>
    </row>
    <row r="294" spans="1:8">
      <c r="A294" s="84">
        <v>41274</v>
      </c>
      <c r="B294" s="176"/>
      <c r="C294" s="175">
        <v>18900.338121845001</v>
      </c>
      <c r="D294" s="177">
        <v>18631.810576</v>
      </c>
      <c r="E294" s="177">
        <v>268.52754584500002</v>
      </c>
      <c r="F294" s="177">
        <v>126.78140733333332</v>
      </c>
      <c r="G294" s="443">
        <v>8535.1382292140352</v>
      </c>
      <c r="H294" s="194"/>
    </row>
    <row r="295" spans="1:8">
      <c r="A295" s="84">
        <v>41364</v>
      </c>
      <c r="B295" s="176"/>
      <c r="C295" s="175">
        <v>18674.815462922499</v>
      </c>
      <c r="D295" s="177">
        <v>18374.789548959998</v>
      </c>
      <c r="E295" s="177">
        <v>300.0259139625</v>
      </c>
      <c r="F295" s="177">
        <v>120.93890677777777</v>
      </c>
      <c r="G295" s="443">
        <v>8433.2952327917301</v>
      </c>
      <c r="H295" s="194"/>
    </row>
    <row r="296" spans="1:8">
      <c r="A296" s="87">
        <v>41455</v>
      </c>
      <c r="B296" s="176"/>
      <c r="C296" s="175">
        <v>18840.970872340004</v>
      </c>
      <c r="D296" s="177">
        <v>18561.711688260002</v>
      </c>
      <c r="E296" s="177">
        <v>279.25918408000001</v>
      </c>
      <c r="F296" s="177">
        <v>123.17740444444445</v>
      </c>
      <c r="G296" s="443">
        <v>8508.328778634539</v>
      </c>
      <c r="H296" s="194"/>
    </row>
    <row r="297" spans="1:8">
      <c r="A297" s="84">
        <v>41547</v>
      </c>
      <c r="B297" s="176"/>
      <c r="C297" s="175">
        <v>18726.828137009998</v>
      </c>
      <c r="D297" s="177">
        <v>18386.976459279998</v>
      </c>
      <c r="E297" s="177">
        <v>339.85167773000001</v>
      </c>
      <c r="F297" s="177">
        <v>127.41632033333333</v>
      </c>
      <c r="G297" s="443">
        <v>8456.7834561317541</v>
      </c>
      <c r="H297" s="194"/>
    </row>
    <row r="298" spans="1:8">
      <c r="A298" s="84">
        <v>41639</v>
      </c>
      <c r="B298" s="176"/>
      <c r="C298" s="175">
        <v>18509.234387640001</v>
      </c>
      <c r="D298" s="177">
        <v>18251.553077290002</v>
      </c>
      <c r="E298" s="177">
        <v>257.68131034999999</v>
      </c>
      <c r="F298" s="177">
        <v>121.84189222222221</v>
      </c>
      <c r="G298" s="443">
        <v>8554.503773260687</v>
      </c>
      <c r="H298" s="194"/>
    </row>
    <row r="299" spans="1:8">
      <c r="A299" s="84">
        <v>41729</v>
      </c>
      <c r="B299" s="176"/>
      <c r="C299" s="175">
        <v>19709.900627840001</v>
      </c>
      <c r="D299" s="177">
        <v>19399.272752187</v>
      </c>
      <c r="E299" s="177">
        <v>310.62787565299999</v>
      </c>
      <c r="F299" s="177">
        <v>122.86907822222221</v>
      </c>
      <c r="G299" s="443">
        <v>9109.4215870994049</v>
      </c>
      <c r="H299" s="194"/>
    </row>
    <row r="300" spans="1:8">
      <c r="A300" s="87">
        <v>41820</v>
      </c>
      <c r="B300" s="176"/>
      <c r="C300" s="175">
        <v>19552.461376790001</v>
      </c>
      <c r="D300" s="177">
        <v>19213.094905115002</v>
      </c>
      <c r="E300" s="177">
        <v>339.36647167500001</v>
      </c>
      <c r="F300" s="187">
        <v>126.2845865</v>
      </c>
      <c r="G300" s="443">
        <v>9036.657115108821</v>
      </c>
      <c r="H300" s="194"/>
    </row>
    <row r="301" spans="1:8">
      <c r="A301" s="84">
        <v>41912</v>
      </c>
      <c r="B301" s="176"/>
      <c r="C301" s="175">
        <v>19219.23396188</v>
      </c>
      <c r="D301" s="177">
        <v>18886.225857714999</v>
      </c>
      <c r="E301" s="177">
        <v>333.00810416500002</v>
      </c>
      <c r="F301" s="187">
        <v>127.93654620000001</v>
      </c>
      <c r="G301" s="443">
        <v>8882.647763965424</v>
      </c>
      <c r="H301" s="194"/>
    </row>
    <row r="302" spans="1:8">
      <c r="A302" s="84">
        <v>42004</v>
      </c>
      <c r="B302" s="176"/>
      <c r="C302" s="175">
        <v>19150.978207745</v>
      </c>
      <c r="D302" s="177">
        <v>18818.374722500001</v>
      </c>
      <c r="E302" s="177">
        <v>332.603485245</v>
      </c>
      <c r="F302" s="187">
        <v>133.5484682</v>
      </c>
      <c r="G302" s="443">
        <v>8880.0810748221065</v>
      </c>
      <c r="H302" s="194"/>
    </row>
    <row r="303" spans="1:8">
      <c r="A303" s="84">
        <v>42094</v>
      </c>
      <c r="B303" s="413"/>
      <c r="C303" s="415">
        <v>18779.320571493001</v>
      </c>
      <c r="D303" s="173">
        <v>18401.8542960995</v>
      </c>
      <c r="E303" s="173">
        <v>377.46627539349998</v>
      </c>
      <c r="F303" s="173">
        <v>131.55501966666668</v>
      </c>
      <c r="G303" s="443">
        <v>8707.7478443106866</v>
      </c>
      <c r="H303" s="194"/>
    </row>
    <row r="304" spans="1:8">
      <c r="A304" s="87">
        <v>42185</v>
      </c>
      <c r="B304" s="413"/>
      <c r="C304" s="175">
        <v>19090.57619782025</v>
      </c>
      <c r="D304" s="177">
        <v>18712.610816001001</v>
      </c>
      <c r="E304" s="177">
        <v>377.965381819252</v>
      </c>
      <c r="F304" s="177">
        <v>133.54937491666666</v>
      </c>
      <c r="G304" s="443">
        <v>8852.073380416341</v>
      </c>
      <c r="H304" s="194"/>
    </row>
    <row r="305" spans="1:8">
      <c r="A305" s="84">
        <v>42277</v>
      </c>
      <c r="B305" s="413"/>
      <c r="C305" s="175">
        <v>18755.322111947502</v>
      </c>
      <c r="D305" s="177">
        <v>18373.503953040003</v>
      </c>
      <c r="E305" s="177">
        <v>381.81815890750005</v>
      </c>
      <c r="F305" s="177">
        <v>108.15279308333334</v>
      </c>
      <c r="G305" s="443">
        <v>8696.6200437292682</v>
      </c>
      <c r="H305" s="194"/>
    </row>
    <row r="306" spans="1:8">
      <c r="A306" s="84">
        <v>42369</v>
      </c>
      <c r="B306" s="413"/>
      <c r="C306" s="175">
        <v>18957.411507000001</v>
      </c>
      <c r="D306" s="177">
        <v>18653.026448000001</v>
      </c>
      <c r="E306" s="177">
        <v>304.38505900000001</v>
      </c>
      <c r="F306" s="177">
        <v>110.99788291666667</v>
      </c>
      <c r="G306" s="443">
        <v>8797.6938666688948</v>
      </c>
      <c r="H306" s="194"/>
    </row>
    <row r="307" spans="1:8" ht="20.100000000000001" customHeight="1">
      <c r="A307" s="185"/>
      <c r="B307" s="413"/>
      <c r="C307" s="173"/>
      <c r="D307" s="173"/>
      <c r="E307" s="173"/>
      <c r="F307" s="173"/>
      <c r="G307" s="443"/>
    </row>
    <row r="308" spans="1:8" ht="24.95" customHeight="1">
      <c r="A308" s="74"/>
      <c r="B308" s="407"/>
      <c r="C308" s="188" t="s">
        <v>131</v>
      </c>
      <c r="D308" s="189"/>
      <c r="E308" s="189"/>
      <c r="F308" s="189"/>
      <c r="G308" s="443"/>
    </row>
    <row r="309" spans="1:8" ht="20.100000000000001" customHeight="1">
      <c r="A309" s="74"/>
      <c r="B309" s="188"/>
      <c r="C309" s="188"/>
      <c r="D309" s="189"/>
      <c r="E309" s="189"/>
      <c r="F309" s="189"/>
      <c r="G309" s="443"/>
    </row>
    <row r="310" spans="1:8">
      <c r="A310" s="84">
        <v>40633</v>
      </c>
      <c r="B310" s="176"/>
      <c r="C310" s="175">
        <v>60717.246317920457</v>
      </c>
      <c r="D310" s="177">
        <v>60717.234156170452</v>
      </c>
      <c r="E310" s="177">
        <v>1.2161750000000001E-2</v>
      </c>
      <c r="F310" s="177">
        <v>955.59141522399614</v>
      </c>
      <c r="G310" s="443">
        <v>17627.815096365248</v>
      </c>
      <c r="H310" s="194"/>
    </row>
    <row r="311" spans="1:8">
      <c r="A311" s="87">
        <v>40724</v>
      </c>
      <c r="B311" s="176"/>
      <c r="C311" s="175">
        <v>60963.001711999997</v>
      </c>
      <c r="D311" s="177">
        <v>60526.458151999999</v>
      </c>
      <c r="E311" s="177">
        <v>436.54356000000001</v>
      </c>
      <c r="F311" s="177">
        <v>959.21736099999998</v>
      </c>
      <c r="G311" s="443">
        <v>17699.164357217513</v>
      </c>
      <c r="H311" s="194"/>
    </row>
    <row r="312" spans="1:8">
      <c r="A312" s="84">
        <v>40816</v>
      </c>
      <c r="B312" s="176"/>
      <c r="C312" s="175">
        <v>61326.701449065549</v>
      </c>
      <c r="D312" s="177">
        <v>61312.080734115552</v>
      </c>
      <c r="E312" s="177">
        <v>14.62071495</v>
      </c>
      <c r="F312" s="177">
        <v>943.16776801127241</v>
      </c>
      <c r="G312" s="443">
        <v>17804.755965934721</v>
      </c>
      <c r="H312" s="194"/>
    </row>
    <row r="313" spans="1:8">
      <c r="A313" s="84">
        <v>40908</v>
      </c>
      <c r="B313" s="176"/>
      <c r="C313" s="175">
        <v>61538.215561088095</v>
      </c>
      <c r="D313" s="177">
        <v>61538.215561088095</v>
      </c>
      <c r="E313" s="177">
        <v>0</v>
      </c>
      <c r="F313" s="177">
        <v>951.08499998683374</v>
      </c>
      <c r="G313" s="443">
        <v>17694.754495008605</v>
      </c>
      <c r="H313" s="194"/>
    </row>
    <row r="314" spans="1:8">
      <c r="A314" s="84">
        <v>40999</v>
      </c>
      <c r="B314" s="176"/>
      <c r="C314" s="175">
        <v>61219.759229060648</v>
      </c>
      <c r="D314" s="177">
        <v>61219.759229060648</v>
      </c>
      <c r="E314" s="177">
        <v>0</v>
      </c>
      <c r="F314" s="177">
        <v>913.90217246358395</v>
      </c>
      <c r="G314" s="443">
        <v>17603.185271539445</v>
      </c>
      <c r="H314" s="194"/>
    </row>
    <row r="315" spans="1:8">
      <c r="A315" s="87">
        <v>41090</v>
      </c>
      <c r="B315" s="176"/>
      <c r="C315" s="175">
        <v>60894.089289033196</v>
      </c>
      <c r="D315" s="177">
        <v>60761.083707033198</v>
      </c>
      <c r="E315" s="177">
        <v>133.005582</v>
      </c>
      <c r="F315" s="177">
        <v>908.78987459431232</v>
      </c>
      <c r="G315" s="443">
        <v>17509.541840662427</v>
      </c>
      <c r="H315" s="194"/>
    </row>
    <row r="316" spans="1:8">
      <c r="A316" s="84">
        <v>41182</v>
      </c>
      <c r="B316" s="176"/>
      <c r="C316" s="175">
        <v>60729.765081005746</v>
      </c>
      <c r="D316" s="177">
        <v>60664.764888005746</v>
      </c>
      <c r="E316" s="177">
        <v>65.000192999999996</v>
      </c>
      <c r="F316" s="177">
        <v>893.52627457531491</v>
      </c>
      <c r="G316" s="443">
        <v>17462.291908370415</v>
      </c>
      <c r="H316" s="194"/>
    </row>
    <row r="317" spans="1:8">
      <c r="A317" s="84">
        <v>41274</v>
      </c>
      <c r="B317" s="176"/>
      <c r="C317" s="175">
        <v>61249.363070978296</v>
      </c>
      <c r="D317" s="177">
        <v>61006.362878978296</v>
      </c>
      <c r="E317" s="177">
        <v>243.000192</v>
      </c>
      <c r="F317" s="177">
        <v>898.22265350776274</v>
      </c>
      <c r="G317" s="443">
        <v>17413.303752009884</v>
      </c>
      <c r="H317" s="194"/>
    </row>
    <row r="318" spans="1:8">
      <c r="A318" s="84">
        <v>41364</v>
      </c>
      <c r="B318" s="176"/>
      <c r="C318" s="175">
        <v>61313.683888110005</v>
      </c>
      <c r="D318" s="177">
        <v>61313.683696110005</v>
      </c>
      <c r="E318" s="177">
        <v>1.92E-4</v>
      </c>
      <c r="F318" s="177">
        <v>864.44939249933998</v>
      </c>
      <c r="G318" s="443">
        <v>17431.590275659019</v>
      </c>
      <c r="H318" s="194"/>
    </row>
    <row r="319" spans="1:8">
      <c r="A319" s="87">
        <v>41455</v>
      </c>
      <c r="B319" s="176"/>
      <c r="C319" s="175">
        <v>59829.622689872602</v>
      </c>
      <c r="D319" s="177">
        <v>59063.604752872605</v>
      </c>
      <c r="E319" s="177">
        <v>766.01793699999996</v>
      </c>
      <c r="F319" s="177">
        <v>859.51247418019761</v>
      </c>
      <c r="G319" s="443">
        <v>17009.669015816162</v>
      </c>
      <c r="H319" s="194"/>
    </row>
    <row r="320" spans="1:8">
      <c r="A320" s="84">
        <v>41547</v>
      </c>
      <c r="B320" s="176"/>
      <c r="C320" s="175">
        <v>59943.81248008876</v>
      </c>
      <c r="D320" s="177">
        <v>59940.85140408876</v>
      </c>
      <c r="E320" s="177">
        <v>2.9610759999999998</v>
      </c>
      <c r="F320" s="177">
        <v>848.15108694334879</v>
      </c>
      <c r="G320" s="443">
        <v>17042.133377937087</v>
      </c>
      <c r="H320" s="194"/>
    </row>
    <row r="321" spans="1:8">
      <c r="A321" s="84">
        <v>41639</v>
      </c>
      <c r="B321" s="176"/>
      <c r="C321" s="175">
        <v>60568.902127576279</v>
      </c>
      <c r="D321" s="177">
        <v>60440.866304576281</v>
      </c>
      <c r="E321" s="177">
        <v>128.03582299999999</v>
      </c>
      <c r="F321" s="177">
        <v>848.71657438452075</v>
      </c>
      <c r="G321" s="443">
        <v>17845.192178135861</v>
      </c>
      <c r="H321" s="194"/>
    </row>
    <row r="322" spans="1:8">
      <c r="A322" s="84">
        <v>41729</v>
      </c>
      <c r="B322" s="176"/>
      <c r="C322" s="175">
        <v>59981.794123089996</v>
      </c>
      <c r="D322" s="177">
        <v>59644.636969089996</v>
      </c>
      <c r="E322" s="177">
        <v>337.15715399999999</v>
      </c>
      <c r="F322" s="177">
        <v>804.58945578600003</v>
      </c>
      <c r="G322" s="443">
        <v>17672.214712780595</v>
      </c>
      <c r="H322" s="194"/>
    </row>
    <row r="323" spans="1:8">
      <c r="A323" s="87">
        <v>41820</v>
      </c>
      <c r="B323" s="176"/>
      <c r="C323" s="175">
        <v>59973.617616399999</v>
      </c>
      <c r="D323" s="177">
        <v>59456.1461834</v>
      </c>
      <c r="E323" s="177">
        <v>517.47143300000005</v>
      </c>
      <c r="F323" s="177">
        <v>800.15281439499995</v>
      </c>
      <c r="G323" s="443">
        <v>17669.80569877995</v>
      </c>
      <c r="H323" s="194"/>
    </row>
    <row r="324" spans="1:8">
      <c r="A324" s="84">
        <v>41912</v>
      </c>
      <c r="B324" s="176"/>
      <c r="C324" s="175">
        <v>59700.983909949995</v>
      </c>
      <c r="D324" s="177">
        <v>58957.438117949998</v>
      </c>
      <c r="E324" s="177">
        <v>743.54579200000001</v>
      </c>
      <c r="F324" s="177">
        <v>794.212774534</v>
      </c>
      <c r="G324" s="443">
        <v>17589.480635670996</v>
      </c>
      <c r="H324" s="194"/>
    </row>
    <row r="325" spans="1:8">
      <c r="A325" s="84">
        <v>42004</v>
      </c>
      <c r="B325" s="176"/>
      <c r="C325" s="175">
        <v>59835.465775019999</v>
      </c>
      <c r="D325" s="177">
        <v>59826.752600019994</v>
      </c>
      <c r="E325" s="177">
        <v>8.7131749999999997</v>
      </c>
      <c r="F325" s="177">
        <v>794.68207964100009</v>
      </c>
      <c r="G325" s="443">
        <v>17389.021295033901</v>
      </c>
      <c r="H325" s="194"/>
    </row>
    <row r="326" spans="1:8">
      <c r="A326" s="84">
        <v>42094</v>
      </c>
      <c r="B326" s="176"/>
      <c r="C326" s="175">
        <v>59419.266777500001</v>
      </c>
      <c r="D326" s="177">
        <v>58147.086763440006</v>
      </c>
      <c r="E326" s="177">
        <v>1272.1800140599998</v>
      </c>
      <c r="F326" s="177">
        <v>816.24050478366667</v>
      </c>
      <c r="G326" s="443">
        <v>17268.068058736568</v>
      </c>
      <c r="H326" s="194"/>
    </row>
    <row r="327" spans="1:8">
      <c r="A327" s="87">
        <v>42185</v>
      </c>
      <c r="B327" s="176"/>
      <c r="C327" s="175">
        <v>58933.937476506857</v>
      </c>
      <c r="D327" s="177">
        <v>57819.650672999996</v>
      </c>
      <c r="E327" s="177">
        <v>1114.2868035068584</v>
      </c>
      <c r="F327" s="177">
        <v>811.75866991666658</v>
      </c>
      <c r="G327" s="443">
        <v>17127.024591609468</v>
      </c>
      <c r="H327" s="194"/>
    </row>
    <row r="328" spans="1:8">
      <c r="A328" s="84">
        <v>42277</v>
      </c>
      <c r="B328" s="176"/>
      <c r="C328" s="175">
        <v>58678.540292784528</v>
      </c>
      <c r="D328" s="177">
        <v>58068.943757722031</v>
      </c>
      <c r="E328" s="177">
        <v>609.59653506250004</v>
      </c>
      <c r="F328" s="177">
        <v>808.21659233023456</v>
      </c>
      <c r="G328" s="443">
        <v>17052.802606221445</v>
      </c>
      <c r="H328" s="194"/>
    </row>
    <row r="329" spans="1:8">
      <c r="A329" s="84">
        <v>42369</v>
      </c>
      <c r="B329" s="176"/>
      <c r="C329" s="175">
        <v>59205.555009000003</v>
      </c>
      <c r="D329" s="177">
        <v>58629.080403</v>
      </c>
      <c r="E329" s="177">
        <v>576.47460599999999</v>
      </c>
      <c r="F329" s="177">
        <v>810.79562691666661</v>
      </c>
      <c r="G329" s="443">
        <v>16988.705868731522</v>
      </c>
      <c r="H329" s="194"/>
    </row>
    <row r="330" spans="1:8" ht="9.9499999999999993" customHeight="1">
      <c r="A330" s="190"/>
      <c r="B330" s="413"/>
      <c r="C330" s="173"/>
      <c r="D330" s="173"/>
      <c r="E330" s="173"/>
      <c r="F330" s="173"/>
      <c r="G330" s="443"/>
    </row>
    <row r="331" spans="1:8" ht="24.95" customHeight="1">
      <c r="A331" s="171"/>
      <c r="B331" s="407"/>
      <c r="C331" s="170" t="s">
        <v>132</v>
      </c>
      <c r="D331" s="182"/>
      <c r="E331" s="182"/>
      <c r="F331" s="182"/>
      <c r="G331" s="443"/>
    </row>
    <row r="332" spans="1:8" ht="20.100000000000001" customHeight="1">
      <c r="A332" s="171"/>
      <c r="B332" s="188"/>
      <c r="C332" s="170"/>
      <c r="D332" s="182"/>
      <c r="E332" s="182"/>
      <c r="F332" s="182"/>
      <c r="G332" s="443"/>
    </row>
    <row r="333" spans="1:8">
      <c r="A333" s="84">
        <v>40633</v>
      </c>
      <c r="B333" s="176"/>
      <c r="C333" s="175">
        <v>17901.936484999998</v>
      </c>
      <c r="D333" s="177">
        <v>17283.928324</v>
      </c>
      <c r="E333" s="177">
        <v>618.00816099999997</v>
      </c>
      <c r="F333" s="177">
        <v>228.1057955610857</v>
      </c>
      <c r="G333" s="443">
        <v>27142.199864758528</v>
      </c>
      <c r="H333" s="194"/>
    </row>
    <row r="334" spans="1:8">
      <c r="A334" s="87">
        <v>40724</v>
      </c>
      <c r="B334" s="176"/>
      <c r="C334" s="175">
        <v>18179.072547</v>
      </c>
      <c r="D334" s="177">
        <v>17428.923542</v>
      </c>
      <c r="E334" s="177">
        <v>750.14900499999999</v>
      </c>
      <c r="F334" s="177">
        <v>164.42243099999999</v>
      </c>
      <c r="G334" s="443">
        <v>27562.382474100195</v>
      </c>
      <c r="H334" s="194"/>
    </row>
    <row r="335" spans="1:8">
      <c r="A335" s="84">
        <v>40816</v>
      </c>
      <c r="B335" s="176"/>
      <c r="C335" s="175">
        <v>18273.019675</v>
      </c>
      <c r="D335" s="177">
        <v>18073.872116999999</v>
      </c>
      <c r="E335" s="177">
        <v>199.147558</v>
      </c>
      <c r="F335" s="177">
        <v>171.52207545473144</v>
      </c>
      <c r="G335" s="443">
        <v>27704.821350868227</v>
      </c>
      <c r="H335" s="194"/>
    </row>
    <row r="336" spans="1:8">
      <c r="A336" s="84">
        <v>40908</v>
      </c>
      <c r="B336" s="176"/>
      <c r="C336" s="175">
        <v>18867.983164000001</v>
      </c>
      <c r="D336" s="177">
        <v>18400.124417999999</v>
      </c>
      <c r="E336" s="177">
        <v>467.858746</v>
      </c>
      <c r="F336" s="177">
        <v>171.23854499999999</v>
      </c>
      <c r="G336" s="443">
        <v>28608.486065707995</v>
      </c>
      <c r="H336" s="194"/>
    </row>
    <row r="337" spans="1:8">
      <c r="A337" s="84">
        <v>40999</v>
      </c>
      <c r="B337" s="176"/>
      <c r="C337" s="175">
        <v>19660.456878000001</v>
      </c>
      <c r="D337" s="177">
        <v>18804.242141999999</v>
      </c>
      <c r="E337" s="177">
        <v>856.21473600000002</v>
      </c>
      <c r="F337" s="177">
        <v>6689.6702535555551</v>
      </c>
      <c r="G337" s="443">
        <v>29810.070411387609</v>
      </c>
      <c r="H337" s="194"/>
    </row>
    <row r="338" spans="1:8">
      <c r="A338" s="87">
        <v>41090</v>
      </c>
      <c r="B338" s="176"/>
      <c r="C338" s="175">
        <v>20012.609525001997</v>
      </c>
      <c r="D338" s="177">
        <v>19178.806304068999</v>
      </c>
      <c r="E338" s="177">
        <v>833.80322093299992</v>
      </c>
      <c r="F338" s="177">
        <v>6545.6998664444445</v>
      </c>
      <c r="G338" s="443">
        <v>30344.02011905859</v>
      </c>
      <c r="H338" s="194"/>
    </row>
    <row r="339" spans="1:8">
      <c r="A339" s="84">
        <v>41182</v>
      </c>
      <c r="B339" s="176"/>
      <c r="C339" s="175">
        <v>19857.217783</v>
      </c>
      <c r="D339" s="177">
        <v>19341.216785000001</v>
      </c>
      <c r="E339" s="177">
        <v>516.00099799999998</v>
      </c>
      <c r="F339" s="177">
        <v>6989.9645763333328</v>
      </c>
      <c r="G339" s="443">
        <v>30108.408159521106</v>
      </c>
      <c r="H339" s="194"/>
    </row>
    <row r="340" spans="1:8">
      <c r="A340" s="84">
        <v>41274</v>
      </c>
      <c r="B340" s="176"/>
      <c r="C340" s="175">
        <v>20011.121838999999</v>
      </c>
      <c r="D340" s="177">
        <v>19317.473256000001</v>
      </c>
      <c r="E340" s="177">
        <v>693.64858300000003</v>
      </c>
      <c r="F340" s="177">
        <v>1280.1911853333336</v>
      </c>
      <c r="G340" s="443">
        <v>30275.431735830272</v>
      </c>
      <c r="H340" s="194"/>
    </row>
    <row r="341" spans="1:8">
      <c r="A341" s="84">
        <v>41364</v>
      </c>
      <c r="B341" s="176"/>
      <c r="C341" s="175">
        <v>20231.681272000002</v>
      </c>
      <c r="D341" s="177">
        <v>19712.857593000001</v>
      </c>
      <c r="E341" s="177">
        <v>518.82367899999997</v>
      </c>
      <c r="F341" s="177">
        <v>1234.9601187777778</v>
      </c>
      <c r="G341" s="443">
        <v>30609.122775803407</v>
      </c>
      <c r="H341" s="194"/>
    </row>
    <row r="342" spans="1:8">
      <c r="A342" s="87">
        <v>41455</v>
      </c>
      <c r="B342" s="176"/>
      <c r="C342" s="175">
        <v>20258.153792000001</v>
      </c>
      <c r="D342" s="177">
        <v>20026.235631</v>
      </c>
      <c r="E342" s="177">
        <v>231.918161</v>
      </c>
      <c r="F342" s="177">
        <v>1223.0387754444444</v>
      </c>
      <c r="G342" s="443">
        <v>30649.173852328931</v>
      </c>
      <c r="H342" s="194"/>
    </row>
    <row r="343" spans="1:8">
      <c r="A343" s="84">
        <v>41547</v>
      </c>
      <c r="B343" s="176"/>
      <c r="C343" s="175">
        <v>19396.691728000002</v>
      </c>
      <c r="D343" s="177">
        <v>19269.198752</v>
      </c>
      <c r="E343" s="177">
        <v>127.492976</v>
      </c>
      <c r="F343" s="177">
        <v>1311.7015203333333</v>
      </c>
      <c r="G343" s="443">
        <v>29345.841829193203</v>
      </c>
      <c r="H343" s="194"/>
    </row>
    <row r="344" spans="1:8">
      <c r="A344" s="84">
        <v>41639</v>
      </c>
      <c r="B344" s="176"/>
      <c r="C344" s="175">
        <v>20014.101862</v>
      </c>
      <c r="D344" s="177">
        <v>19925.988925000001</v>
      </c>
      <c r="E344" s="177">
        <v>88.112937000000002</v>
      </c>
      <c r="F344" s="177">
        <v>1270.8134322222222</v>
      </c>
      <c r="G344" s="443">
        <v>30575.439650707856</v>
      </c>
      <c r="H344" s="194"/>
    </row>
    <row r="345" spans="1:8">
      <c r="A345" s="84">
        <v>41729</v>
      </c>
      <c r="B345" s="176"/>
      <c r="C345" s="175">
        <v>20173.232956</v>
      </c>
      <c r="D345" s="177">
        <v>19342.442465</v>
      </c>
      <c r="E345" s="177">
        <v>830.79049099999997</v>
      </c>
      <c r="F345" s="177">
        <v>1238.2100892222222</v>
      </c>
      <c r="G345" s="443">
        <v>30818.54339799047</v>
      </c>
      <c r="H345" s="194"/>
    </row>
    <row r="346" spans="1:8">
      <c r="A346" s="87">
        <v>41820</v>
      </c>
      <c r="B346" s="176"/>
      <c r="C346" s="175">
        <v>19401.0129433</v>
      </c>
      <c r="D346" s="177">
        <v>19387.441456299999</v>
      </c>
      <c r="E346" s="177">
        <v>13.571486999999999</v>
      </c>
      <c r="F346" s="177">
        <v>1586.3650785</v>
      </c>
      <c r="G346" s="443">
        <v>29638.826888192598</v>
      </c>
      <c r="H346" s="194"/>
    </row>
    <row r="347" spans="1:8">
      <c r="A347" s="84">
        <v>41912</v>
      </c>
      <c r="B347" s="176"/>
      <c r="C347" s="175">
        <v>20779.755126</v>
      </c>
      <c r="D347" s="177">
        <v>19804.438753999999</v>
      </c>
      <c r="E347" s="177">
        <v>975.316372</v>
      </c>
      <c r="F347" s="177">
        <v>1584.6713852</v>
      </c>
      <c r="G347" s="443">
        <v>31745.124172562297</v>
      </c>
      <c r="H347" s="194"/>
    </row>
    <row r="348" spans="1:8">
      <c r="A348" s="84">
        <v>42004</v>
      </c>
      <c r="B348" s="176"/>
      <c r="C348" s="175">
        <v>21190.590685499999</v>
      </c>
      <c r="D348" s="177">
        <v>19797.293454499999</v>
      </c>
      <c r="E348" s="177">
        <v>1393.297231</v>
      </c>
      <c r="F348" s="177">
        <v>1571.2349502</v>
      </c>
      <c r="G348" s="443">
        <v>32204.447228883804</v>
      </c>
      <c r="H348" s="194"/>
    </row>
    <row r="349" spans="1:8">
      <c r="A349" s="84">
        <v>42094</v>
      </c>
      <c r="B349" s="176"/>
      <c r="C349" s="175">
        <v>22201.8474107</v>
      </c>
      <c r="D349" s="177">
        <v>20744.335146637</v>
      </c>
      <c r="E349" s="177">
        <v>1457.512264063</v>
      </c>
      <c r="F349" s="177">
        <v>619.44595166666659</v>
      </c>
      <c r="G349" s="443">
        <v>33741.306881590026</v>
      </c>
      <c r="H349" s="194"/>
    </row>
    <row r="350" spans="1:8">
      <c r="A350" s="87">
        <v>42185</v>
      </c>
      <c r="B350" s="176"/>
      <c r="C350" s="175">
        <v>22219.93069081011</v>
      </c>
      <c r="D350" s="177">
        <v>20938.272374</v>
      </c>
      <c r="E350" s="177">
        <v>1281.6583168101065</v>
      </c>
      <c r="F350" s="177">
        <v>1321.2583469166668</v>
      </c>
      <c r="G350" s="443">
        <v>33768.788986674976</v>
      </c>
      <c r="H350" s="194"/>
    </row>
    <row r="351" spans="1:8">
      <c r="A351" s="84">
        <v>42277</v>
      </c>
      <c r="B351" s="176"/>
      <c r="C351" s="175">
        <v>22205.7811037545</v>
      </c>
      <c r="D351" s="177">
        <v>21103.240910692002</v>
      </c>
      <c r="E351" s="177">
        <v>1102.5401930625001</v>
      </c>
      <c r="F351" s="177">
        <v>1322.9003030833333</v>
      </c>
      <c r="G351" s="443">
        <v>33747.285120340821</v>
      </c>
      <c r="H351" s="194"/>
    </row>
    <row r="352" spans="1:8">
      <c r="A352" s="84">
        <v>42369</v>
      </c>
      <c r="B352" s="176"/>
      <c r="C352" s="175">
        <v>22605.730981000001</v>
      </c>
      <c r="D352" s="177">
        <v>21811.191672000001</v>
      </c>
      <c r="E352" s="177">
        <v>794.539309</v>
      </c>
      <c r="F352" s="177">
        <v>1324.9478599166669</v>
      </c>
      <c r="G352" s="443">
        <v>34064.834836477508</v>
      </c>
      <c r="H352" s="194"/>
    </row>
    <row r="353" spans="1:8" ht="20.100000000000001" customHeight="1">
      <c r="A353" s="190"/>
      <c r="B353" s="413"/>
      <c r="D353" s="173"/>
      <c r="E353" s="173"/>
      <c r="F353" s="173"/>
      <c r="G353" s="443"/>
    </row>
    <row r="354" spans="1:8" ht="24.75" customHeight="1">
      <c r="A354" s="171"/>
      <c r="B354" s="407"/>
      <c r="C354" s="188" t="s">
        <v>133</v>
      </c>
      <c r="D354" s="191"/>
      <c r="E354" s="191"/>
      <c r="F354" s="191"/>
      <c r="G354" s="443"/>
    </row>
    <row r="355" spans="1:8" ht="20.100000000000001" customHeight="1">
      <c r="A355" s="171"/>
      <c r="B355" s="188"/>
      <c r="C355" s="188"/>
      <c r="D355" s="191"/>
      <c r="E355" s="191"/>
      <c r="F355" s="191"/>
      <c r="G355" s="443"/>
    </row>
    <row r="356" spans="1:8">
      <c r="A356" s="84">
        <v>40633</v>
      </c>
      <c r="B356" s="407"/>
      <c r="C356" s="175">
        <v>22525.233306999999</v>
      </c>
      <c r="D356" s="177">
        <v>22308.394801999999</v>
      </c>
      <c r="E356" s="177">
        <v>216.838505</v>
      </c>
      <c r="F356" s="177">
        <v>436.59539128763231</v>
      </c>
      <c r="G356" s="443">
        <v>12660.742441291859</v>
      </c>
      <c r="H356" s="194"/>
    </row>
    <row r="357" spans="1:8">
      <c r="A357" s="87">
        <v>40724</v>
      </c>
      <c r="B357" s="407"/>
      <c r="C357" s="175">
        <v>24844.749494</v>
      </c>
      <c r="D357" s="177">
        <v>24523.406365999999</v>
      </c>
      <c r="E357" s="177">
        <v>321.34312799999998</v>
      </c>
      <c r="F357" s="177">
        <v>395.02940100000001</v>
      </c>
      <c r="G357" s="443">
        <v>13964.47131423047</v>
      </c>
      <c r="H357" s="194"/>
    </row>
    <row r="358" spans="1:8">
      <c r="A358" s="84">
        <v>40816</v>
      </c>
      <c r="B358" s="407"/>
      <c r="C358" s="175">
        <v>24867.013019999999</v>
      </c>
      <c r="D358" s="177">
        <v>24326.147956500001</v>
      </c>
      <c r="E358" s="177">
        <v>540.86506350000002</v>
      </c>
      <c r="F358" s="177">
        <v>171.87386751771353</v>
      </c>
      <c r="G358" s="443">
        <v>13976.984959025145</v>
      </c>
      <c r="H358" s="194"/>
    </row>
    <row r="359" spans="1:8">
      <c r="A359" s="84">
        <v>40908</v>
      </c>
      <c r="B359" s="407"/>
      <c r="C359" s="175">
        <v>24803.510201500001</v>
      </c>
      <c r="D359" s="177">
        <v>24386.967479999999</v>
      </c>
      <c r="E359" s="177">
        <v>416.54272150000003</v>
      </c>
      <c r="F359" s="177">
        <v>121.79543711420709</v>
      </c>
      <c r="G359" s="443">
        <v>13850.859749457772</v>
      </c>
      <c r="H359" s="194"/>
    </row>
    <row r="360" spans="1:8">
      <c r="A360" s="84">
        <v>40999</v>
      </c>
      <c r="B360" s="407"/>
      <c r="C360" s="175">
        <v>24256.224306189055</v>
      </c>
      <c r="D360" s="177">
        <v>23990.107483258282</v>
      </c>
      <c r="E360" s="177">
        <v>266.11682293077388</v>
      </c>
      <c r="F360" s="177">
        <v>175.95767739649179</v>
      </c>
      <c r="G360" s="443">
        <v>13545.242515557147</v>
      </c>
      <c r="H360" s="194"/>
    </row>
    <row r="361" spans="1:8">
      <c r="A361" s="87">
        <v>41090</v>
      </c>
      <c r="B361" s="407"/>
      <c r="C361" s="175">
        <v>24313.827362217111</v>
      </c>
      <c r="D361" s="177">
        <v>24138.97232450953</v>
      </c>
      <c r="E361" s="177">
        <v>174.85503770757938</v>
      </c>
      <c r="F361" s="177">
        <v>1879.8206673049535</v>
      </c>
      <c r="G361" s="443">
        <v>13577.409408214804</v>
      </c>
      <c r="H361" s="194"/>
    </row>
    <row r="362" spans="1:8">
      <c r="A362" s="84">
        <v>41182</v>
      </c>
      <c r="B362" s="407"/>
      <c r="C362" s="175">
        <v>24661.972344703925</v>
      </c>
      <c r="D362" s="177">
        <v>24164.303610122835</v>
      </c>
      <c r="E362" s="177">
        <v>497.66873458108921</v>
      </c>
      <c r="F362" s="177">
        <v>1877.6342619195655</v>
      </c>
      <c r="G362" s="443">
        <v>13771.821702512192</v>
      </c>
      <c r="H362" s="194"/>
    </row>
    <row r="363" spans="1:8">
      <c r="A363" s="84">
        <v>41274</v>
      </c>
      <c r="B363" s="407"/>
      <c r="C363" s="175">
        <v>24927.153019832916</v>
      </c>
      <c r="D363" s="177">
        <v>24680.720014440834</v>
      </c>
      <c r="E363" s="177">
        <v>246.4330053920813</v>
      </c>
      <c r="F363" s="177">
        <v>1932.2149546395406</v>
      </c>
      <c r="G363" s="443">
        <v>13812.130807358288</v>
      </c>
      <c r="H363" s="194"/>
    </row>
    <row r="364" spans="1:8">
      <c r="A364" s="84">
        <v>41364</v>
      </c>
      <c r="B364" s="407"/>
      <c r="C364" s="175">
        <v>24664.369231770095</v>
      </c>
      <c r="D364" s="177">
        <v>24323.545592329712</v>
      </c>
      <c r="E364" s="177">
        <v>340.8236394403844</v>
      </c>
      <c r="F364" s="177">
        <v>1593.0346170385858</v>
      </c>
      <c r="G364" s="443">
        <v>13666.522359739383</v>
      </c>
      <c r="H364" s="194"/>
    </row>
    <row r="365" spans="1:8">
      <c r="A365" s="87">
        <v>41455</v>
      </c>
      <c r="B365" s="407"/>
      <c r="C365" s="175">
        <v>24913.122166333866</v>
      </c>
      <c r="D365" s="177">
        <v>24864.354223738763</v>
      </c>
      <c r="E365" s="177">
        <v>48.767942595104621</v>
      </c>
      <c r="F365" s="177">
        <v>1612.382250268691</v>
      </c>
      <c r="G365" s="443">
        <v>13804.35631406924</v>
      </c>
      <c r="H365" s="194"/>
    </row>
    <row r="366" spans="1:8">
      <c r="A366" s="84">
        <v>41547</v>
      </c>
      <c r="B366" s="407"/>
      <c r="C366" s="175">
        <v>24664.69304561738</v>
      </c>
      <c r="D366" s="177">
        <v>23817.037457186805</v>
      </c>
      <c r="E366" s="177">
        <v>847.65558843057363</v>
      </c>
      <c r="F366" s="177">
        <v>1563.7928711903321</v>
      </c>
      <c r="G366" s="443">
        <v>13666.701784931356</v>
      </c>
      <c r="H366" s="194"/>
    </row>
    <row r="367" spans="1:8">
      <c r="A367" s="84">
        <v>41639</v>
      </c>
      <c r="B367" s="407"/>
      <c r="C367" s="175">
        <v>25469.462296575482</v>
      </c>
      <c r="D367" s="177">
        <v>25042.987827516517</v>
      </c>
      <c r="E367" s="177">
        <v>426.47446905896487</v>
      </c>
      <c r="F367" s="177">
        <v>1713.2785146894198</v>
      </c>
      <c r="G367" s="443">
        <v>14614.884944270885</v>
      </c>
      <c r="H367" s="194"/>
    </row>
    <row r="368" spans="1:8">
      <c r="A368" s="84">
        <v>41729</v>
      </c>
      <c r="B368" s="407"/>
      <c r="C368" s="175">
        <v>27155.069262000001</v>
      </c>
      <c r="D368" s="177">
        <v>25959.755118000001</v>
      </c>
      <c r="E368" s="177">
        <v>1195.3141439999999</v>
      </c>
      <c r="F368" s="177">
        <v>1973.6148244222225</v>
      </c>
      <c r="G368" s="443">
        <v>15582.119806714498</v>
      </c>
      <c r="H368" s="194"/>
    </row>
    <row r="369" spans="1:8">
      <c r="A369" s="87">
        <v>41820</v>
      </c>
      <c r="B369" s="407"/>
      <c r="C369" s="175">
        <v>26874.911928000001</v>
      </c>
      <c r="D369" s="184">
        <v>26193.421381</v>
      </c>
      <c r="E369" s="177">
        <v>681.49054699999999</v>
      </c>
      <c r="F369" s="177">
        <v>2047.4306682000001</v>
      </c>
      <c r="G369" s="443">
        <v>15421.359946336361</v>
      </c>
      <c r="H369" s="194"/>
    </row>
    <row r="370" spans="1:8">
      <c r="A370" s="84">
        <v>41912</v>
      </c>
      <c r="B370" s="407"/>
      <c r="C370" s="175">
        <v>25974.220954</v>
      </c>
      <c r="D370" s="177">
        <v>25706.908986099999</v>
      </c>
      <c r="E370" s="177">
        <v>267.31196790000001</v>
      </c>
      <c r="F370" s="177">
        <v>1806.8771029000002</v>
      </c>
      <c r="G370" s="443">
        <v>14904.525519206614</v>
      </c>
      <c r="H370" s="194"/>
    </row>
    <row r="371" spans="1:8">
      <c r="A371" s="84">
        <v>42004</v>
      </c>
      <c r="B371" s="407"/>
      <c r="C371" s="175">
        <v>25995.776741999998</v>
      </c>
      <c r="D371" s="177">
        <v>25542.684610400003</v>
      </c>
      <c r="E371" s="177">
        <v>453.09213160000002</v>
      </c>
      <c r="F371" s="177">
        <v>1765.2137825</v>
      </c>
      <c r="G371" s="443">
        <v>14863.945212889133</v>
      </c>
      <c r="H371" s="194"/>
    </row>
    <row r="372" spans="1:8">
      <c r="A372" s="84">
        <v>42094</v>
      </c>
      <c r="B372" s="407"/>
      <c r="C372" s="175">
        <v>25506.221202000001</v>
      </c>
      <c r="D372" s="177">
        <v>25242.825372299998</v>
      </c>
      <c r="E372" s="177">
        <v>263.39582969999998</v>
      </c>
      <c r="F372" s="177">
        <v>1753.5476029666668</v>
      </c>
      <c r="G372" s="443">
        <v>14584.025639896738</v>
      </c>
      <c r="H372" s="194"/>
    </row>
    <row r="373" spans="1:8">
      <c r="A373" s="87">
        <v>42185</v>
      </c>
      <c r="B373" s="407"/>
      <c r="C373" s="175">
        <v>25661.143797756547</v>
      </c>
      <c r="D373" s="177">
        <v>25294.982168999999</v>
      </c>
      <c r="E373" s="177">
        <v>366.16162875654561</v>
      </c>
      <c r="F373" s="177">
        <v>1803.5468059166667</v>
      </c>
      <c r="G373" s="443">
        <v>14672.607758385369</v>
      </c>
      <c r="H373" s="194"/>
    </row>
    <row r="374" spans="1:8">
      <c r="A374" s="84">
        <v>42277</v>
      </c>
      <c r="B374" s="407"/>
      <c r="C374" s="175">
        <v>25816.285431396813</v>
      </c>
      <c r="D374" s="177">
        <v>25514.96051378626</v>
      </c>
      <c r="E374" s="177">
        <v>301.32491761055286</v>
      </c>
      <c r="F374" s="177">
        <v>1764.8331603917077</v>
      </c>
      <c r="G374" s="443">
        <v>14761.315119029121</v>
      </c>
      <c r="H374" s="194"/>
    </row>
    <row r="375" spans="1:8">
      <c r="A375" s="84">
        <v>42369</v>
      </c>
      <c r="B375" s="407"/>
      <c r="C375" s="175">
        <v>26683.064898000001</v>
      </c>
      <c r="D375" s="177">
        <v>25705.291464000002</v>
      </c>
      <c r="E375" s="177">
        <v>977.77343399999995</v>
      </c>
      <c r="F375" s="177">
        <v>1755.0720539166668</v>
      </c>
      <c r="G375" s="443">
        <v>15073.798272700466</v>
      </c>
      <c r="H375" s="194"/>
    </row>
    <row r="376" spans="1:8" ht="20.100000000000001" customHeight="1">
      <c r="A376" s="84"/>
      <c r="B376" s="407"/>
      <c r="G376" s="443"/>
    </row>
    <row r="377" spans="1:8" ht="24.75" customHeight="1">
      <c r="A377" s="171"/>
      <c r="B377" s="407"/>
      <c r="C377" s="170" t="s">
        <v>114</v>
      </c>
      <c r="D377" s="182"/>
      <c r="E377" s="182"/>
      <c r="F377" s="182"/>
      <c r="G377" s="443"/>
    </row>
    <row r="378" spans="1:8" ht="20.100000000000001" customHeight="1">
      <c r="A378" s="171"/>
      <c r="B378" s="188"/>
      <c r="C378" s="170"/>
      <c r="D378" s="182"/>
      <c r="E378" s="182"/>
      <c r="F378" s="182"/>
      <c r="G378" s="443"/>
    </row>
    <row r="379" spans="1:8">
      <c r="A379" s="84">
        <v>40633</v>
      </c>
      <c r="B379" s="176"/>
      <c r="C379" s="175">
        <v>726382.90821003006</v>
      </c>
      <c r="D379" s="177">
        <v>654751.48209812993</v>
      </c>
      <c r="E379" s="177">
        <v>71631.4261119</v>
      </c>
      <c r="F379" s="177">
        <v>25913.969745079998</v>
      </c>
      <c r="G379" s="443">
        <v>8885.3400159826124</v>
      </c>
    </row>
    <row r="380" spans="1:8">
      <c r="A380" s="87">
        <v>40724</v>
      </c>
      <c r="B380" s="176"/>
      <c r="C380" s="175">
        <v>734063.32214499998</v>
      </c>
      <c r="D380" s="177">
        <v>666413.00054899999</v>
      </c>
      <c r="E380" s="177">
        <v>67650.321595999994</v>
      </c>
      <c r="F380" s="177">
        <v>27787.982950000001</v>
      </c>
      <c r="G380" s="443">
        <v>8979.2892106902145</v>
      </c>
    </row>
    <row r="381" spans="1:8">
      <c r="A381" s="84">
        <v>40816</v>
      </c>
      <c r="B381" s="176"/>
      <c r="C381" s="175">
        <v>737985.42650855007</v>
      </c>
      <c r="D381" s="177">
        <v>669616.77365131001</v>
      </c>
      <c r="E381" s="177">
        <v>68368.652857239998</v>
      </c>
      <c r="F381" s="177">
        <v>27655.370919000005</v>
      </c>
      <c r="G381" s="443">
        <v>9027.2656022798619</v>
      </c>
    </row>
    <row r="382" spans="1:8">
      <c r="A382" s="84">
        <v>40908</v>
      </c>
      <c r="B382" s="176"/>
      <c r="C382" s="175">
        <v>747740.24104997993</v>
      </c>
      <c r="D382" s="177">
        <v>673926.33330916008</v>
      </c>
      <c r="E382" s="177">
        <v>73813.90774082001</v>
      </c>
      <c r="F382" s="177">
        <v>29771.354347</v>
      </c>
      <c r="G382" s="443">
        <v>9144.6581260863204</v>
      </c>
      <c r="H382" s="194"/>
    </row>
    <row r="383" spans="1:8">
      <c r="A383" s="84">
        <v>40999</v>
      </c>
      <c r="B383" s="176"/>
      <c r="C383" s="175">
        <v>755791.93759347405</v>
      </c>
      <c r="D383" s="177">
        <v>670894.23226621095</v>
      </c>
      <c r="E383" s="177">
        <v>84897.705327263044</v>
      </c>
      <c r="F383" s="177">
        <v>38194.983693185481</v>
      </c>
      <c r="G383" s="443">
        <v>9243.1281671287179</v>
      </c>
      <c r="H383" s="194"/>
    </row>
    <row r="384" spans="1:8">
      <c r="A384" s="87">
        <v>41090</v>
      </c>
      <c r="B384" s="176"/>
      <c r="C384" s="175">
        <v>776125.38632268994</v>
      </c>
      <c r="D384" s="177">
        <v>677110.72820232995</v>
      </c>
      <c r="E384" s="177">
        <v>99014.658120360007</v>
      </c>
      <c r="F384" s="177">
        <v>39192.149508000002</v>
      </c>
      <c r="G384" s="443">
        <v>9491.8006698843328</v>
      </c>
      <c r="H384" s="194"/>
    </row>
    <row r="385" spans="1:8">
      <c r="A385" s="84">
        <v>41182</v>
      </c>
      <c r="B385" s="176"/>
      <c r="C385" s="175">
        <v>781354.67246640986</v>
      </c>
      <c r="D385" s="177">
        <v>683653.1380616799</v>
      </c>
      <c r="E385" s="177">
        <v>97701.534404730017</v>
      </c>
      <c r="F385" s="177">
        <v>39448.825747999996</v>
      </c>
      <c r="G385" s="443">
        <v>9555.7534056106433</v>
      </c>
      <c r="H385" s="194"/>
    </row>
    <row r="386" spans="1:8">
      <c r="A386" s="84">
        <v>41274</v>
      </c>
      <c r="B386" s="176"/>
      <c r="C386" s="175">
        <v>782641.50631600001</v>
      </c>
      <c r="D386" s="177">
        <v>694869.68843900005</v>
      </c>
      <c r="E386" s="192">
        <v>87771.817876999994</v>
      </c>
      <c r="F386" s="177">
        <v>33609.138974000001</v>
      </c>
      <c r="G386" s="443">
        <v>9555.7423066526608</v>
      </c>
      <c r="H386" s="194"/>
    </row>
    <row r="387" spans="1:8">
      <c r="A387" s="84">
        <v>41364</v>
      </c>
      <c r="B387" s="176"/>
      <c r="C387" s="175">
        <v>771395.41368925013</v>
      </c>
      <c r="D387" s="177">
        <v>682735.81216095004</v>
      </c>
      <c r="E387" s="177">
        <v>88659.601528300002</v>
      </c>
      <c r="F387" s="177">
        <v>31821.120218850003</v>
      </c>
      <c r="G387" s="443">
        <v>9418.431977171389</v>
      </c>
      <c r="H387" s="194"/>
    </row>
    <row r="388" spans="1:8">
      <c r="A388" s="87">
        <v>41455</v>
      </c>
      <c r="B388" s="176"/>
      <c r="C388" s="175">
        <v>759890.5460504014</v>
      </c>
      <c r="D388" s="177">
        <v>679009.40907332138</v>
      </c>
      <c r="E388" s="177">
        <v>80881.136977080008</v>
      </c>
      <c r="F388" s="177">
        <v>30949.84508858914</v>
      </c>
      <c r="G388" s="443">
        <v>9277.9621074522674</v>
      </c>
      <c r="H388" s="194"/>
    </row>
    <row r="389" spans="1:8">
      <c r="A389" s="84">
        <v>41547</v>
      </c>
      <c r="B389" s="176"/>
      <c r="C389" s="175">
        <v>753744.22085034265</v>
      </c>
      <c r="D389" s="177">
        <v>677232.25200058077</v>
      </c>
      <c r="E389" s="177">
        <v>76511.968849761804</v>
      </c>
      <c r="F389" s="177">
        <v>30756.372970336448</v>
      </c>
      <c r="G389" s="443">
        <v>9202.9179150976979</v>
      </c>
      <c r="H389" s="194"/>
    </row>
    <row r="390" spans="1:8">
      <c r="A390" s="84">
        <v>41639</v>
      </c>
      <c r="B390" s="176"/>
      <c r="C390" s="175">
        <v>762290.96047766996</v>
      </c>
      <c r="D390" s="177">
        <v>674833.30697631999</v>
      </c>
      <c r="E390" s="177">
        <v>87457.653501350011</v>
      </c>
      <c r="F390" s="177">
        <v>33890.566104079997</v>
      </c>
      <c r="G390" s="443">
        <v>9459.3843799559982</v>
      </c>
      <c r="H390" s="194"/>
    </row>
    <row r="391" spans="1:8">
      <c r="A391" s="84">
        <v>41729</v>
      </c>
      <c r="B391" s="176"/>
      <c r="C391" s="175">
        <v>758002.85632787005</v>
      </c>
      <c r="D391" s="177">
        <v>667561.57167147601</v>
      </c>
      <c r="E391" s="177">
        <v>90441.284656394011</v>
      </c>
      <c r="F391" s="177">
        <v>33789.544877100991</v>
      </c>
      <c r="G391" s="443">
        <v>9406.1726438640144</v>
      </c>
      <c r="H391" s="194"/>
    </row>
    <row r="392" spans="1:8">
      <c r="A392" s="87">
        <v>41820</v>
      </c>
      <c r="B392" s="176"/>
      <c r="C392" s="175">
        <v>757274.57527029293</v>
      </c>
      <c r="D392" s="177">
        <v>678339.67846502794</v>
      </c>
      <c r="E392" s="177">
        <v>78934.896805265016</v>
      </c>
      <c r="F392" s="177">
        <v>34186.900310665005</v>
      </c>
      <c r="G392" s="443">
        <v>9397.1352935379073</v>
      </c>
      <c r="H392" s="194"/>
    </row>
    <row r="393" spans="1:8">
      <c r="A393" s="84">
        <v>41912</v>
      </c>
      <c r="B393" s="176"/>
      <c r="C393" s="175">
        <v>761667.22411017003</v>
      </c>
      <c r="D393" s="177">
        <v>680744.82173650502</v>
      </c>
      <c r="E393" s="177">
        <v>80922.402373665012</v>
      </c>
      <c r="F393" s="177">
        <v>34006.446960748297</v>
      </c>
      <c r="G393" s="443">
        <v>9451.6443405775408</v>
      </c>
      <c r="H393" s="194"/>
    </row>
    <row r="394" spans="1:8">
      <c r="A394" s="84">
        <v>42004</v>
      </c>
      <c r="B394" s="176"/>
      <c r="C394" s="175">
        <v>761707.74574000295</v>
      </c>
      <c r="D394" s="177">
        <v>677308.02298700297</v>
      </c>
      <c r="E394" s="177">
        <v>84399.722752999995</v>
      </c>
      <c r="F394" s="177">
        <v>32856.174925769497</v>
      </c>
      <c r="G394" s="443">
        <v>9412.5110157820382</v>
      </c>
      <c r="H394" s="194"/>
    </row>
    <row r="395" spans="1:8">
      <c r="A395" s="84">
        <v>42094</v>
      </c>
      <c r="B395" s="176"/>
      <c r="C395" s="175">
        <v>768960.74424916238</v>
      </c>
      <c r="D395" s="177">
        <v>667329.17967210838</v>
      </c>
      <c r="E395" s="177">
        <v>101631.56457705401</v>
      </c>
      <c r="F395" s="177">
        <v>34240.96656480751</v>
      </c>
      <c r="G395" s="443">
        <v>9502.1371601224655</v>
      </c>
      <c r="H395" s="194"/>
    </row>
    <row r="396" spans="1:8">
      <c r="A396" s="87">
        <v>42185</v>
      </c>
      <c r="B396" s="176"/>
      <c r="C396" s="175">
        <v>751985.26505817007</v>
      </c>
      <c r="D396" s="177">
        <v>661824.88355137</v>
      </c>
      <c r="E396" s="177">
        <v>90160.381506800011</v>
      </c>
      <c r="F396" s="177">
        <v>34385.668496000006</v>
      </c>
      <c r="G396" s="443">
        <v>9292.3691936326868</v>
      </c>
      <c r="H396" s="194"/>
    </row>
    <row r="397" spans="1:8">
      <c r="A397" s="84">
        <v>42277</v>
      </c>
      <c r="B397" s="176"/>
      <c r="C397" s="175">
        <v>760343.28872099996</v>
      </c>
      <c r="D397" s="177">
        <v>665517.022749</v>
      </c>
      <c r="E397" s="177">
        <v>94826.265971999994</v>
      </c>
      <c r="F397" s="177">
        <v>34180.926032999996</v>
      </c>
      <c r="G397" s="443">
        <v>9395.6502620431493</v>
      </c>
      <c r="H397" s="194"/>
    </row>
    <row r="398" spans="1:8">
      <c r="A398" s="84">
        <v>42369</v>
      </c>
      <c r="B398" s="176"/>
      <c r="C398" s="175">
        <v>764573.38831900002</v>
      </c>
      <c r="D398" s="177">
        <v>675930.78380199999</v>
      </c>
      <c r="E398" s="177">
        <v>88642.604517</v>
      </c>
      <c r="F398" s="177">
        <v>34357.504671000002</v>
      </c>
      <c r="G398" s="443">
        <v>9385.9928898076778</v>
      </c>
      <c r="H398" s="194"/>
    </row>
    <row r="399" spans="1:8">
      <c r="A399" s="193"/>
      <c r="B399" s="73"/>
      <c r="C399" s="177"/>
      <c r="D399" s="177"/>
      <c r="E399" s="177"/>
      <c r="F399" s="177"/>
      <c r="G399" s="177"/>
    </row>
    <row r="400" spans="1:8">
      <c r="A400" s="193"/>
      <c r="B400" s="73"/>
      <c r="C400" s="31"/>
      <c r="D400" s="31"/>
      <c r="E400" s="31"/>
      <c r="F400" s="31"/>
    </row>
    <row r="401" spans="1:6">
      <c r="A401" s="90"/>
      <c r="B401" s="31"/>
      <c r="C401" s="31"/>
      <c r="D401" s="31"/>
      <c r="E401" s="31"/>
      <c r="F401" s="31"/>
    </row>
    <row r="403" spans="1:6">
      <c r="B403" s="194"/>
      <c r="C403" s="194"/>
      <c r="D403" s="194"/>
      <c r="E403" s="194"/>
      <c r="F403" s="194"/>
    </row>
    <row r="410" spans="1:6">
      <c r="B410" s="194"/>
      <c r="C410" s="194"/>
      <c r="D410" s="194"/>
      <c r="E410" s="194"/>
      <c r="F410" s="194"/>
    </row>
    <row r="411" spans="1:6">
      <c r="B411" s="194"/>
      <c r="C411" s="194"/>
      <c r="D411" s="194"/>
      <c r="E411" s="194"/>
      <c r="F411" s="194"/>
    </row>
    <row r="412" spans="1:6">
      <c r="B412" s="194"/>
      <c r="C412" s="194"/>
      <c r="D412" s="194"/>
      <c r="E412" s="194"/>
      <c r="F412" s="194"/>
    </row>
    <row r="413" spans="1:6">
      <c r="B413" s="194"/>
      <c r="C413" s="194"/>
      <c r="D413" s="194"/>
      <c r="E413" s="194"/>
      <c r="F413" s="194"/>
    </row>
    <row r="414" spans="1:6">
      <c r="B414" s="194"/>
      <c r="C414" s="194"/>
      <c r="D414" s="194"/>
      <c r="E414" s="194"/>
      <c r="F414" s="194"/>
    </row>
    <row r="415" spans="1:6">
      <c r="B415" s="194"/>
      <c r="C415" s="194"/>
    </row>
    <row r="416" spans="1:6">
      <c r="B416" s="194"/>
      <c r="C416" s="194"/>
    </row>
    <row r="417" spans="2:3">
      <c r="B417" s="194"/>
      <c r="C417" s="194"/>
    </row>
  </sheetData>
  <customSheetViews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6" fitToHeight="0" orientation="portrait" horizontalDpi="1200" verticalDpi="1200" r:id="rId3"/>
  <headerFooter alignWithMargins="0">
    <oddFooter>&amp;R&amp;"MetaNormalLF-Roman,Standard"&amp;8Statistisches Bundesamt, Fachserie 14, Reihe 5.2, 4. Quartal 2016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3"/>
  <sheetViews>
    <sheetView showGridLines="0" zoomScaleNormal="100" zoomScaleSheetLayoutView="100" zoomScalePageLayoutView="60" workbookViewId="0"/>
  </sheetViews>
  <sheetFormatPr baseColWidth="10" defaultColWidth="12.7109375" defaultRowHeight="12.75"/>
  <cols>
    <col min="1" max="1" width="33.28515625" style="148" customWidth="1" collapsed="1"/>
    <col min="2" max="7" width="17.7109375" style="148" customWidth="1" collapsed="1"/>
    <col min="8" max="16384" width="12.7109375" style="148" collapsed="1"/>
  </cols>
  <sheetData>
    <row r="1" spans="1:7" s="31" customFormat="1" ht="20.100000000000001" customHeight="1">
      <c r="A1" s="68" t="s">
        <v>248</v>
      </c>
      <c r="B1" s="68"/>
      <c r="C1" s="68"/>
      <c r="D1" s="68"/>
      <c r="E1" s="68"/>
      <c r="F1" s="68"/>
      <c r="G1" s="69"/>
    </row>
    <row r="2" spans="1:7" s="31" customFormat="1" ht="20.100000000000001" customHeight="1">
      <c r="A2" s="422" t="s">
        <v>259</v>
      </c>
      <c r="B2" s="422"/>
      <c r="C2" s="422"/>
      <c r="D2" s="422"/>
      <c r="E2" s="422"/>
      <c r="F2" s="422"/>
      <c r="G2" s="72"/>
    </row>
    <row r="3" spans="1:7" s="31" customFormat="1" ht="20.100000000000001" customHeight="1">
      <c r="A3" s="490" t="s">
        <v>303</v>
      </c>
      <c r="B3" s="490"/>
      <c r="C3" s="490"/>
      <c r="D3" s="490"/>
      <c r="E3" s="490"/>
      <c r="F3" s="490"/>
      <c r="G3" s="490"/>
    </row>
    <row r="4" spans="1:7" s="31" customFormat="1" ht="15" customHeight="1">
      <c r="A4" s="492"/>
      <c r="B4" s="492"/>
      <c r="C4" s="492"/>
      <c r="D4" s="492"/>
      <c r="E4" s="492"/>
      <c r="F4" s="492"/>
      <c r="G4" s="492"/>
    </row>
    <row r="5" spans="1:7" ht="15" customHeight="1">
      <c r="A5" s="537" t="s">
        <v>138</v>
      </c>
      <c r="B5" s="511" t="s">
        <v>17</v>
      </c>
      <c r="C5" s="513" t="s">
        <v>95</v>
      </c>
      <c r="D5" s="514"/>
      <c r="E5" s="515"/>
      <c r="F5" s="511" t="s">
        <v>96</v>
      </c>
      <c r="G5" s="532" t="s">
        <v>117</v>
      </c>
    </row>
    <row r="6" spans="1:7" ht="63" customHeight="1">
      <c r="A6" s="538"/>
      <c r="B6" s="512"/>
      <c r="C6" s="103" t="s">
        <v>97</v>
      </c>
      <c r="D6" s="103" t="s">
        <v>98</v>
      </c>
      <c r="E6" s="103" t="s">
        <v>99</v>
      </c>
      <c r="F6" s="540"/>
      <c r="G6" s="533"/>
    </row>
    <row r="7" spans="1:7" ht="15" customHeight="1">
      <c r="A7" s="539"/>
      <c r="B7" s="535" t="s">
        <v>100</v>
      </c>
      <c r="C7" s="536"/>
      <c r="D7" s="536"/>
      <c r="E7" s="536"/>
      <c r="F7" s="536"/>
      <c r="G7" s="534"/>
    </row>
    <row r="8" spans="1:7" s="151" customFormat="1" ht="20.100000000000001" customHeight="1">
      <c r="A8" s="149"/>
      <c r="B8" s="150"/>
      <c r="C8" s="150"/>
      <c r="D8" s="150"/>
      <c r="E8" s="150"/>
      <c r="F8" s="150"/>
    </row>
    <row r="9" spans="1:7" s="151" customFormat="1" ht="20.100000000000001" customHeight="1">
      <c r="A9" s="149"/>
      <c r="B9" s="530" t="s">
        <v>118</v>
      </c>
      <c r="C9" s="531"/>
      <c r="D9" s="531"/>
      <c r="E9" s="531"/>
      <c r="F9" s="531"/>
    </row>
    <row r="10" spans="1:7" s="151" customFormat="1" ht="20.100000000000001" customHeight="1">
      <c r="A10" s="149"/>
      <c r="B10" s="88"/>
      <c r="C10" s="88"/>
      <c r="D10" s="88"/>
      <c r="E10" s="88"/>
      <c r="F10" s="88"/>
    </row>
    <row r="11" spans="1:7" s="151" customFormat="1" ht="20.100000000000001" customHeight="1">
      <c r="A11" s="152">
        <v>42460</v>
      </c>
      <c r="B11" s="471">
        <v>52517.839830000004</v>
      </c>
      <c r="C11" s="464">
        <v>30956.289230000002</v>
      </c>
      <c r="D11" s="464">
        <v>21472.59375</v>
      </c>
      <c r="E11" s="464">
        <v>88.956859999999992</v>
      </c>
      <c r="F11" s="473">
        <v>2959.9920399999996</v>
      </c>
      <c r="G11" s="86">
        <v>4872.9085232921061</v>
      </c>
    </row>
    <row r="12" spans="1:7" s="151" customFormat="1" ht="20.100000000000001" customHeight="1">
      <c r="A12" s="152">
        <v>42551</v>
      </c>
      <c r="B12" s="470">
        <v>52598.676839999993</v>
      </c>
      <c r="C12" s="88">
        <v>30631.26699</v>
      </c>
      <c r="D12" s="88">
        <v>21889.750489999999</v>
      </c>
      <c r="E12" s="88">
        <v>77.659369999999996</v>
      </c>
      <c r="F12" s="473">
        <v>2570.2249300000003</v>
      </c>
      <c r="G12" s="440">
        <v>4881.1768864322503</v>
      </c>
    </row>
    <row r="13" spans="1:7" s="151" customFormat="1" ht="20.100000000000001" customHeight="1">
      <c r="A13" s="152">
        <v>42643</v>
      </c>
      <c r="B13" s="470">
        <v>53230.532669999993</v>
      </c>
      <c r="C13" s="88">
        <v>30653.91763</v>
      </c>
      <c r="D13" s="88">
        <v>22501.362610000007</v>
      </c>
      <c r="E13" s="88">
        <v>75.252440000000007</v>
      </c>
      <c r="F13" s="88">
        <v>2618.6205199999999</v>
      </c>
      <c r="G13" s="440">
        <v>4939.0362797023508</v>
      </c>
    </row>
    <row r="14" spans="1:7" s="151" customFormat="1" ht="20.100000000000001" customHeight="1">
      <c r="A14" s="152">
        <v>42735</v>
      </c>
      <c r="B14" s="470">
        <f>'4.1_4.2'!E21</f>
        <v>53181.231750000006</v>
      </c>
      <c r="C14" s="88">
        <f>'4.1_4.2'!E13</f>
        <v>28710.379270000001</v>
      </c>
      <c r="D14" s="88">
        <f>'4.1_4.2'!E17</f>
        <v>24385.018830000001</v>
      </c>
      <c r="E14" s="88">
        <f>'4.1_4.2'!E9</f>
        <v>85.833640000000003</v>
      </c>
      <c r="F14" s="88">
        <f>'4.1_4.2'!E33</f>
        <v>2779.65139</v>
      </c>
      <c r="G14" s="440">
        <f>'4.1_4.2'!E38</f>
        <v>4934.4618573448388</v>
      </c>
    </row>
    <row r="15" spans="1:7" s="151" customFormat="1" ht="20.100000000000001" customHeight="1">
      <c r="A15" s="153"/>
      <c r="B15" s="88"/>
      <c r="C15" s="88"/>
      <c r="D15" s="88"/>
      <c r="E15" s="88"/>
      <c r="F15" s="88"/>
      <c r="G15" s="440"/>
    </row>
    <row r="16" spans="1:7" s="151" customFormat="1" ht="20.100000000000001" customHeight="1">
      <c r="A16" s="153"/>
      <c r="B16" s="530" t="s">
        <v>119</v>
      </c>
      <c r="C16" s="531"/>
      <c r="D16" s="531"/>
      <c r="E16" s="531"/>
      <c r="F16" s="531"/>
      <c r="G16" s="440"/>
    </row>
    <row r="17" spans="1:7" s="151" customFormat="1" ht="20.100000000000001" customHeight="1">
      <c r="A17" s="153"/>
      <c r="B17" s="88"/>
      <c r="C17" s="88"/>
      <c r="D17" s="88"/>
      <c r="E17" s="88"/>
      <c r="F17" s="88"/>
      <c r="G17" s="440"/>
    </row>
    <row r="18" spans="1:7" s="151" customFormat="1" ht="20.100000000000001" customHeight="1">
      <c r="A18" s="152">
        <v>42460</v>
      </c>
      <c r="B18" s="471">
        <v>19819.696940000002</v>
      </c>
      <c r="C18" s="464">
        <v>5003.5156200000001</v>
      </c>
      <c r="D18" s="464">
        <v>14608.66749</v>
      </c>
      <c r="E18" s="464">
        <v>207.51383000000001</v>
      </c>
      <c r="F18" s="464">
        <v>977.07295000000011</v>
      </c>
      <c r="G18" s="86">
        <v>1555.1599377377258</v>
      </c>
    </row>
    <row r="19" spans="1:7" s="151" customFormat="1" ht="20.100000000000001" customHeight="1">
      <c r="A19" s="152">
        <v>42551</v>
      </c>
      <c r="B19" s="470">
        <v>19563.550930000001</v>
      </c>
      <c r="C19" s="88">
        <v>5003.5156200000001</v>
      </c>
      <c r="D19" s="88">
        <v>14559.45916</v>
      </c>
      <c r="E19" s="88">
        <v>0.57615000000000005</v>
      </c>
      <c r="F19" s="88">
        <v>939.89697999999987</v>
      </c>
      <c r="G19" s="440">
        <v>1535.0522748092801</v>
      </c>
    </row>
    <row r="20" spans="1:7" s="151" customFormat="1" ht="20.100000000000001" customHeight="1">
      <c r="A20" s="152">
        <v>42643</v>
      </c>
      <c r="B20" s="470">
        <v>20403.317540000004</v>
      </c>
      <c r="C20" s="88">
        <v>5003.5156200000001</v>
      </c>
      <c r="D20" s="88">
        <v>14499.472149999998</v>
      </c>
      <c r="E20" s="88">
        <v>900.32976999999994</v>
      </c>
      <c r="F20" s="88">
        <v>940.15757999999983</v>
      </c>
      <c r="G20" s="440">
        <v>1600.9539461609834</v>
      </c>
    </row>
    <row r="21" spans="1:7" s="151" customFormat="1" ht="20.100000000000001" customHeight="1">
      <c r="A21" s="152">
        <v>42735</v>
      </c>
      <c r="B21" s="470">
        <f>'4.1_4.2'!F21</f>
        <v>19385.717409999997</v>
      </c>
      <c r="C21" s="88">
        <f>'4.1_4.2'!F13</f>
        <v>5003.5156200000001</v>
      </c>
      <c r="D21" s="88">
        <f>'4.1_4.2'!F17</f>
        <v>14382.201790000001</v>
      </c>
      <c r="E21" s="88">
        <f>'4.1_4.2'!F9</f>
        <v>0</v>
      </c>
      <c r="F21" s="88">
        <f>'4.1_4.2'!F33</f>
        <v>917.57012999999995</v>
      </c>
      <c r="G21" s="440">
        <f>'4.1_4.2'!F38</f>
        <v>1521.1075705354674</v>
      </c>
    </row>
    <row r="22" spans="1:7" s="151" customFormat="1" ht="20.100000000000001" customHeight="1">
      <c r="A22" s="153"/>
      <c r="B22" s="88"/>
      <c r="C22" s="88"/>
      <c r="D22" s="88"/>
      <c r="E22" s="88"/>
      <c r="F22" s="88"/>
      <c r="G22" s="440"/>
    </row>
    <row r="23" spans="1:7" s="151" customFormat="1" ht="20.100000000000001" customHeight="1">
      <c r="A23" s="153"/>
      <c r="B23" s="530" t="s">
        <v>120</v>
      </c>
      <c r="C23" s="531"/>
      <c r="D23" s="531"/>
      <c r="E23" s="531"/>
      <c r="F23" s="531"/>
      <c r="G23" s="440"/>
    </row>
    <row r="24" spans="1:7" s="151" customFormat="1" ht="20.100000000000001" customHeight="1">
      <c r="A24" s="153"/>
      <c r="B24" s="88"/>
      <c r="C24" s="88"/>
      <c r="D24" s="88"/>
      <c r="E24" s="88"/>
      <c r="F24" s="88"/>
      <c r="G24" s="440"/>
    </row>
    <row r="25" spans="1:7" s="151" customFormat="1" ht="20.100000000000001" customHeight="1">
      <c r="A25" s="152">
        <v>42460</v>
      </c>
      <c r="B25" s="471">
        <v>17891.561800000003</v>
      </c>
      <c r="C25" s="464">
        <v>11740.550999999999</v>
      </c>
      <c r="D25" s="464">
        <v>6150.5687600000001</v>
      </c>
      <c r="E25" s="464">
        <v>0.44203999999999999</v>
      </c>
      <c r="F25" s="464">
        <v>257.8313</v>
      </c>
      <c r="G25" s="86">
        <v>7259.6360486762969</v>
      </c>
    </row>
    <row r="26" spans="1:7" s="151" customFormat="1" ht="20.100000000000001" customHeight="1">
      <c r="A26" s="152">
        <v>42551</v>
      </c>
      <c r="B26" s="470">
        <v>17538.356240000001</v>
      </c>
      <c r="C26" s="88">
        <v>11515.550999999999</v>
      </c>
      <c r="D26" s="88">
        <v>5972.8052400000006</v>
      </c>
      <c r="E26" s="88">
        <v>50</v>
      </c>
      <c r="F26" s="88">
        <v>407.74880999999999</v>
      </c>
      <c r="G26" s="440">
        <v>7116.3205379046522</v>
      </c>
    </row>
    <row r="27" spans="1:7" s="151" customFormat="1" ht="20.100000000000001" customHeight="1">
      <c r="A27" s="152">
        <v>42643</v>
      </c>
      <c r="B27" s="470">
        <v>17467.783919999998</v>
      </c>
      <c r="C27" s="88">
        <v>11645.550999999999</v>
      </c>
      <c r="D27" s="88">
        <v>5822.2329200000004</v>
      </c>
      <c r="E27" s="88">
        <v>0</v>
      </c>
      <c r="F27" s="88">
        <v>257.75009</v>
      </c>
      <c r="G27" s="440">
        <v>7087.6849779633085</v>
      </c>
    </row>
    <row r="28" spans="1:7" s="151" customFormat="1" ht="20.100000000000001" customHeight="1">
      <c r="A28" s="152">
        <v>42735</v>
      </c>
      <c r="B28" s="470">
        <f>'4.1_4.2'!G21</f>
        <v>17941.015100000001</v>
      </c>
      <c r="C28" s="88">
        <f>'4.1_4.2'!G13</f>
        <v>11680.550999999999</v>
      </c>
      <c r="D28" s="88">
        <f>'4.1_4.2'!G17</f>
        <v>5612.8901899999992</v>
      </c>
      <c r="E28" s="88">
        <f>'4.1_4.2'!G9</f>
        <v>647.57390999999996</v>
      </c>
      <c r="F28" s="88">
        <f>'4.1_4.2'!G33</f>
        <v>188.93077</v>
      </c>
      <c r="G28" s="440">
        <f>'4.1_4.2'!G38</f>
        <v>7279.7020968738007</v>
      </c>
    </row>
    <row r="29" spans="1:7" s="155" customFormat="1" ht="20.100000000000001" customHeight="1">
      <c r="A29" s="154"/>
      <c r="B29" s="88"/>
      <c r="C29" s="88"/>
      <c r="D29" s="88"/>
      <c r="E29" s="88"/>
      <c r="F29" s="88"/>
      <c r="G29" s="440"/>
    </row>
    <row r="30" spans="1:7" s="155" customFormat="1" ht="20.100000000000001" customHeight="1">
      <c r="A30" s="154"/>
      <c r="B30" s="530" t="s">
        <v>121</v>
      </c>
      <c r="C30" s="531"/>
      <c r="D30" s="531"/>
      <c r="E30" s="531"/>
      <c r="F30" s="531"/>
      <c r="G30" s="440"/>
    </row>
    <row r="31" spans="1:7" s="155" customFormat="1" ht="20.100000000000001" customHeight="1">
      <c r="A31" s="154"/>
      <c r="B31" s="88"/>
      <c r="C31" s="88"/>
      <c r="D31" s="88"/>
      <c r="E31" s="88"/>
      <c r="F31" s="88"/>
      <c r="G31" s="440"/>
    </row>
    <row r="32" spans="1:7" s="155" customFormat="1" ht="20.100000000000001" customHeight="1">
      <c r="A32" s="152">
        <v>42460</v>
      </c>
      <c r="B32" s="471">
        <v>45195.832819999996</v>
      </c>
      <c r="C32" s="464">
        <v>30899.678550000001</v>
      </c>
      <c r="D32" s="464">
        <v>10275.911099999998</v>
      </c>
      <c r="E32" s="464">
        <v>4020.2431600000004</v>
      </c>
      <c r="F32" s="464">
        <v>3219.1447700000003</v>
      </c>
      <c r="G32" s="86">
        <v>10490.426787509781</v>
      </c>
    </row>
    <row r="33" spans="1:7" s="155" customFormat="1" ht="20.100000000000001" customHeight="1">
      <c r="A33" s="152">
        <v>42551</v>
      </c>
      <c r="B33" s="470">
        <v>43462.150069999989</v>
      </c>
      <c r="C33" s="88">
        <v>30924.678550000001</v>
      </c>
      <c r="D33" s="88">
        <v>10172.182749999998</v>
      </c>
      <c r="E33" s="88">
        <v>2365.2887600000004</v>
      </c>
      <c r="F33" s="88">
        <v>3385.0696899999998</v>
      </c>
      <c r="G33" s="440">
        <v>7104.8903723437561</v>
      </c>
    </row>
    <row r="34" spans="1:7" s="155" customFormat="1" ht="20.100000000000001" customHeight="1">
      <c r="A34" s="152">
        <v>42643</v>
      </c>
      <c r="B34" s="470">
        <v>46382.985820000002</v>
      </c>
      <c r="C34" s="88">
        <v>31939.783449999999</v>
      </c>
      <c r="D34" s="88">
        <v>10213.081389999998</v>
      </c>
      <c r="E34" s="88">
        <v>4230.1209799999997</v>
      </c>
      <c r="F34" s="88">
        <v>1491.1789199999998</v>
      </c>
      <c r="G34" s="440">
        <v>7583.6243188788858</v>
      </c>
    </row>
    <row r="35" spans="1:7" s="155" customFormat="1" ht="20.100000000000001" customHeight="1">
      <c r="A35" s="152">
        <v>42735</v>
      </c>
      <c r="B35" s="470">
        <f>'4.1_4.2'!H21</f>
        <v>42764.451399999991</v>
      </c>
      <c r="C35" s="88">
        <f>'4.1_4.2'!H13</f>
        <v>31889.783960000001</v>
      </c>
      <c r="D35" s="88">
        <f>'4.1_4.2'!H17</f>
        <v>10147.060739999999</v>
      </c>
      <c r="E35" s="88">
        <f>'4.1_4.2'!H9</f>
        <v>727.60669999999993</v>
      </c>
      <c r="F35" s="88">
        <f>'4.1_4.2'!H33</f>
        <v>2364.0214799999994</v>
      </c>
      <c r="G35" s="440">
        <f>'4.1_4.2'!H38</f>
        <v>6991.9934626107079</v>
      </c>
    </row>
    <row r="36" spans="1:7" s="155" customFormat="1" ht="20.100000000000001" customHeight="1">
      <c r="A36" s="154"/>
      <c r="B36" s="88"/>
      <c r="C36" s="88"/>
      <c r="D36" s="88"/>
      <c r="E36" s="88"/>
      <c r="F36" s="88"/>
      <c r="G36" s="440"/>
    </row>
    <row r="37" spans="1:7" s="157" customFormat="1" ht="20.100000000000001" customHeight="1">
      <c r="A37" s="156"/>
      <c r="B37" s="530" t="s">
        <v>122</v>
      </c>
      <c r="C37" s="531"/>
      <c r="D37" s="531"/>
      <c r="E37" s="531"/>
      <c r="F37" s="531"/>
      <c r="G37" s="440"/>
    </row>
    <row r="38" spans="1:7" s="155" customFormat="1" ht="20.100000000000001" customHeight="1">
      <c r="A38" s="154"/>
      <c r="B38" s="88"/>
      <c r="C38" s="88"/>
      <c r="D38" s="88"/>
      <c r="E38" s="88"/>
      <c r="F38" s="88"/>
      <c r="G38" s="440"/>
    </row>
    <row r="39" spans="1:7" s="155" customFormat="1" ht="20.100000000000001" customHeight="1">
      <c r="A39" s="152">
        <v>42460</v>
      </c>
      <c r="B39" s="471">
        <v>9204.9210800000001</v>
      </c>
      <c r="C39" s="464">
        <v>4432.4842099999996</v>
      </c>
      <c r="D39" s="464">
        <v>4542.4361200000003</v>
      </c>
      <c r="E39" s="464">
        <v>230.00075000000001</v>
      </c>
      <c r="F39" s="464">
        <v>279.28420999999997</v>
      </c>
      <c r="G39" s="86">
        <v>5750.922675655187</v>
      </c>
    </row>
    <row r="40" spans="1:7" s="155" customFormat="1" ht="20.100000000000001" customHeight="1">
      <c r="A40" s="152">
        <v>42551</v>
      </c>
      <c r="B40" s="470">
        <v>9093.52628</v>
      </c>
      <c r="C40" s="88">
        <v>4369.9842099999996</v>
      </c>
      <c r="D40" s="88">
        <v>4543.1259300000002</v>
      </c>
      <c r="E40" s="88">
        <v>180.41614000000001</v>
      </c>
      <c r="F40" s="88">
        <v>328.55625000000003</v>
      </c>
      <c r="G40" s="440">
        <v>5657.0104754532522</v>
      </c>
    </row>
    <row r="41" spans="1:7" s="155" customFormat="1" ht="20.100000000000001" customHeight="1">
      <c r="A41" s="152">
        <v>42643</v>
      </c>
      <c r="B41" s="470">
        <v>8899.6787000000004</v>
      </c>
      <c r="C41" s="88">
        <v>4369.9842099999996</v>
      </c>
      <c r="D41" s="88">
        <v>4529.6478700000007</v>
      </c>
      <c r="E41" s="88">
        <v>4.6620000000000002E-2</v>
      </c>
      <c r="F41" s="88">
        <v>338.40026999999998</v>
      </c>
      <c r="G41" s="440">
        <v>5560.2175820201101</v>
      </c>
    </row>
    <row r="42" spans="1:7" s="155" customFormat="1" ht="20.100000000000001" customHeight="1">
      <c r="A42" s="152">
        <v>42735</v>
      </c>
      <c r="B42" s="470">
        <f>'4.1_4.2'!I21</f>
        <v>8534.2246800000012</v>
      </c>
      <c r="C42" s="88">
        <f>'4.1_4.2'!I13</f>
        <v>4369.9842099999996</v>
      </c>
      <c r="D42" s="88">
        <f>'4.1_4.2'!I17</f>
        <v>4164.2404699999997</v>
      </c>
      <c r="E42" s="88">
        <f>'4.1_4.2'!I9</f>
        <v>0</v>
      </c>
      <c r="F42" s="88">
        <f>'4.1_4.2'!I33</f>
        <v>393.63794000000001</v>
      </c>
      <c r="G42" s="440">
        <f>'4.1_4.2'!I38</f>
        <v>5331.8942971189172</v>
      </c>
    </row>
    <row r="43" spans="1:7" s="155" customFormat="1" ht="20.100000000000001" customHeight="1">
      <c r="A43" s="154"/>
      <c r="B43" s="88"/>
      <c r="C43" s="88"/>
      <c r="D43" s="88"/>
      <c r="E43" s="88"/>
      <c r="F43" s="88"/>
      <c r="G43" s="440"/>
    </row>
    <row r="44" spans="1:7" s="155" customFormat="1" ht="20.100000000000001" customHeight="1">
      <c r="A44" s="154"/>
      <c r="B44" s="530" t="s">
        <v>123</v>
      </c>
      <c r="C44" s="531"/>
      <c r="D44" s="531"/>
      <c r="E44" s="531"/>
      <c r="F44" s="531"/>
      <c r="G44" s="440"/>
    </row>
    <row r="45" spans="1:7" s="155" customFormat="1" ht="20.100000000000001" customHeight="1">
      <c r="A45" s="154"/>
      <c r="B45" s="88"/>
      <c r="C45" s="88"/>
      <c r="D45" s="88"/>
      <c r="E45" s="88"/>
      <c r="F45" s="88"/>
      <c r="G45" s="440"/>
    </row>
    <row r="46" spans="1:7" s="155" customFormat="1" ht="20.100000000000001" customHeight="1">
      <c r="A46" s="152">
        <v>42460</v>
      </c>
      <c r="B46" s="471">
        <v>60943.172760000001</v>
      </c>
      <c r="C46" s="464">
        <v>36810</v>
      </c>
      <c r="D46" s="464">
        <v>24132.943240000001</v>
      </c>
      <c r="E46" s="464">
        <v>0.22952</v>
      </c>
      <c r="F46" s="464">
        <v>765.73900999999989</v>
      </c>
      <c r="G46" s="86">
        <v>7753.0635049579369</v>
      </c>
    </row>
    <row r="47" spans="1:7" s="155" customFormat="1" ht="20.100000000000001" customHeight="1">
      <c r="A47" s="152">
        <v>42551</v>
      </c>
      <c r="B47" s="470">
        <v>60419.564499999993</v>
      </c>
      <c r="C47" s="88">
        <v>36475</v>
      </c>
      <c r="D47" s="88">
        <v>23943.159939999998</v>
      </c>
      <c r="E47" s="88">
        <v>1.4045599999999998</v>
      </c>
      <c r="F47" s="88">
        <v>759.72293000000002</v>
      </c>
      <c r="G47" s="440">
        <v>7686.4281330719768</v>
      </c>
    </row>
    <row r="48" spans="1:7" s="155" customFormat="1" ht="20.100000000000001" customHeight="1">
      <c r="A48" s="152">
        <v>42643</v>
      </c>
      <c r="B48" s="470">
        <v>60282.463079999994</v>
      </c>
      <c r="C48" s="88">
        <v>37375</v>
      </c>
      <c r="D48" s="88">
        <v>22907.067019999995</v>
      </c>
      <c r="E48" s="88">
        <v>0.39605999999999997</v>
      </c>
      <c r="F48" s="88">
        <v>755.12182000000007</v>
      </c>
      <c r="G48" s="440">
        <v>7669.0093927683993</v>
      </c>
    </row>
    <row r="49" spans="1:7" s="155" customFormat="1" ht="20.100000000000001" customHeight="1">
      <c r="A49" s="152">
        <v>42735</v>
      </c>
      <c r="B49" s="470">
        <f>'4.1_4.2'!J21</f>
        <v>60008.492289999995</v>
      </c>
      <c r="C49" s="88">
        <f>'4.1_4.2'!J13</f>
        <v>37625</v>
      </c>
      <c r="D49" s="88">
        <f>'4.1_4.2'!J17</f>
        <v>22361.791379999999</v>
      </c>
      <c r="E49" s="88">
        <f>'4.1_4.2'!J9</f>
        <v>21.70091</v>
      </c>
      <c r="F49" s="88">
        <f>'4.1_4.2'!J33</f>
        <v>1803.9190100000001</v>
      </c>
      <c r="G49" s="440">
        <f>'4.1_4.2'!J38</f>
        <v>7634.1553997390502</v>
      </c>
    </row>
    <row r="50" spans="1:7" s="155" customFormat="1" ht="20.100000000000001" customHeight="1">
      <c r="A50" s="154"/>
      <c r="B50" s="88"/>
      <c r="C50" s="88"/>
      <c r="D50" s="88"/>
      <c r="E50" s="88"/>
      <c r="F50" s="88"/>
      <c r="G50" s="440"/>
    </row>
    <row r="51" spans="1:7" s="157" customFormat="1" ht="20.100000000000001" customHeight="1">
      <c r="A51" s="156"/>
      <c r="B51" s="530" t="s">
        <v>124</v>
      </c>
      <c r="C51" s="531"/>
      <c r="D51" s="531"/>
      <c r="E51" s="531"/>
      <c r="F51" s="531"/>
      <c r="G51" s="440"/>
    </row>
    <row r="52" spans="1:7" s="157" customFormat="1" ht="20.100000000000001" customHeight="1">
      <c r="A52" s="156"/>
      <c r="B52" s="88"/>
      <c r="C52" s="88"/>
      <c r="D52" s="88"/>
      <c r="E52" s="88"/>
      <c r="F52" s="88"/>
      <c r="G52" s="440"/>
    </row>
    <row r="53" spans="1:7" s="157" customFormat="1" ht="20.100000000000001" customHeight="1">
      <c r="A53" s="152">
        <v>42460</v>
      </c>
      <c r="B53" s="471">
        <v>185335.84075000003</v>
      </c>
      <c r="C53" s="464">
        <v>132422.32260000001</v>
      </c>
      <c r="D53" s="464">
        <v>49734.563550000006</v>
      </c>
      <c r="E53" s="464">
        <v>3178.9546</v>
      </c>
      <c r="F53" s="464">
        <v>6726.5709700000007</v>
      </c>
      <c r="G53" s="86">
        <v>10480.941509531487</v>
      </c>
    </row>
    <row r="54" spans="1:7" s="157" customFormat="1" ht="20.100000000000001" customHeight="1">
      <c r="A54" s="152">
        <v>42551</v>
      </c>
      <c r="B54" s="470">
        <v>181415.74839999998</v>
      </c>
      <c r="C54" s="88">
        <v>128862.80603000001</v>
      </c>
      <c r="D54" s="88">
        <v>49578.107980000001</v>
      </c>
      <c r="E54" s="88">
        <v>2974.8343999999997</v>
      </c>
      <c r="F54" s="88">
        <v>6599.9250800000009</v>
      </c>
      <c r="G54" s="440">
        <v>10259.248727416962</v>
      </c>
    </row>
    <row r="55" spans="1:7" s="157" customFormat="1" ht="20.100000000000001" customHeight="1">
      <c r="A55" s="152">
        <v>42643</v>
      </c>
      <c r="B55" s="470">
        <v>181108.08983000004</v>
      </c>
      <c r="C55" s="88">
        <v>129487.00297</v>
      </c>
      <c r="D55" s="88">
        <v>48310.594799999999</v>
      </c>
      <c r="E55" s="88">
        <v>3310.4920500000003</v>
      </c>
      <c r="F55" s="88">
        <v>6523.709960000001</v>
      </c>
      <c r="G55" s="440">
        <v>10241.857638430392</v>
      </c>
    </row>
    <row r="56" spans="1:7" s="157" customFormat="1" ht="20.100000000000001" customHeight="1">
      <c r="A56" s="152">
        <v>42735</v>
      </c>
      <c r="B56" s="470">
        <f>'4.1_4.2'!K21</f>
        <v>179614.5252</v>
      </c>
      <c r="C56" s="88">
        <f>'4.1_4.2'!K13</f>
        <v>129735.46401</v>
      </c>
      <c r="D56" s="88">
        <f>'4.1_4.2'!K17</f>
        <v>47497.362199999996</v>
      </c>
      <c r="E56" s="88">
        <f>'4.1_4.2'!K9</f>
        <v>2381.6989899999999</v>
      </c>
      <c r="F56" s="88">
        <f>'4.1_4.2'!K33</f>
        <v>6227.2502700000005</v>
      </c>
      <c r="G56" s="440">
        <f>'4.1_4.2'!K38</f>
        <v>10157.394949276228</v>
      </c>
    </row>
    <row r="57" spans="1:7" s="157" customFormat="1" ht="20.100000000000001" customHeight="1">
      <c r="A57" s="156"/>
      <c r="B57" s="88"/>
      <c r="C57" s="88"/>
      <c r="D57" s="88"/>
      <c r="E57" s="88"/>
      <c r="F57" s="88"/>
      <c r="G57" s="440"/>
    </row>
    <row r="58" spans="1:7" s="157" customFormat="1" ht="20.100000000000001" customHeight="1">
      <c r="A58" s="156"/>
      <c r="B58" s="530" t="s">
        <v>125</v>
      </c>
      <c r="C58" s="531"/>
      <c r="D58" s="531"/>
      <c r="E58" s="531"/>
      <c r="F58" s="531"/>
      <c r="G58" s="440"/>
    </row>
    <row r="59" spans="1:7" s="157" customFormat="1" ht="20.100000000000001" customHeight="1">
      <c r="A59" s="156"/>
      <c r="B59" s="88"/>
      <c r="C59" s="88"/>
      <c r="D59" s="88"/>
      <c r="E59" s="88"/>
      <c r="F59" s="88"/>
      <c r="G59" s="440"/>
    </row>
    <row r="60" spans="1:7" s="157" customFormat="1" ht="20.100000000000001" customHeight="1">
      <c r="A60" s="152">
        <v>42460</v>
      </c>
      <c r="B60" s="471">
        <v>32260.340009999996</v>
      </c>
      <c r="C60" s="458">
        <v>21593.719509999999</v>
      </c>
      <c r="D60" s="458">
        <v>9698.2197500000002</v>
      </c>
      <c r="E60" s="458">
        <v>968.40075000000002</v>
      </c>
      <c r="F60" s="458">
        <v>9697.1826900000015</v>
      </c>
      <c r="G60" s="86">
        <v>8022.5434565607229</v>
      </c>
    </row>
    <row r="61" spans="1:7" s="157" customFormat="1" ht="20.100000000000001" customHeight="1">
      <c r="A61" s="152">
        <v>42551</v>
      </c>
      <c r="B61" s="471">
        <v>31837.863369999995</v>
      </c>
      <c r="C61" s="464">
        <v>22083.219509999999</v>
      </c>
      <c r="D61" s="464">
        <v>9567.7438600000005</v>
      </c>
      <c r="E61" s="464">
        <v>186.9</v>
      </c>
      <c r="F61" s="464">
        <v>9745.4229300000006</v>
      </c>
      <c r="G61" s="86">
        <v>7916.8166181779588</v>
      </c>
    </row>
    <row r="62" spans="1:7" s="157" customFormat="1" ht="20.100000000000001" customHeight="1">
      <c r="A62" s="152">
        <v>42643</v>
      </c>
      <c r="B62" s="470">
        <v>32499.78989</v>
      </c>
      <c r="C62" s="88">
        <v>22118.219509999999</v>
      </c>
      <c r="D62" s="88">
        <v>9413.1703799999977</v>
      </c>
      <c r="E62" s="88">
        <v>968.4</v>
      </c>
      <c r="F62" s="88">
        <v>9750.915649999999</v>
      </c>
      <c r="G62" s="440">
        <v>8082.0901661215985</v>
      </c>
    </row>
    <row r="63" spans="1:7" s="157" customFormat="1" ht="20.100000000000001" customHeight="1">
      <c r="A63" s="152">
        <v>42735</v>
      </c>
      <c r="B63" s="470">
        <f>'4.1_4.2'!N21</f>
        <v>32659.793429999998</v>
      </c>
      <c r="C63" s="88">
        <f>'4.1_4.2'!N13</f>
        <v>22885.219509999999</v>
      </c>
      <c r="D63" s="88">
        <f>'4.1_4.2'!N17</f>
        <v>9774.5739200000025</v>
      </c>
      <c r="E63" s="88">
        <f>'4.1_4.2'!N9</f>
        <v>0</v>
      </c>
      <c r="F63" s="88">
        <f>'4.1_4.2'!N33</f>
        <v>10093.438329999997</v>
      </c>
      <c r="G63" s="440">
        <f>'4.1_4.2'!N38</f>
        <v>8121.8800562815532</v>
      </c>
    </row>
    <row r="64" spans="1:7" s="157" customFormat="1" ht="20.100000000000001" customHeight="1">
      <c r="A64" s="156"/>
      <c r="B64" s="88"/>
      <c r="C64" s="88"/>
      <c r="D64" s="88"/>
      <c r="E64" s="88"/>
      <c r="F64" s="88"/>
      <c r="G64" s="440"/>
    </row>
    <row r="65" spans="1:7" s="157" customFormat="1" ht="20.100000000000001" customHeight="1">
      <c r="A65" s="156"/>
      <c r="B65" s="530" t="s">
        <v>126</v>
      </c>
      <c r="C65" s="531"/>
      <c r="D65" s="531"/>
      <c r="E65" s="531"/>
      <c r="F65" s="531"/>
      <c r="G65" s="440"/>
    </row>
    <row r="66" spans="1:7" s="157" customFormat="1" ht="20.100000000000001" customHeight="1">
      <c r="A66" s="156"/>
      <c r="B66" s="88"/>
      <c r="C66" s="88"/>
      <c r="D66" s="88"/>
      <c r="E66" s="88"/>
      <c r="F66" s="88"/>
      <c r="G66" s="440"/>
    </row>
    <row r="67" spans="1:7" s="157" customFormat="1" ht="20.100000000000001" customHeight="1">
      <c r="A67" s="152">
        <v>42460</v>
      </c>
      <c r="B67" s="471">
        <v>14477.120799999997</v>
      </c>
      <c r="C67" s="464">
        <v>6399</v>
      </c>
      <c r="D67" s="464">
        <v>7172.2411300000012</v>
      </c>
      <c r="E67" s="464">
        <v>905.87968000000001</v>
      </c>
      <c r="F67" s="464">
        <v>454.75835999999998</v>
      </c>
      <c r="G67" s="86">
        <v>14634.248712930737</v>
      </c>
    </row>
    <row r="68" spans="1:7" s="157" customFormat="1" ht="20.100000000000001" customHeight="1">
      <c r="A68" s="152">
        <v>42551</v>
      </c>
      <c r="B68" s="470">
        <v>14315.344359999997</v>
      </c>
      <c r="C68" s="88">
        <v>6671.5</v>
      </c>
      <c r="D68" s="88">
        <v>7155.9344700000011</v>
      </c>
      <c r="E68" s="88">
        <v>487.90989999999999</v>
      </c>
      <c r="F68" s="88">
        <v>463.98629999999997</v>
      </c>
      <c r="G68" s="440">
        <v>14278.797771674466</v>
      </c>
    </row>
    <row r="69" spans="1:7" s="157" customFormat="1" ht="20.100000000000001" customHeight="1">
      <c r="A69" s="152">
        <v>42643</v>
      </c>
      <c r="B69" s="470">
        <v>13904.061120000002</v>
      </c>
      <c r="C69" s="88">
        <v>6421.5</v>
      </c>
      <c r="D69" s="88">
        <v>7172.8633099999997</v>
      </c>
      <c r="E69" s="88">
        <v>309.69780999999995</v>
      </c>
      <c r="F69" s="88">
        <v>459.17412999999999</v>
      </c>
      <c r="G69" s="440">
        <v>14054.969324638645</v>
      </c>
    </row>
    <row r="70" spans="1:7" s="157" customFormat="1" ht="20.100000000000001" customHeight="1">
      <c r="A70" s="152">
        <v>42735</v>
      </c>
      <c r="B70" s="470">
        <f>'4.1_4.2'!O21</f>
        <v>14103.806420000001</v>
      </c>
      <c r="C70" s="88">
        <f>'4.1_4.2'!O13</f>
        <v>6621.5</v>
      </c>
      <c r="D70" s="88">
        <f>'4.1_4.2'!O17</f>
        <v>7465.3165499999996</v>
      </c>
      <c r="E70" s="88">
        <f>'4.1_4.2'!O9</f>
        <v>16.98987</v>
      </c>
      <c r="F70" s="88">
        <f>'4.1_4.2'!O33</f>
        <v>443.11565999999993</v>
      </c>
      <c r="G70" s="440">
        <f>'4.1_4.2'!O38</f>
        <v>14256.882565101494</v>
      </c>
    </row>
    <row r="71" spans="1:7" s="157" customFormat="1" ht="20.100000000000001" customHeight="1">
      <c r="A71" s="156"/>
      <c r="B71" s="88"/>
      <c r="C71" s="88"/>
      <c r="D71" s="88"/>
      <c r="E71" s="88"/>
      <c r="F71" s="88"/>
      <c r="G71" s="440"/>
    </row>
    <row r="72" spans="1:7" s="157" customFormat="1" ht="20.100000000000001" customHeight="1">
      <c r="A72" s="156"/>
      <c r="B72" s="530" t="s">
        <v>127</v>
      </c>
      <c r="C72" s="531"/>
      <c r="D72" s="531"/>
      <c r="E72" s="531"/>
      <c r="F72" s="531"/>
      <c r="G72" s="440"/>
    </row>
    <row r="73" spans="1:7" s="157" customFormat="1" ht="20.100000000000001" customHeight="1">
      <c r="A73" s="156"/>
      <c r="B73" s="88"/>
      <c r="C73" s="88"/>
      <c r="D73" s="88"/>
      <c r="E73" s="88"/>
      <c r="F73" s="88"/>
      <c r="G73" s="440"/>
    </row>
    <row r="74" spans="1:7" s="157" customFormat="1" ht="20.100000000000001" customHeight="1">
      <c r="A74" s="152">
        <v>42460</v>
      </c>
      <c r="B74" s="471">
        <v>2273.8748000000001</v>
      </c>
      <c r="C74" s="464">
        <v>325</v>
      </c>
      <c r="D74" s="464">
        <v>1948.8717799999999</v>
      </c>
      <c r="E74" s="464">
        <v>3.0200000000000001E-3</v>
      </c>
      <c r="F74" s="464">
        <v>6399.8378499999999</v>
      </c>
      <c r="G74" s="86">
        <v>560.6355004132264</v>
      </c>
    </row>
    <row r="75" spans="1:7" s="157" customFormat="1" ht="20.100000000000001" customHeight="1">
      <c r="A75" s="152">
        <v>42551</v>
      </c>
      <c r="B75" s="470">
        <v>2316.8740499999999</v>
      </c>
      <c r="C75" s="88">
        <v>325</v>
      </c>
      <c r="D75" s="88">
        <v>1913.8717799999999</v>
      </c>
      <c r="E75" s="88">
        <v>78.002269999999996</v>
      </c>
      <c r="F75" s="88">
        <v>6054.7620399999996</v>
      </c>
      <c r="G75" s="440">
        <v>571.23737144615438</v>
      </c>
    </row>
    <row r="76" spans="1:7" s="157" customFormat="1" ht="19.5" customHeight="1">
      <c r="A76" s="152">
        <v>42643</v>
      </c>
      <c r="B76" s="470">
        <v>1953.8740499999999</v>
      </c>
      <c r="C76" s="88">
        <v>325</v>
      </c>
      <c r="D76" s="88">
        <v>1628.8717799999999</v>
      </c>
      <c r="E76" s="88">
        <v>2.2699999999999999E-3</v>
      </c>
      <c r="F76" s="88">
        <v>6285.5848899999992</v>
      </c>
      <c r="G76" s="440">
        <v>481.73767273652527</v>
      </c>
    </row>
    <row r="77" spans="1:7" s="157" customFormat="1" ht="19.5" customHeight="1">
      <c r="A77" s="152">
        <v>42735</v>
      </c>
      <c r="B77" s="470">
        <f>'4.1_4.2'!P21</f>
        <v>1851.8717799999999</v>
      </c>
      <c r="C77" s="88">
        <f>'4.1_4.2'!P13</f>
        <v>305</v>
      </c>
      <c r="D77" s="88">
        <f>'4.1_4.2'!P17</f>
        <v>1546.8717799999999</v>
      </c>
      <c r="E77" s="88">
        <f>'4.1_4.2'!P9</f>
        <v>0</v>
      </c>
      <c r="F77" s="88">
        <f>'4.1_4.2'!P33</f>
        <v>6882.8020999999999</v>
      </c>
      <c r="G77" s="440">
        <f>'4.1_4.2'!P38</f>
        <v>456.58849011609789</v>
      </c>
    </row>
    <row r="78" spans="1:7" s="157" customFormat="1" ht="20.100000000000001" customHeight="1">
      <c r="A78" s="156"/>
      <c r="B78" s="88"/>
      <c r="C78" s="88"/>
      <c r="D78" s="88"/>
      <c r="E78" s="88"/>
      <c r="F78" s="88"/>
      <c r="G78" s="440"/>
    </row>
    <row r="79" spans="1:7" s="157" customFormat="1" ht="20.100000000000001" customHeight="1">
      <c r="A79" s="156"/>
      <c r="B79" s="530" t="s">
        <v>128</v>
      </c>
      <c r="C79" s="531"/>
      <c r="D79" s="531"/>
      <c r="E79" s="531"/>
      <c r="F79" s="531"/>
      <c r="G79" s="440"/>
    </row>
    <row r="80" spans="1:7" s="157" customFormat="1" ht="20.100000000000001" customHeight="1">
      <c r="A80" s="156"/>
      <c r="B80" s="88"/>
      <c r="C80" s="88"/>
      <c r="D80" s="88"/>
      <c r="E80" s="88"/>
      <c r="F80" s="88"/>
      <c r="G80" s="440"/>
    </row>
    <row r="81" spans="1:7" s="157" customFormat="1" ht="20.100000000000001" customHeight="1">
      <c r="A81" s="152">
        <v>42460</v>
      </c>
      <c r="B81" s="471">
        <v>21686.463359999998</v>
      </c>
      <c r="C81" s="464">
        <v>11422.276110000001</v>
      </c>
      <c r="D81" s="464">
        <v>10052.2865</v>
      </c>
      <c r="E81" s="464">
        <v>211.90075000000002</v>
      </c>
      <c r="F81" s="464">
        <v>126.56742999999999</v>
      </c>
      <c r="G81" s="86">
        <v>9720.32078009219</v>
      </c>
    </row>
    <row r="82" spans="1:7" s="157" customFormat="1" ht="20.100000000000001" customHeight="1">
      <c r="A82" s="152">
        <v>42551</v>
      </c>
      <c r="B82" s="470">
        <v>21952.0975</v>
      </c>
      <c r="C82" s="88">
        <v>11326.783820000001</v>
      </c>
      <c r="D82" s="88">
        <v>10054.263369999999</v>
      </c>
      <c r="E82" s="88">
        <v>571.05030999999997</v>
      </c>
      <c r="F82" s="88">
        <v>127.90251999999998</v>
      </c>
      <c r="G82" s="440">
        <v>9839.3838265852228</v>
      </c>
    </row>
    <row r="83" spans="1:7" s="157" customFormat="1" ht="20.100000000000001" customHeight="1">
      <c r="A83" s="152">
        <v>42643</v>
      </c>
      <c r="B83" s="470">
        <v>21248.228370000001</v>
      </c>
      <c r="C83" s="88">
        <v>9627.0224999999991</v>
      </c>
      <c r="D83" s="88">
        <v>10253.689250000001</v>
      </c>
      <c r="E83" s="88">
        <v>1367.5166300000001</v>
      </c>
      <c r="F83" s="88">
        <v>124.86239999999999</v>
      </c>
      <c r="G83" s="440">
        <v>9523.8948107338983</v>
      </c>
    </row>
    <row r="84" spans="1:7" s="157" customFormat="1" ht="20.100000000000001" customHeight="1">
      <c r="A84" s="152">
        <v>42735</v>
      </c>
      <c r="B84" s="470">
        <f>'4.1_4.2'!Q21</f>
        <v>20229.651599999997</v>
      </c>
      <c r="C84" s="88">
        <f>'4.1_4.2'!Q13</f>
        <v>9611.3043400000006</v>
      </c>
      <c r="D84" s="88">
        <f>'4.1_4.2'!Q17</f>
        <v>10469.34727</v>
      </c>
      <c r="E84" s="88">
        <f>'4.1_4.2'!Q9</f>
        <v>149</v>
      </c>
      <c r="F84" s="88">
        <f>'4.1_4.2'!Q33</f>
        <v>224.88204000000002</v>
      </c>
      <c r="G84" s="440">
        <f>'4.1_4.2'!Q38</f>
        <v>9067.3476654875467</v>
      </c>
    </row>
    <row r="85" spans="1:7" s="157" customFormat="1" ht="20.100000000000001" customHeight="1">
      <c r="A85" s="156"/>
      <c r="B85" s="88"/>
      <c r="C85" s="88"/>
      <c r="D85" s="88"/>
      <c r="E85" s="88"/>
      <c r="F85" s="88"/>
      <c r="G85" s="440"/>
    </row>
    <row r="86" spans="1:7" s="157" customFormat="1" ht="20.100000000000001" customHeight="1">
      <c r="A86" s="156"/>
      <c r="B86" s="530" t="s">
        <v>129</v>
      </c>
      <c r="C86" s="531"/>
      <c r="D86" s="531"/>
      <c r="E86" s="531"/>
      <c r="F86" s="531"/>
      <c r="G86" s="440"/>
    </row>
    <row r="87" spans="1:7" s="157" customFormat="1" ht="20.100000000000001" customHeight="1">
      <c r="A87" s="156"/>
      <c r="B87" s="88"/>
      <c r="C87" s="88"/>
      <c r="D87" s="88"/>
      <c r="E87" s="88"/>
      <c r="F87" s="88"/>
      <c r="G87" s="440"/>
    </row>
    <row r="88" spans="1:7" s="157" customFormat="1" ht="20.100000000000001" customHeight="1">
      <c r="A88" s="152">
        <v>42460</v>
      </c>
      <c r="B88" s="471">
        <v>27093.895839999994</v>
      </c>
      <c r="C88" s="464">
        <v>15119.959360000001</v>
      </c>
      <c r="D88" s="464">
        <v>11814.110929999999</v>
      </c>
      <c r="E88" s="464">
        <v>159.82556000000005</v>
      </c>
      <c r="F88" s="464">
        <v>403.23031999999995</v>
      </c>
      <c r="G88" s="86">
        <v>9536.6924506936975</v>
      </c>
    </row>
    <row r="89" spans="1:7" s="157" customFormat="1" ht="20.100000000000001" customHeight="1">
      <c r="A89" s="152">
        <v>42551</v>
      </c>
      <c r="B89" s="470">
        <v>27550.27233</v>
      </c>
      <c r="C89" s="88">
        <v>15866.556270000001</v>
      </c>
      <c r="D89" s="88">
        <v>11566.280129999999</v>
      </c>
      <c r="E89" s="88">
        <v>117.43593000000001</v>
      </c>
      <c r="F89" s="88">
        <v>393.15950999999995</v>
      </c>
      <c r="G89" s="440">
        <v>9696.9544346107159</v>
      </c>
    </row>
    <row r="90" spans="1:7" s="157" customFormat="1" ht="20.100000000000001" customHeight="1">
      <c r="A90" s="152">
        <v>42643</v>
      </c>
      <c r="B90" s="470">
        <v>29175.801779999998</v>
      </c>
      <c r="C90" s="88">
        <v>16398.908679999997</v>
      </c>
      <c r="D90" s="88">
        <v>12549.521139999999</v>
      </c>
      <c r="E90" s="88">
        <v>227.37197</v>
      </c>
      <c r="F90" s="88">
        <v>395.60274999999996</v>
      </c>
      <c r="G90" s="440">
        <v>10269.495759699346</v>
      </c>
    </row>
    <row r="91" spans="1:7" s="157" customFormat="1" ht="20.100000000000001" customHeight="1">
      <c r="A91" s="152">
        <v>42735</v>
      </c>
      <c r="B91" s="470">
        <f>'4.1_4.2'!R21</f>
        <v>29350.638540000004</v>
      </c>
      <c r="C91" s="88">
        <f>'4.1_4.2'!R13</f>
        <v>17401.785110000001</v>
      </c>
      <c r="D91" s="88">
        <f>'4.1_4.2'!R17</f>
        <v>11723.64878</v>
      </c>
      <c r="E91" s="88">
        <f>'4.1_4.2'!R9</f>
        <v>225.20464000000001</v>
      </c>
      <c r="F91" s="88">
        <f>'4.1_4.2'!R33</f>
        <v>192.41249000000002</v>
      </c>
      <c r="G91" s="440">
        <f>'4.1_4.2'!R38</f>
        <v>10331.035984661825</v>
      </c>
    </row>
    <row r="92" spans="1:7" s="155" customFormat="1" ht="20.100000000000001" customHeight="1">
      <c r="A92" s="154"/>
      <c r="B92" s="530"/>
      <c r="C92" s="531"/>
      <c r="D92" s="531"/>
      <c r="E92" s="531"/>
      <c r="F92" s="531"/>
      <c r="G92" s="440"/>
    </row>
    <row r="93" spans="1:7" s="155" customFormat="1" ht="20.100000000000001" customHeight="1">
      <c r="A93" s="154"/>
      <c r="B93" s="530" t="s">
        <v>130</v>
      </c>
      <c r="C93" s="531"/>
      <c r="D93" s="531"/>
      <c r="E93" s="531"/>
      <c r="F93" s="531"/>
      <c r="G93" s="440"/>
    </row>
    <row r="94" spans="1:7" s="155" customFormat="1" ht="20.100000000000001" customHeight="1">
      <c r="A94" s="154"/>
      <c r="B94" s="530"/>
      <c r="C94" s="531"/>
      <c r="D94" s="531"/>
      <c r="E94" s="531"/>
      <c r="F94" s="531"/>
      <c r="G94" s="440"/>
    </row>
    <row r="95" spans="1:7" s="155" customFormat="1" ht="20.100000000000001" customHeight="1">
      <c r="A95" s="152">
        <v>42460</v>
      </c>
      <c r="B95" s="471">
        <v>15101.26806</v>
      </c>
      <c r="C95" s="464">
        <v>6193.75</v>
      </c>
      <c r="D95" s="464">
        <v>8819.3939200000004</v>
      </c>
      <c r="E95" s="464">
        <v>88.124139999999997</v>
      </c>
      <c r="F95" s="464">
        <v>451.73924</v>
      </c>
      <c r="G95" s="86">
        <v>7008.1473585215626</v>
      </c>
    </row>
    <row r="96" spans="1:7" s="155" customFormat="1" ht="20.100000000000001" customHeight="1">
      <c r="A96" s="152">
        <v>42551</v>
      </c>
      <c r="B96" s="470">
        <v>15289.87947</v>
      </c>
      <c r="C96" s="88">
        <v>6193.75</v>
      </c>
      <c r="D96" s="88">
        <v>8673.7817400000004</v>
      </c>
      <c r="E96" s="88">
        <v>422.34773000000001</v>
      </c>
      <c r="F96" s="88">
        <v>480.59874000000002</v>
      </c>
      <c r="G96" s="440">
        <v>7095.621004299207</v>
      </c>
    </row>
    <row r="97" spans="1:7" s="155" customFormat="1" ht="20.100000000000001" customHeight="1">
      <c r="A97" s="152">
        <v>42643</v>
      </c>
      <c r="B97" s="470">
        <v>14847.982119999999</v>
      </c>
      <c r="C97" s="88">
        <v>6193.75</v>
      </c>
      <c r="D97" s="88">
        <v>8406.2321199999988</v>
      </c>
      <c r="E97" s="88">
        <v>248</v>
      </c>
      <c r="F97" s="88">
        <v>447.22728000000006</v>
      </c>
      <c r="G97" s="440">
        <v>6890.6032431539397</v>
      </c>
    </row>
    <row r="98" spans="1:7" s="155" customFormat="1" ht="20.100000000000001" customHeight="1">
      <c r="A98" s="152">
        <v>42735</v>
      </c>
      <c r="B98" s="470">
        <f>'4.1_4.2'!S21</f>
        <v>15188.765580000001</v>
      </c>
      <c r="C98" s="88">
        <f>'4.1_4.2'!S13</f>
        <v>6693.75</v>
      </c>
      <c r="D98" s="88">
        <f>'4.1_4.2'!S17</f>
        <v>8100.7155799999991</v>
      </c>
      <c r="E98" s="88">
        <f>'4.1_4.2'!S9</f>
        <v>394.3</v>
      </c>
      <c r="F98" s="88">
        <f>'4.1_4.2'!S33</f>
        <v>497.98078000000004</v>
      </c>
      <c r="G98" s="440">
        <f>'4.1_4.2'!S38</f>
        <v>7048.7529241475841</v>
      </c>
    </row>
    <row r="99" spans="1:7" s="157" customFormat="1" ht="20.100000000000001" customHeight="1">
      <c r="A99" s="156"/>
      <c r="B99" s="88"/>
      <c r="C99" s="88"/>
      <c r="D99" s="88"/>
      <c r="E99" s="88"/>
      <c r="F99" s="88"/>
      <c r="G99" s="440"/>
    </row>
    <row r="100" spans="1:7" s="157" customFormat="1" ht="20.100000000000001" customHeight="1">
      <c r="A100" s="156"/>
      <c r="B100" s="530" t="s">
        <v>131</v>
      </c>
      <c r="C100" s="531"/>
      <c r="D100" s="531"/>
      <c r="E100" s="531"/>
      <c r="F100" s="531"/>
      <c r="G100" s="440"/>
    </row>
    <row r="101" spans="1:7" s="157" customFormat="1" ht="20.100000000000001" customHeight="1">
      <c r="A101" s="156"/>
      <c r="B101" s="88"/>
      <c r="C101" s="88"/>
      <c r="D101" s="88"/>
      <c r="E101" s="88"/>
      <c r="F101" s="88"/>
      <c r="G101" s="440"/>
    </row>
    <row r="102" spans="1:7" s="157" customFormat="1" ht="20.100000000000001" customHeight="1">
      <c r="A102" s="152">
        <v>42460</v>
      </c>
      <c r="B102" s="471">
        <v>58255.879909999989</v>
      </c>
      <c r="C102" s="464">
        <v>37457.533649999998</v>
      </c>
      <c r="D102" s="464">
        <v>20148.345509999999</v>
      </c>
      <c r="E102" s="464">
        <v>650.00075000000004</v>
      </c>
      <c r="F102" s="464">
        <v>1671.97002</v>
      </c>
      <c r="G102" s="86">
        <v>16716.201860404391</v>
      </c>
    </row>
    <row r="103" spans="1:7" s="157" customFormat="1" ht="20.100000000000001" customHeight="1">
      <c r="A103" s="152">
        <v>42551</v>
      </c>
      <c r="B103" s="470">
        <v>58415.296389999996</v>
      </c>
      <c r="C103" s="88">
        <v>37692.533649999998</v>
      </c>
      <c r="D103" s="88">
        <v>19958.262739999998</v>
      </c>
      <c r="E103" s="88">
        <v>764.5</v>
      </c>
      <c r="F103" s="88">
        <v>1693.0000300000002</v>
      </c>
      <c r="G103" s="440">
        <v>16762.481842872083</v>
      </c>
    </row>
    <row r="104" spans="1:7" s="157" customFormat="1" ht="20.100000000000001" customHeight="1">
      <c r="A104" s="152">
        <v>42643</v>
      </c>
      <c r="B104" s="470">
        <v>58251.873820000001</v>
      </c>
      <c r="C104" s="88">
        <v>38440.533649999998</v>
      </c>
      <c r="D104" s="88">
        <v>19690.340169999999</v>
      </c>
      <c r="E104" s="88">
        <v>121</v>
      </c>
      <c r="F104" s="88">
        <v>1458.61076</v>
      </c>
      <c r="G104" s="440">
        <v>16715.052337521287</v>
      </c>
    </row>
    <row r="105" spans="1:7" s="157" customFormat="1" ht="20.100000000000001" customHeight="1">
      <c r="A105" s="152">
        <v>42735</v>
      </c>
      <c r="B105" s="470">
        <f>'4.1_4.2'!U21</f>
        <v>58091.636290000002</v>
      </c>
      <c r="C105" s="88">
        <f>'4.1_4.2'!U13</f>
        <v>38680.533649999998</v>
      </c>
      <c r="D105" s="88">
        <f>'4.1_4.2'!U17</f>
        <v>19297.116099999999</v>
      </c>
      <c r="E105" s="88">
        <f>'4.1_4.2'!U9</f>
        <v>113.98653</v>
      </c>
      <c r="F105" s="88">
        <f>'4.1_4.2'!U33</f>
        <v>2604.8708699999997</v>
      </c>
      <c r="G105" s="440">
        <f>'4.1_4.2'!U38</f>
        <v>16669.073065241126</v>
      </c>
    </row>
    <row r="106" spans="1:7" s="157" customFormat="1" ht="20.100000000000001" customHeight="1">
      <c r="A106" s="156"/>
      <c r="B106" s="88"/>
      <c r="C106" s="88"/>
      <c r="D106" s="88"/>
      <c r="E106" s="88"/>
      <c r="F106" s="88"/>
      <c r="G106" s="440"/>
    </row>
    <row r="107" spans="1:7" s="157" customFormat="1" ht="20.100000000000001" customHeight="1">
      <c r="A107" s="156"/>
      <c r="B107" s="530" t="s">
        <v>132</v>
      </c>
      <c r="C107" s="531"/>
      <c r="D107" s="531"/>
      <c r="E107" s="531"/>
      <c r="F107" s="531"/>
      <c r="G107" s="440"/>
    </row>
    <row r="108" spans="1:7" s="157" customFormat="1" ht="20.100000000000001" customHeight="1">
      <c r="A108" s="156"/>
      <c r="B108" s="88"/>
      <c r="C108" s="88"/>
      <c r="D108" s="88"/>
      <c r="E108" s="88"/>
      <c r="F108" s="88"/>
      <c r="G108" s="440"/>
    </row>
    <row r="109" spans="1:7" s="157" customFormat="1" ht="20.100000000000001" customHeight="1">
      <c r="A109" s="152">
        <v>42460</v>
      </c>
      <c r="B109" s="471">
        <v>21888.242340000004</v>
      </c>
      <c r="C109" s="464">
        <v>13977.75</v>
      </c>
      <c r="D109" s="464">
        <v>7388.1461100000006</v>
      </c>
      <c r="E109" s="464">
        <v>522.34622999999999</v>
      </c>
      <c r="F109" s="464">
        <v>2554.9877700000002</v>
      </c>
      <c r="G109" s="86">
        <v>32983.643007403458</v>
      </c>
    </row>
    <row r="110" spans="1:7" s="157" customFormat="1" ht="20.100000000000001" customHeight="1">
      <c r="A110" s="152">
        <v>42551</v>
      </c>
      <c r="B110" s="470">
        <v>21913.768620000006</v>
      </c>
      <c r="C110" s="88">
        <v>14565.25</v>
      </c>
      <c r="D110" s="88">
        <v>7227.8194599999997</v>
      </c>
      <c r="E110" s="88">
        <v>120.69915999999999</v>
      </c>
      <c r="F110" s="88">
        <v>2490.3455399999998</v>
      </c>
      <c r="G110" s="440">
        <v>33098.968157454168</v>
      </c>
    </row>
    <row r="111" spans="1:7" s="157" customFormat="1" ht="20.100000000000001" customHeight="1">
      <c r="A111" s="152">
        <v>42643</v>
      </c>
      <c r="B111" s="470">
        <v>22534.330990000002</v>
      </c>
      <c r="C111" s="88">
        <v>13865.25</v>
      </c>
      <c r="D111" s="88">
        <v>7312.6785899999995</v>
      </c>
      <c r="E111" s="88">
        <v>1356.4024000000002</v>
      </c>
      <c r="F111" s="88">
        <v>2469.5485599999997</v>
      </c>
      <c r="G111" s="440">
        <v>33957.241361904373</v>
      </c>
    </row>
    <row r="112" spans="1:7" s="157" customFormat="1" ht="20.100000000000001" customHeight="1">
      <c r="A112" s="152">
        <v>42735</v>
      </c>
      <c r="B112" s="470">
        <f>'4.1_4.2'!V21</f>
        <v>21314.21697999999</v>
      </c>
      <c r="C112" s="88">
        <f>'4.1_4.2'!V13</f>
        <v>13815.25</v>
      </c>
      <c r="D112" s="88">
        <f>'4.1_4.2'!V17</f>
        <v>7378.2319900000002</v>
      </c>
      <c r="E112" s="88">
        <f>'4.1_4.2'!V9</f>
        <v>120.73499</v>
      </c>
      <c r="F112" s="88">
        <f>'4.1_4.2'!V33</f>
        <v>2311.7619599999998</v>
      </c>
      <c r="G112" s="440">
        <f>'4.1_4.2'!V38</f>
        <v>32118.637574234224</v>
      </c>
    </row>
    <row r="113" spans="1:7" s="155" customFormat="1" ht="20.100000000000001" customHeight="1">
      <c r="A113" s="152"/>
      <c r="B113" s="88"/>
      <c r="C113" s="88"/>
      <c r="D113" s="88"/>
      <c r="E113" s="88"/>
      <c r="F113" s="88"/>
      <c r="G113" s="440"/>
    </row>
    <row r="114" spans="1:7" s="155" customFormat="1" ht="20.100000000000001" customHeight="1">
      <c r="A114" s="152"/>
      <c r="B114" s="530" t="s">
        <v>133</v>
      </c>
      <c r="C114" s="531"/>
      <c r="D114" s="531"/>
      <c r="E114" s="531"/>
      <c r="F114" s="531"/>
      <c r="G114" s="440"/>
    </row>
    <row r="115" spans="1:7" s="155" customFormat="1" ht="20.100000000000001" customHeight="1">
      <c r="A115" s="152"/>
      <c r="B115" s="88"/>
      <c r="C115" s="88"/>
      <c r="D115" s="88"/>
      <c r="E115" s="88"/>
      <c r="F115" s="88"/>
      <c r="G115" s="440"/>
    </row>
    <row r="116" spans="1:7" s="155" customFormat="1" ht="20.100000000000001" customHeight="1">
      <c r="A116" s="152">
        <v>42460</v>
      </c>
      <c r="B116" s="471">
        <v>28771.786929999998</v>
      </c>
      <c r="C116" s="464">
        <v>15311.63582</v>
      </c>
      <c r="D116" s="464">
        <v>13223.606010000003</v>
      </c>
      <c r="E116" s="464">
        <v>236.54511000000002</v>
      </c>
      <c r="F116" s="464">
        <v>2596.40281</v>
      </c>
      <c r="G116" s="86">
        <v>16253.759222754181</v>
      </c>
    </row>
    <row r="117" spans="1:7" s="155" customFormat="1" ht="20.100000000000001" customHeight="1">
      <c r="A117" s="152">
        <v>42551</v>
      </c>
      <c r="B117" s="470">
        <v>30002.766670000001</v>
      </c>
      <c r="C117" s="88">
        <v>16164.17488</v>
      </c>
      <c r="D117" s="88">
        <v>13245.105170000003</v>
      </c>
      <c r="E117" s="88">
        <v>593.48662000000002</v>
      </c>
      <c r="F117" s="88">
        <v>2358.8015700000001</v>
      </c>
      <c r="G117" s="440">
        <v>16958.221032877216</v>
      </c>
    </row>
    <row r="118" spans="1:7" s="155" customFormat="1" ht="20.100000000000001" customHeight="1">
      <c r="A118" s="152">
        <v>42643</v>
      </c>
      <c r="B118" s="470">
        <v>31269.338359999998</v>
      </c>
      <c r="C118" s="88">
        <v>16432.700639999999</v>
      </c>
      <c r="D118" s="88">
        <v>14113.68842</v>
      </c>
      <c r="E118" s="88">
        <v>722.94930000000011</v>
      </c>
      <c r="F118" s="88">
        <v>2235.6367</v>
      </c>
      <c r="G118" s="440">
        <v>17664.676087854215</v>
      </c>
    </row>
    <row r="119" spans="1:7" s="155" customFormat="1" ht="20.100000000000001" customHeight="1">
      <c r="A119" s="152">
        <v>42735</v>
      </c>
      <c r="B119" s="470">
        <f>'4.1_4.2'!W21</f>
        <v>31285.275139999994</v>
      </c>
      <c r="C119" s="88">
        <f>'4.1_4.2'!W13</f>
        <v>16637.91849</v>
      </c>
      <c r="D119" s="88">
        <f>'4.1_4.2'!W17</f>
        <v>14485.617190000003</v>
      </c>
      <c r="E119" s="88">
        <f>'4.1_4.2'!W9</f>
        <v>161.73945000000001</v>
      </c>
      <c r="F119" s="88">
        <f>'4.1_4.2'!W33</f>
        <v>2251.5043000000001</v>
      </c>
      <c r="G119" s="440">
        <f>'4.1_4.2'!W38</f>
        <v>17673.679084132276</v>
      </c>
    </row>
    <row r="120" spans="1:7" s="155" customFormat="1" ht="20.100000000000001" customHeight="1">
      <c r="A120" s="152"/>
      <c r="B120" s="88"/>
      <c r="C120" s="88"/>
      <c r="D120" s="88"/>
      <c r="E120" s="88"/>
      <c r="F120" s="88"/>
      <c r="G120" s="440"/>
    </row>
    <row r="121" spans="1:7" s="155" customFormat="1" ht="20.100000000000001" customHeight="1">
      <c r="A121" s="152"/>
      <c r="B121" s="530" t="s">
        <v>114</v>
      </c>
      <c r="C121" s="531"/>
      <c r="D121" s="531"/>
      <c r="E121" s="531"/>
      <c r="F121" s="531"/>
      <c r="G121" s="440"/>
    </row>
    <row r="122" spans="1:7" s="157" customFormat="1" ht="20.100000000000001" customHeight="1">
      <c r="A122" s="156"/>
      <c r="B122" s="88"/>
      <c r="C122" s="88"/>
      <c r="D122" s="88"/>
      <c r="E122" s="88"/>
      <c r="F122" s="88"/>
      <c r="G122" s="440"/>
    </row>
    <row r="123" spans="1:7" s="157" customFormat="1" ht="20.100000000000001" customHeight="1">
      <c r="A123" s="152">
        <v>42460</v>
      </c>
      <c r="B123" s="471">
        <v>612717.91971999942</v>
      </c>
      <c r="C123" s="464">
        <v>380065.46566000005</v>
      </c>
      <c r="D123" s="464">
        <v>221182.90565000006</v>
      </c>
      <c r="E123" s="464">
        <v>11469.548439999984</v>
      </c>
      <c r="F123" s="464">
        <v>39542.31173999999</v>
      </c>
      <c r="G123" s="86">
        <v>7521.7972866293512</v>
      </c>
    </row>
    <row r="124" spans="1:7" s="157" customFormat="1" ht="20.100000000000001" customHeight="1">
      <c r="A124" s="152">
        <v>42551</v>
      </c>
      <c r="B124" s="470">
        <v>607685.73601999949</v>
      </c>
      <c r="C124" s="88">
        <v>378671.57053000003</v>
      </c>
      <c r="D124" s="88">
        <v>220021.65421000007</v>
      </c>
      <c r="E124" s="88">
        <v>8992.5113000000038</v>
      </c>
      <c r="F124" s="88">
        <v>38799.123850000004</v>
      </c>
      <c r="G124" s="440">
        <v>7458.0288882337827</v>
      </c>
    </row>
    <row r="125" spans="1:7" s="157" customFormat="1" ht="20.100000000000001" customHeight="1">
      <c r="A125" s="152">
        <v>42643</v>
      </c>
      <c r="B125" s="470">
        <v>613460.13205999963</v>
      </c>
      <c r="C125" s="88">
        <v>380297.63986</v>
      </c>
      <c r="D125" s="88">
        <v>219324.51392000014</v>
      </c>
      <c r="E125" s="88">
        <v>13837.978300000002</v>
      </c>
      <c r="F125" s="88">
        <v>36552.102280000014</v>
      </c>
      <c r="G125" s="440">
        <v>7530.908771725567</v>
      </c>
    </row>
    <row r="126" spans="1:7" s="157" customFormat="1" ht="20.100000000000001" customHeight="1">
      <c r="A126" s="152">
        <v>42735</v>
      </c>
      <c r="B126" s="470">
        <f>'4.1_4.2'!C21</f>
        <v>605505.31358999945</v>
      </c>
      <c r="C126" s="88">
        <f>'4.1_4.2'!C13</f>
        <v>381666.93917000003</v>
      </c>
      <c r="D126" s="88">
        <f>'4.1_4.2'!C17</f>
        <v>218792.00476000001</v>
      </c>
      <c r="E126" s="88">
        <f>'4.1_4.2'!C9</f>
        <v>5046.3696300000011</v>
      </c>
      <c r="F126" s="88">
        <f>'4.1_4.2'!C33</f>
        <v>40177.749520000019</v>
      </c>
      <c r="G126" s="440">
        <f>'4.1_4.2'!C38</f>
        <v>7433.2544840177097</v>
      </c>
    </row>
    <row r="127" spans="1:7" ht="12.75" customHeight="1">
      <c r="A127" s="158"/>
      <c r="B127" s="88"/>
      <c r="C127" s="88"/>
      <c r="D127" s="88"/>
      <c r="E127" s="88"/>
      <c r="F127" s="88"/>
    </row>
    <row r="128" spans="1:7" ht="12.75" customHeight="1">
      <c r="A128" s="131"/>
      <c r="B128" s="88"/>
      <c r="C128" s="88"/>
      <c r="D128" s="88"/>
      <c r="E128" s="88"/>
      <c r="F128" s="88"/>
    </row>
    <row r="129" spans="1:7" ht="12.75" customHeight="1">
      <c r="A129" s="159"/>
      <c r="B129" s="160"/>
      <c r="C129" s="119"/>
      <c r="D129" s="119"/>
      <c r="E129" s="119"/>
      <c r="F129" s="119"/>
    </row>
    <row r="130" spans="1:7">
      <c r="G130" s="195"/>
    </row>
    <row r="131" spans="1:7">
      <c r="G131" s="195"/>
    </row>
    <row r="132" spans="1:7">
      <c r="G132" s="195"/>
    </row>
    <row r="133" spans="1:7">
      <c r="G133" s="195"/>
    </row>
  </sheetData>
  <customSheetViews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7">
    <mergeCell ref="A5:A7"/>
    <mergeCell ref="B5:B6"/>
    <mergeCell ref="C5:E5"/>
    <mergeCell ref="F5:F6"/>
    <mergeCell ref="A3:G3"/>
    <mergeCell ref="A4:G4"/>
    <mergeCell ref="B72:F72"/>
    <mergeCell ref="G5:G7"/>
    <mergeCell ref="B7:F7"/>
    <mergeCell ref="B9:F9"/>
    <mergeCell ref="B16:F16"/>
    <mergeCell ref="B23:F23"/>
    <mergeCell ref="B30:F30"/>
    <mergeCell ref="B37:F37"/>
    <mergeCell ref="B44:F44"/>
    <mergeCell ref="B51:F51"/>
    <mergeCell ref="B58:F58"/>
    <mergeCell ref="B65:F65"/>
    <mergeCell ref="B107:F107"/>
    <mergeCell ref="B114:F114"/>
    <mergeCell ref="B121:F121"/>
    <mergeCell ref="B79:F79"/>
    <mergeCell ref="B86:F86"/>
    <mergeCell ref="B92:F92"/>
    <mergeCell ref="B93:F93"/>
    <mergeCell ref="B94:F94"/>
    <mergeCell ref="B100:F10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7" fitToHeight="3" orientation="portrait" horizontalDpi="1200" verticalDpi="1200" r:id="rId3"/>
  <headerFooter alignWithMargins="0">
    <oddFooter>&amp;R&amp;"MetaNormalLF-Roman,Standard"&amp;8Statistisches Bundesamt, Fachserie 14, Reihe 5.2, 4. Quartal 2016</oddFooter>
  </headerFooter>
  <rowBreaks count="2" manualBreakCount="2">
    <brk id="56" max="6" man="1"/>
    <brk id="112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2" customWidth="1" collapsed="1"/>
    <col min="2" max="2" width="16.85546875" style="162" customWidth="1" collapsed="1"/>
    <col min="3" max="3" width="21.28515625" style="162" customWidth="1" collapsed="1"/>
    <col min="4" max="4" width="23.140625" style="162" customWidth="1" collapsed="1"/>
    <col min="5" max="5" width="22" style="162" customWidth="1" collapsed="1"/>
    <col min="6" max="6" width="23" style="162" customWidth="1" collapsed="1"/>
    <col min="7" max="7" width="22.5703125" style="162" customWidth="1" collapsed="1"/>
    <col min="8" max="8" width="26.42578125" style="162" customWidth="1" collapsed="1"/>
    <col min="9" max="9" width="12.5703125" style="162" customWidth="1" collapsed="1"/>
    <col min="10" max="10" width="12.7109375" style="162" hidden="1" customWidth="1" collapsed="1"/>
    <col min="11" max="16384" width="12.7109375" style="162" collapsed="1"/>
  </cols>
  <sheetData>
    <row r="1" spans="1:11" s="31" customFormat="1" ht="20.100000000000001" customHeight="1">
      <c r="A1" s="68" t="s">
        <v>248</v>
      </c>
      <c r="B1" s="68"/>
      <c r="C1" s="68"/>
      <c r="D1" s="68"/>
      <c r="E1" s="68"/>
      <c r="F1" s="68"/>
      <c r="G1" s="69"/>
      <c r="H1" s="68"/>
      <c r="I1" s="70"/>
    </row>
    <row r="2" spans="1:11" s="31" customFormat="1" ht="20.100000000000001" customHeight="1">
      <c r="A2" s="422" t="s">
        <v>260</v>
      </c>
      <c r="B2" s="422"/>
      <c r="C2" s="422"/>
      <c r="D2" s="422"/>
      <c r="E2" s="422"/>
      <c r="F2" s="422"/>
      <c r="G2" s="72"/>
      <c r="H2" s="422"/>
      <c r="I2" s="422"/>
    </row>
    <row r="3" spans="1:11" s="31" customFormat="1" ht="20.100000000000001" customHeight="1">
      <c r="A3" s="490" t="s">
        <v>139</v>
      </c>
      <c r="B3" s="490"/>
      <c r="C3" s="490"/>
      <c r="D3" s="490"/>
      <c r="E3" s="490"/>
      <c r="F3" s="490"/>
      <c r="G3" s="490"/>
      <c r="H3" s="490"/>
      <c r="I3" s="490"/>
    </row>
    <row r="4" spans="1:11" s="31" customFormat="1" ht="15" customHeight="1">
      <c r="A4" s="491"/>
      <c r="B4" s="491"/>
      <c r="C4" s="491"/>
      <c r="D4" s="491"/>
      <c r="E4" s="491"/>
      <c r="F4" s="491"/>
      <c r="G4" s="491"/>
      <c r="H4" s="492"/>
      <c r="I4" s="492"/>
    </row>
    <row r="5" spans="1:11" s="196" customFormat="1" ht="15" customHeight="1">
      <c r="A5" s="518" t="s">
        <v>81</v>
      </c>
      <c r="B5" s="519"/>
      <c r="C5" s="519" t="s">
        <v>135</v>
      </c>
      <c r="D5" s="548" t="s">
        <v>95</v>
      </c>
      <c r="E5" s="549"/>
      <c r="F5" s="543" t="s">
        <v>111</v>
      </c>
      <c r="G5" s="545" t="s">
        <v>140</v>
      </c>
    </row>
    <row r="6" spans="1:11" s="197" customFormat="1" ht="57.75" customHeight="1">
      <c r="A6" s="520"/>
      <c r="B6" s="521"/>
      <c r="C6" s="523"/>
      <c r="D6" s="134" t="s">
        <v>112</v>
      </c>
      <c r="E6" s="134" t="s">
        <v>113</v>
      </c>
      <c r="F6" s="544"/>
      <c r="G6" s="546"/>
    </row>
    <row r="7" spans="1:11" s="197" customFormat="1" ht="15" customHeight="1">
      <c r="A7" s="522"/>
      <c r="B7" s="523"/>
      <c r="C7" s="550" t="s">
        <v>100</v>
      </c>
      <c r="D7" s="551"/>
      <c r="E7" s="551"/>
      <c r="F7" s="552"/>
      <c r="G7" s="547"/>
      <c r="H7" s="198"/>
    </row>
    <row r="8" spans="1:11" ht="20.100000000000001" customHeight="1">
      <c r="A8" s="163"/>
      <c r="B8" s="164"/>
      <c r="C8" s="164"/>
      <c r="D8" s="164"/>
      <c r="E8" s="164"/>
      <c r="F8" s="164"/>
      <c r="H8" s="198"/>
      <c r="I8" s="151"/>
      <c r="K8" s="197"/>
    </row>
    <row r="9" spans="1:11" ht="24.95" customHeight="1">
      <c r="A9" s="165"/>
      <c r="C9" s="166" t="s">
        <v>118</v>
      </c>
      <c r="D9" s="167"/>
      <c r="E9" s="167"/>
      <c r="H9" s="199"/>
      <c r="I9" s="151"/>
    </row>
    <row r="10" spans="1:11" ht="20.100000000000001" customHeight="1">
      <c r="A10" s="165"/>
      <c r="C10" s="166"/>
      <c r="D10" s="167"/>
      <c r="E10" s="167"/>
      <c r="H10" s="199"/>
      <c r="I10" s="151"/>
    </row>
    <row r="11" spans="1:11">
      <c r="A11" s="84">
        <v>40633</v>
      </c>
      <c r="B11" s="408"/>
      <c r="C11" s="410">
        <f>SUM(D11+E11)</f>
        <v>62667.529040999994</v>
      </c>
      <c r="D11" s="184">
        <v>62497.751633999993</v>
      </c>
      <c r="E11" s="184">
        <v>169.77740700000001</v>
      </c>
      <c r="F11" s="184">
        <v>1248.2203040786858</v>
      </c>
      <c r="G11" s="444">
        <v>5829.5787989756946</v>
      </c>
      <c r="H11" s="199"/>
      <c r="I11" s="151"/>
    </row>
    <row r="12" spans="1:11">
      <c r="A12" s="87">
        <v>40724</v>
      </c>
      <c r="B12" s="409"/>
      <c r="C12" s="411">
        <f t="shared" ref="C12:C30" si="0">SUM(D12+E12)</f>
        <v>62441.572884000001</v>
      </c>
      <c r="D12" s="184">
        <v>62376.608727999999</v>
      </c>
      <c r="E12" s="184">
        <v>64.964156000000003</v>
      </c>
      <c r="F12" s="184">
        <v>1375.1894950000001</v>
      </c>
      <c r="G12" s="444">
        <v>5808.5594729785998</v>
      </c>
      <c r="H12" s="199"/>
      <c r="I12" s="200"/>
      <c r="J12" s="201"/>
    </row>
    <row r="13" spans="1:11">
      <c r="A13" s="84">
        <v>40816</v>
      </c>
      <c r="B13" s="409"/>
      <c r="C13" s="411">
        <f t="shared" si="0"/>
        <v>62280.151531000003</v>
      </c>
      <c r="D13" s="184">
        <v>62216.597799000003</v>
      </c>
      <c r="E13" s="184">
        <v>63.553731999999997</v>
      </c>
      <c r="F13" s="184">
        <v>1497.0410485663028</v>
      </c>
      <c r="G13" s="444">
        <v>5793.5434270046935</v>
      </c>
      <c r="H13" s="199"/>
      <c r="I13" s="200"/>
      <c r="J13" s="201"/>
    </row>
    <row r="14" spans="1:11">
      <c r="A14" s="84">
        <v>40908</v>
      </c>
      <c r="B14" s="409"/>
      <c r="C14" s="411">
        <f t="shared" si="0"/>
        <v>62342.772053999994</v>
      </c>
      <c r="D14" s="184">
        <v>62276.707027999997</v>
      </c>
      <c r="E14" s="184">
        <v>66.065026000000003</v>
      </c>
      <c r="F14" s="184">
        <v>2381.2675920000001</v>
      </c>
      <c r="G14" s="444">
        <v>5789.2978763117735</v>
      </c>
      <c r="H14" s="383"/>
      <c r="I14" s="192"/>
      <c r="J14" s="201"/>
    </row>
    <row r="15" spans="1:11">
      <c r="A15" s="84">
        <v>40999</v>
      </c>
      <c r="B15" s="409"/>
      <c r="C15" s="411">
        <f t="shared" si="0"/>
        <v>60490.795058000003</v>
      </c>
      <c r="D15" s="184">
        <v>60304.347254</v>
      </c>
      <c r="E15" s="184">
        <v>186.44780399999999</v>
      </c>
      <c r="F15" s="184">
        <v>2350.502962</v>
      </c>
      <c r="G15" s="444">
        <v>5617.3188940388309</v>
      </c>
      <c r="H15" s="383"/>
      <c r="I15" s="201"/>
      <c r="J15" s="201"/>
    </row>
    <row r="16" spans="1:11">
      <c r="A16" s="87">
        <v>41090</v>
      </c>
      <c r="B16" s="409"/>
      <c r="C16" s="411">
        <f t="shared" si="0"/>
        <v>60431.022222</v>
      </c>
      <c r="D16" s="184">
        <v>60411.880572000002</v>
      </c>
      <c r="E16" s="184">
        <v>19.141649999999998</v>
      </c>
      <c r="F16" s="184">
        <v>2350.4639440000001</v>
      </c>
      <c r="G16" s="444">
        <v>5611.7682465280614</v>
      </c>
      <c r="H16" s="383"/>
      <c r="I16" s="201"/>
      <c r="J16" s="201"/>
    </row>
    <row r="17" spans="1:13">
      <c r="A17" s="84">
        <v>41182</v>
      </c>
      <c r="B17" s="409"/>
      <c r="C17" s="411">
        <f t="shared" si="0"/>
        <v>60530.57185</v>
      </c>
      <c r="D17" s="184">
        <v>60506.879271999998</v>
      </c>
      <c r="E17" s="184">
        <v>23.692578000000001</v>
      </c>
      <c r="F17" s="184">
        <v>2353.4612980000002</v>
      </c>
      <c r="G17" s="444">
        <v>5621.0126614133806</v>
      </c>
      <c r="H17" s="383"/>
      <c r="I17" s="201"/>
      <c r="J17" s="201"/>
    </row>
    <row r="18" spans="1:13">
      <c r="A18" s="84">
        <v>41274</v>
      </c>
      <c r="B18" s="409"/>
      <c r="C18" s="410">
        <f t="shared" si="0"/>
        <v>62678.053096000003</v>
      </c>
      <c r="D18" s="184">
        <v>62656.657872000003</v>
      </c>
      <c r="E18" s="184">
        <v>21.395223999999999</v>
      </c>
      <c r="F18" s="184">
        <v>2315.104816</v>
      </c>
      <c r="G18" s="444">
        <v>5796.2228774257765</v>
      </c>
      <c r="H18" s="383"/>
      <c r="I18" s="201"/>
      <c r="J18" s="201"/>
    </row>
    <row r="19" spans="1:13">
      <c r="A19" s="84">
        <v>41364</v>
      </c>
      <c r="B19" s="409"/>
      <c r="C19" s="411">
        <f t="shared" si="0"/>
        <v>59338.021261000002</v>
      </c>
      <c r="D19" s="184">
        <v>59208.116927000003</v>
      </c>
      <c r="E19" s="184">
        <v>129.90433400000001</v>
      </c>
      <c r="F19" s="184">
        <v>2207.070479</v>
      </c>
      <c r="G19" s="444">
        <v>5487.3497076783751</v>
      </c>
      <c r="H19" s="383"/>
      <c r="I19" s="201"/>
      <c r="J19" s="201"/>
    </row>
    <row r="20" spans="1:13">
      <c r="A20" s="87">
        <v>41455</v>
      </c>
      <c r="B20" s="409"/>
      <c r="C20" s="411">
        <f t="shared" si="0"/>
        <v>59751.305169000007</v>
      </c>
      <c r="D20" s="184">
        <v>57682.112200000003</v>
      </c>
      <c r="E20" s="184">
        <v>2069.1929690000002</v>
      </c>
      <c r="F20" s="184">
        <v>1901.321725</v>
      </c>
      <c r="G20" s="444">
        <v>5525.5685980889084</v>
      </c>
      <c r="H20" s="383"/>
      <c r="I20" s="201"/>
      <c r="J20" s="201"/>
    </row>
    <row r="21" spans="1:13">
      <c r="A21" s="84">
        <v>41547</v>
      </c>
      <c r="B21" s="409"/>
      <c r="C21" s="411">
        <f t="shared" si="0"/>
        <v>60451.996740999995</v>
      </c>
      <c r="D21" s="184">
        <v>58401.896439999997</v>
      </c>
      <c r="E21" s="184">
        <v>2050.1003009999999</v>
      </c>
      <c r="F21" s="184">
        <v>1912.4493950000001</v>
      </c>
      <c r="G21" s="444">
        <v>5590.3658328311103</v>
      </c>
      <c r="H21" s="383"/>
      <c r="I21" s="201"/>
      <c r="J21" s="201"/>
    </row>
    <row r="22" spans="1:13">
      <c r="A22" s="84">
        <v>41639</v>
      </c>
      <c r="B22" s="409"/>
      <c r="C22" s="411">
        <f t="shared" si="0"/>
        <v>64633.031276999995</v>
      </c>
      <c r="D22" s="184">
        <v>49882.391626999997</v>
      </c>
      <c r="E22" s="184">
        <v>14750.639649999999</v>
      </c>
      <c r="F22" s="184">
        <v>1910.2478779999999</v>
      </c>
      <c r="G22" s="444">
        <v>6098.715223077671</v>
      </c>
      <c r="H22" s="383"/>
    </row>
    <row r="23" spans="1:13">
      <c r="A23" s="84">
        <v>41729</v>
      </c>
      <c r="B23" s="409"/>
      <c r="C23" s="411">
        <f t="shared" si="0"/>
        <v>59675.071131000004</v>
      </c>
      <c r="D23" s="184">
        <v>46301.867155</v>
      </c>
      <c r="E23" s="184">
        <v>13373.203976000001</v>
      </c>
      <c r="F23" s="184">
        <v>1921.4680129999999</v>
      </c>
      <c r="G23" s="444">
        <v>5630.8865227923015</v>
      </c>
      <c r="H23" s="383"/>
    </row>
    <row r="24" spans="1:13">
      <c r="A24" s="87">
        <v>41820</v>
      </c>
      <c r="B24" s="409"/>
      <c r="C24" s="411">
        <f t="shared" si="0"/>
        <v>59333.286850999997</v>
      </c>
      <c r="D24" s="184">
        <v>58729.062553999996</v>
      </c>
      <c r="E24" s="184">
        <v>604.22429699999998</v>
      </c>
      <c r="F24" s="184">
        <v>1808.485195</v>
      </c>
      <c r="G24" s="444">
        <v>5598.636062768056</v>
      </c>
      <c r="H24" s="383"/>
    </row>
    <row r="25" spans="1:13">
      <c r="A25" s="84">
        <v>41912</v>
      </c>
      <c r="B25" s="409"/>
      <c r="C25" s="411">
        <f t="shared" si="0"/>
        <v>60951.928030000003</v>
      </c>
      <c r="D25" s="184">
        <v>60738.200654</v>
      </c>
      <c r="E25" s="184">
        <v>213.72737599999999</v>
      </c>
      <c r="F25" s="184">
        <v>1771.6833859999999</v>
      </c>
      <c r="G25" s="444">
        <v>5751.3696017035973</v>
      </c>
      <c r="H25" s="383"/>
    </row>
    <row r="26" spans="1:13">
      <c r="A26" s="84">
        <v>42004</v>
      </c>
      <c r="B26" s="409"/>
      <c r="C26" s="411">
        <f t="shared" si="0"/>
        <v>58303.459264999998</v>
      </c>
      <c r="D26" s="184">
        <v>58271.518354</v>
      </c>
      <c r="E26" s="184">
        <v>31.940911</v>
      </c>
      <c r="F26" s="184">
        <v>1747.428664</v>
      </c>
      <c r="G26" s="444">
        <v>5462.9637963790292</v>
      </c>
      <c r="H26" s="383"/>
    </row>
    <row r="27" spans="1:13">
      <c r="A27" s="84">
        <v>42094</v>
      </c>
      <c r="B27" s="409"/>
      <c r="C27" s="411">
        <f t="shared" si="0"/>
        <v>53320.859032</v>
      </c>
      <c r="D27" s="184">
        <v>53046.414653899999</v>
      </c>
      <c r="E27" s="184">
        <v>274.44437810000005</v>
      </c>
      <c r="F27" s="184">
        <v>1692.2225646666668</v>
      </c>
      <c r="G27" s="444">
        <v>4996.1001655095497</v>
      </c>
      <c r="H27" s="383"/>
    </row>
    <row r="28" spans="1:13">
      <c r="A28" s="87">
        <v>42185</v>
      </c>
      <c r="B28" s="409"/>
      <c r="C28" s="411">
        <f t="shared" si="0"/>
        <v>52396.918689368911</v>
      </c>
      <c r="D28" s="184">
        <v>52157.593053999997</v>
      </c>
      <c r="E28" s="184">
        <v>239.32563536891519</v>
      </c>
      <c r="F28" s="184">
        <v>1451.1485049166668</v>
      </c>
      <c r="G28" s="444">
        <v>4909.528070038059</v>
      </c>
      <c r="H28" s="383"/>
    </row>
    <row r="29" spans="1:13">
      <c r="A29" s="84">
        <v>42277</v>
      </c>
      <c r="B29" s="409"/>
      <c r="C29" s="411">
        <f t="shared" si="0"/>
        <v>52165.949158062504</v>
      </c>
      <c r="D29" s="184">
        <v>51920.279154000003</v>
      </c>
      <c r="E29" s="184">
        <v>245.6700040625</v>
      </c>
      <c r="F29" s="184">
        <v>1399.5707160833333</v>
      </c>
      <c r="G29" s="444">
        <v>4887.8865035941453</v>
      </c>
      <c r="H29" s="383"/>
    </row>
    <row r="30" spans="1:13">
      <c r="A30" s="84">
        <v>42369</v>
      </c>
      <c r="B30" s="409"/>
      <c r="C30" s="411">
        <f t="shared" si="0"/>
        <v>54194.668246000001</v>
      </c>
      <c r="D30" s="184">
        <v>53602.829565</v>
      </c>
      <c r="E30" s="184">
        <v>591.83868099999995</v>
      </c>
      <c r="F30" s="184">
        <v>1377.3700729166667</v>
      </c>
      <c r="G30" s="444">
        <v>5028.4943490678834</v>
      </c>
      <c r="H30" s="383"/>
    </row>
    <row r="31" spans="1:13" ht="20.100000000000001" customHeight="1">
      <c r="A31" s="84"/>
      <c r="B31" s="168"/>
      <c r="C31" s="168"/>
      <c r="D31" s="168"/>
      <c r="E31" s="168"/>
      <c r="F31" s="168"/>
      <c r="G31" s="444"/>
      <c r="M31" s="194"/>
    </row>
    <row r="32" spans="1:13" ht="24.95" customHeight="1">
      <c r="A32" s="169"/>
      <c r="C32" s="166" t="s">
        <v>137</v>
      </c>
      <c r="D32" s="167"/>
      <c r="E32" s="167"/>
      <c r="G32" s="444"/>
    </row>
    <row r="33" spans="1:7" ht="20.100000000000001" customHeight="1">
      <c r="A33" s="169"/>
      <c r="C33" s="166"/>
      <c r="D33" s="167"/>
      <c r="E33" s="167"/>
      <c r="G33" s="444"/>
    </row>
    <row r="34" spans="1:7">
      <c r="A34" s="84">
        <v>40633</v>
      </c>
      <c r="B34" s="408"/>
      <c r="C34" s="410">
        <f>SUM(D34+E34)</f>
        <v>28818.588965250001</v>
      </c>
      <c r="D34" s="184">
        <v>28818.491083000001</v>
      </c>
      <c r="E34" s="184">
        <v>9.7882250000000004E-2</v>
      </c>
      <c r="F34" s="184">
        <v>1337</v>
      </c>
      <c r="G34" s="444">
        <v>2301.9641912217544</v>
      </c>
    </row>
    <row r="35" spans="1:7">
      <c r="A35" s="87">
        <v>40724</v>
      </c>
      <c r="B35" s="409"/>
      <c r="C35" s="411">
        <f t="shared" ref="C35:C53" si="1">SUM(D35+E35)</f>
        <v>29031.147839999998</v>
      </c>
      <c r="D35" s="184">
        <v>29031.147822999999</v>
      </c>
      <c r="E35" s="184">
        <v>1.7E-5</v>
      </c>
      <c r="F35" s="184">
        <v>1316.1639889999999</v>
      </c>
      <c r="G35" s="444">
        <v>2318.9429169598843</v>
      </c>
    </row>
    <row r="36" spans="1:7">
      <c r="A36" s="84">
        <v>40816</v>
      </c>
      <c r="B36" s="409"/>
      <c r="C36" s="411">
        <f t="shared" si="1"/>
        <v>29137.662109950001</v>
      </c>
      <c r="D36" s="184">
        <v>29137.662092999999</v>
      </c>
      <c r="E36" s="184">
        <v>1.6949999999999999E-5</v>
      </c>
      <c r="F36" s="184">
        <v>1241.451018637023</v>
      </c>
      <c r="G36" s="444">
        <v>2327.4510377278616</v>
      </c>
    </row>
    <row r="37" spans="1:7">
      <c r="A37" s="84">
        <v>40908</v>
      </c>
      <c r="B37" s="409"/>
      <c r="C37" s="411">
        <f t="shared" si="1"/>
        <v>29095.581803000001</v>
      </c>
      <c r="D37" s="184">
        <v>29095.581803000001</v>
      </c>
      <c r="E37" s="184">
        <v>0</v>
      </c>
      <c r="F37" s="184">
        <v>1223.4157942500001</v>
      </c>
      <c r="G37" s="444">
        <v>2316.5698193175372</v>
      </c>
    </row>
    <row r="38" spans="1:7">
      <c r="A38" s="84">
        <v>40999</v>
      </c>
      <c r="B38" s="409"/>
      <c r="C38" s="411">
        <f t="shared" si="1"/>
        <v>29133.200557</v>
      </c>
      <c r="D38" s="184">
        <v>29133.200557</v>
      </c>
      <c r="E38" s="184">
        <v>0</v>
      </c>
      <c r="F38" s="184">
        <v>1191.9200509500001</v>
      </c>
      <c r="G38" s="444">
        <v>2319.5649981301408</v>
      </c>
    </row>
    <row r="39" spans="1:7">
      <c r="A39" s="87">
        <v>41090</v>
      </c>
      <c r="B39" s="409"/>
      <c r="C39" s="411">
        <f t="shared" si="1"/>
        <v>28394.478851</v>
      </c>
      <c r="D39" s="184">
        <v>28394.478851</v>
      </c>
      <c r="E39" s="184">
        <v>0</v>
      </c>
      <c r="F39" s="184">
        <v>1192.5418562</v>
      </c>
      <c r="G39" s="444">
        <v>2260.7484939412502</v>
      </c>
    </row>
    <row r="40" spans="1:7">
      <c r="A40" s="84">
        <v>41182</v>
      </c>
      <c r="B40" s="409"/>
      <c r="C40" s="411">
        <f t="shared" si="1"/>
        <v>28240.668493999998</v>
      </c>
      <c r="D40" s="184">
        <v>28240.625092999999</v>
      </c>
      <c r="E40" s="184">
        <v>4.3401000000000002E-2</v>
      </c>
      <c r="F40" s="184">
        <v>1156.76747045</v>
      </c>
      <c r="G40" s="444">
        <v>2248.5022211793862</v>
      </c>
    </row>
    <row r="41" spans="1:7">
      <c r="A41" s="84">
        <v>41274</v>
      </c>
      <c r="B41" s="409"/>
      <c r="C41" s="410">
        <f t="shared" si="1"/>
        <v>28093.676372000002</v>
      </c>
      <c r="D41" s="184">
        <v>28093.676372000002</v>
      </c>
      <c r="E41" s="184">
        <v>0</v>
      </c>
      <c r="F41" s="184">
        <v>1159.5000710499999</v>
      </c>
      <c r="G41" s="444">
        <v>2224.8272141300886</v>
      </c>
    </row>
    <row r="42" spans="1:7">
      <c r="A42" s="84">
        <v>41364</v>
      </c>
      <c r="B42" s="409"/>
      <c r="C42" s="411">
        <f t="shared" si="1"/>
        <v>26415.615806999998</v>
      </c>
      <c r="D42" s="184">
        <v>26415.615806999998</v>
      </c>
      <c r="E42" s="184">
        <v>0</v>
      </c>
      <c r="F42" s="184">
        <v>1123.52445915</v>
      </c>
      <c r="G42" s="444">
        <v>2091.9362829990009</v>
      </c>
    </row>
    <row r="43" spans="1:7">
      <c r="A43" s="87">
        <v>41455</v>
      </c>
      <c r="B43" s="409"/>
      <c r="C43" s="411">
        <f t="shared" si="1"/>
        <v>26615.497105999999</v>
      </c>
      <c r="D43" s="184">
        <v>26615.497105999999</v>
      </c>
      <c r="E43" s="184">
        <v>0</v>
      </c>
      <c r="F43" s="184">
        <v>1123.4883142000001</v>
      </c>
      <c r="G43" s="444">
        <v>2107.7655161588905</v>
      </c>
    </row>
    <row r="44" spans="1:7">
      <c r="A44" s="84">
        <v>41547</v>
      </c>
      <c r="B44" s="409"/>
      <c r="C44" s="411">
        <f t="shared" si="1"/>
        <v>26620.310716</v>
      </c>
      <c r="D44" s="184">
        <v>26620.310716</v>
      </c>
      <c r="E44" s="184">
        <v>0</v>
      </c>
      <c r="F44" s="184">
        <v>1090.1265689500001</v>
      </c>
      <c r="G44" s="444">
        <v>2121.2839687150126</v>
      </c>
    </row>
    <row r="45" spans="1:7">
      <c r="A45" s="84">
        <v>41639</v>
      </c>
      <c r="B45" s="409"/>
      <c r="C45" s="411">
        <f t="shared" si="1"/>
        <v>26432.422162999999</v>
      </c>
      <c r="D45" s="184">
        <v>26432.422162999999</v>
      </c>
      <c r="E45" s="184">
        <v>0</v>
      </c>
      <c r="F45" s="184">
        <v>1086.6503017</v>
      </c>
      <c r="G45" s="444">
        <v>2106.3117552184808</v>
      </c>
    </row>
    <row r="46" spans="1:7">
      <c r="A46" s="84">
        <v>41729</v>
      </c>
      <c r="B46" s="409"/>
      <c r="C46" s="411">
        <f t="shared" si="1"/>
        <v>25240.131709000001</v>
      </c>
      <c r="D46" s="184">
        <v>25240.131709000001</v>
      </c>
      <c r="E46" s="184">
        <v>0</v>
      </c>
      <c r="F46" s="184">
        <v>1056.8902840000001</v>
      </c>
      <c r="G46" s="444">
        <v>2011.3020968750873</v>
      </c>
    </row>
    <row r="47" spans="1:7">
      <c r="A47" s="87">
        <v>41820</v>
      </c>
      <c r="B47" s="409"/>
      <c r="C47" s="411">
        <f t="shared" si="1"/>
        <v>25440.129654</v>
      </c>
      <c r="D47" s="184">
        <v>25440.129654</v>
      </c>
      <c r="E47" s="184">
        <v>0</v>
      </c>
      <c r="F47" s="184">
        <v>1026.3902840000001</v>
      </c>
      <c r="G47" s="444">
        <v>2027.2392675201108</v>
      </c>
    </row>
    <row r="48" spans="1:7">
      <c r="A48" s="84">
        <v>41912</v>
      </c>
      <c r="B48" s="409"/>
      <c r="C48" s="411">
        <f t="shared" si="1"/>
        <v>25237.127579</v>
      </c>
      <c r="D48" s="184">
        <v>25237.127579</v>
      </c>
      <c r="E48" s="184">
        <v>0</v>
      </c>
      <c r="F48" s="184">
        <v>1022.990284</v>
      </c>
      <c r="G48" s="444">
        <v>2011.0627077531149</v>
      </c>
    </row>
    <row r="49" spans="1:8">
      <c r="A49" s="84">
        <v>42004</v>
      </c>
      <c r="B49" s="409"/>
      <c r="C49" s="411">
        <f t="shared" si="1"/>
        <v>25101.225485999999</v>
      </c>
      <c r="D49" s="184">
        <v>25101.225485999999</v>
      </c>
      <c r="E49" s="184">
        <v>0</v>
      </c>
      <c r="F49" s="184">
        <v>1010.290284</v>
      </c>
      <c r="G49" s="444">
        <v>1986.4841379467532</v>
      </c>
    </row>
    <row r="50" spans="1:8">
      <c r="A50" s="84">
        <v>42094</v>
      </c>
      <c r="B50" s="409"/>
      <c r="C50" s="411">
        <f t="shared" si="1"/>
        <v>23748.825840062498</v>
      </c>
      <c r="D50" s="184">
        <v>23748.823374</v>
      </c>
      <c r="E50" s="184">
        <v>2.4660624999999999E-3</v>
      </c>
      <c r="F50" s="184">
        <v>987.09908900000005</v>
      </c>
      <c r="G50" s="444">
        <v>1879.4566764262772</v>
      </c>
    </row>
    <row r="51" spans="1:8">
      <c r="A51" s="87">
        <v>42185</v>
      </c>
      <c r="B51" s="409"/>
      <c r="C51" s="411">
        <f t="shared" si="1"/>
        <v>23769.728723906617</v>
      </c>
      <c r="D51" s="184">
        <v>23234.721243</v>
      </c>
      <c r="E51" s="184">
        <v>535.00748090661762</v>
      </c>
      <c r="F51" s="184">
        <v>959.90028800000005</v>
      </c>
      <c r="G51" s="444">
        <v>1881.110908297022</v>
      </c>
    </row>
    <row r="52" spans="1:8">
      <c r="A52" s="84">
        <v>42277</v>
      </c>
      <c r="B52" s="409"/>
      <c r="C52" s="411">
        <f t="shared" si="1"/>
        <v>24064.9024660625</v>
      </c>
      <c r="D52" s="184">
        <v>22904.9</v>
      </c>
      <c r="E52" s="184">
        <v>1160.0024660624999</v>
      </c>
      <c r="F52" s="184">
        <v>956.95855600000004</v>
      </c>
      <c r="G52" s="444">
        <v>1904.4706425481675</v>
      </c>
    </row>
    <row r="53" spans="1:8">
      <c r="A53" s="84">
        <v>42369</v>
      </c>
      <c r="B53" s="409"/>
      <c r="C53" s="411">
        <f t="shared" si="1"/>
        <v>22629.202466000002</v>
      </c>
      <c r="D53" s="184">
        <v>22629.200000000001</v>
      </c>
      <c r="E53" s="184">
        <v>2.4659999999999999E-3</v>
      </c>
      <c r="F53" s="184">
        <v>950.6</v>
      </c>
      <c r="G53" s="444">
        <v>1775.6088395951974</v>
      </c>
    </row>
    <row r="54" spans="1:8" ht="20.100000000000001" customHeight="1">
      <c r="A54" s="84"/>
      <c r="B54" s="168"/>
      <c r="C54" s="168"/>
      <c r="D54" s="168"/>
      <c r="E54" s="168"/>
      <c r="F54" s="168"/>
      <c r="G54" s="444"/>
    </row>
    <row r="55" spans="1:8" ht="24.95" customHeight="1">
      <c r="A55" s="74"/>
      <c r="C55" s="166" t="s">
        <v>120</v>
      </c>
      <c r="D55" s="167"/>
      <c r="E55" s="167"/>
      <c r="G55" s="444"/>
    </row>
    <row r="56" spans="1:8" ht="20.100000000000001" customHeight="1">
      <c r="A56" s="74"/>
      <c r="B56" s="166"/>
      <c r="C56" s="167"/>
      <c r="D56" s="167"/>
      <c r="E56" s="167"/>
      <c r="G56" s="444"/>
    </row>
    <row r="57" spans="1:8">
      <c r="A57" s="84">
        <v>40633</v>
      </c>
      <c r="B57" s="408"/>
      <c r="C57" s="410">
        <f>SUM(D57+E57)</f>
        <v>17513.888783829549</v>
      </c>
      <c r="D57" s="184">
        <v>17323.028044829549</v>
      </c>
      <c r="E57" s="184">
        <v>190.860739</v>
      </c>
      <c r="F57" s="184">
        <v>267</v>
      </c>
      <c r="G57" s="444">
        <v>6984.1727701786403</v>
      </c>
      <c r="H57" s="194"/>
    </row>
    <row r="58" spans="1:8">
      <c r="A58" s="87">
        <v>40724</v>
      </c>
      <c r="B58" s="409"/>
      <c r="C58" s="411">
        <f t="shared" ref="C58:C76" si="2">SUM(D58+E58)</f>
        <v>18729.487043000001</v>
      </c>
      <c r="D58" s="184">
        <v>18724.121123000001</v>
      </c>
      <c r="E58" s="184">
        <v>5.36592</v>
      </c>
      <c r="F58" s="184">
        <v>271.18275699999998</v>
      </c>
      <c r="G58" s="444">
        <v>7468.9279473962515</v>
      </c>
      <c r="H58" s="194"/>
    </row>
    <row r="59" spans="1:8">
      <c r="A59" s="84">
        <v>40816</v>
      </c>
      <c r="B59" s="409"/>
      <c r="C59" s="411">
        <f t="shared" si="2"/>
        <v>19153.756214534449</v>
      </c>
      <c r="D59" s="184">
        <v>19153.54838453445</v>
      </c>
      <c r="E59" s="184">
        <v>0.20782999999999999</v>
      </c>
      <c r="F59" s="184">
        <v>247.28360401779429</v>
      </c>
      <c r="G59" s="444">
        <v>7638.1176248934062</v>
      </c>
      <c r="H59" s="194"/>
    </row>
    <row r="60" spans="1:8">
      <c r="A60" s="84">
        <v>40908</v>
      </c>
      <c r="B60" s="409"/>
      <c r="C60" s="411">
        <f t="shared" si="2"/>
        <v>19709.343431071902</v>
      </c>
      <c r="D60" s="184">
        <v>19701.647032791901</v>
      </c>
      <c r="E60" s="184">
        <v>7.6963982800000004</v>
      </c>
      <c r="F60" s="184">
        <v>226.21142139598902</v>
      </c>
      <c r="G60" s="444">
        <v>7888.8272437664382</v>
      </c>
      <c r="H60" s="194"/>
    </row>
    <row r="61" spans="1:8">
      <c r="A61" s="84">
        <v>40999</v>
      </c>
      <c r="B61" s="409"/>
      <c r="C61" s="411">
        <f t="shared" si="2"/>
        <v>19078.892474819357</v>
      </c>
      <c r="D61" s="184">
        <v>19078.826976819357</v>
      </c>
      <c r="E61" s="184">
        <v>6.5498000000000001E-2</v>
      </c>
      <c r="F61" s="184">
        <v>283.2616849264823</v>
      </c>
      <c r="G61" s="444">
        <v>7636.4840494364389</v>
      </c>
      <c r="H61" s="194"/>
    </row>
    <row r="62" spans="1:8">
      <c r="A62" s="87">
        <v>41090</v>
      </c>
      <c r="B62" s="409"/>
      <c r="C62" s="411">
        <f t="shared" si="2"/>
        <v>19419.248434566805</v>
      </c>
      <c r="D62" s="184">
        <v>18928.703692846804</v>
      </c>
      <c r="E62" s="184">
        <v>490.54474172000005</v>
      </c>
      <c r="F62" s="184">
        <v>285.25651894444445</v>
      </c>
      <c r="G62" s="444">
        <v>7772.7143291118655</v>
      </c>
      <c r="H62" s="194"/>
    </row>
    <row r="63" spans="1:8">
      <c r="A63" s="84">
        <v>41182</v>
      </c>
      <c r="B63" s="409"/>
      <c r="C63" s="411">
        <f t="shared" si="2"/>
        <v>19253.279694874258</v>
      </c>
      <c r="D63" s="184">
        <v>19017.059695874257</v>
      </c>
      <c r="E63" s="184">
        <v>236.219999</v>
      </c>
      <c r="F63" s="184">
        <v>282.1442838333333</v>
      </c>
      <c r="G63" s="444">
        <v>7706.2839723686757</v>
      </c>
      <c r="H63" s="194"/>
    </row>
    <row r="64" spans="1:8">
      <c r="A64" s="84">
        <v>41274</v>
      </c>
      <c r="B64" s="409"/>
      <c r="C64" s="410">
        <f t="shared" si="2"/>
        <v>19629.997299021707</v>
      </c>
      <c r="D64" s="184">
        <v>19629.050811021705</v>
      </c>
      <c r="E64" s="184">
        <v>0.946488</v>
      </c>
      <c r="F64" s="184">
        <v>173.95137457142857</v>
      </c>
      <c r="G64" s="444">
        <v>7875.6163178225688</v>
      </c>
      <c r="H64" s="194"/>
    </row>
    <row r="65" spans="1:8">
      <c r="A65" s="84">
        <v>41364</v>
      </c>
      <c r="B65" s="409"/>
      <c r="C65" s="411">
        <f t="shared" si="2"/>
        <v>19594.888441729989</v>
      </c>
      <c r="D65" s="184">
        <v>19594.53384272999</v>
      </c>
      <c r="E65" s="184">
        <v>0.354599</v>
      </c>
      <c r="F65" s="184">
        <v>46.273223277777774</v>
      </c>
      <c r="G65" s="444">
        <v>7861.5305344587314</v>
      </c>
      <c r="H65" s="194"/>
    </row>
    <row r="66" spans="1:8">
      <c r="A66" s="87">
        <v>41455</v>
      </c>
      <c r="B66" s="409"/>
      <c r="C66" s="411">
        <f t="shared" si="2"/>
        <v>18506.056671967395</v>
      </c>
      <c r="D66" s="184">
        <v>18505.702072967397</v>
      </c>
      <c r="E66" s="184">
        <v>0.354599</v>
      </c>
      <c r="F66" s="184">
        <v>154.54632394444445</v>
      </c>
      <c r="G66" s="444">
        <v>7424.6878226294593</v>
      </c>
      <c r="H66" s="194"/>
    </row>
    <row r="67" spans="1:8">
      <c r="A67" s="84">
        <v>41547</v>
      </c>
      <c r="B67" s="409"/>
      <c r="C67" s="411">
        <f t="shared" si="2"/>
        <v>18528.813639751239</v>
      </c>
      <c r="D67" s="184">
        <v>18528.460365751238</v>
      </c>
      <c r="E67" s="184">
        <v>0.35327399999999998</v>
      </c>
      <c r="F67" s="184">
        <v>156.15030533333331</v>
      </c>
      <c r="G67" s="444">
        <v>7433.8179892867684</v>
      </c>
      <c r="H67" s="194"/>
    </row>
    <row r="68" spans="1:8">
      <c r="A68" s="84">
        <v>41639</v>
      </c>
      <c r="B68" s="409"/>
      <c r="C68" s="411">
        <f t="shared" si="2"/>
        <v>18866.85885151372</v>
      </c>
      <c r="D68" s="184">
        <v>18866.504252513721</v>
      </c>
      <c r="E68" s="184">
        <v>0.354599</v>
      </c>
      <c r="F68" s="184">
        <v>137.99925372222222</v>
      </c>
      <c r="G68" s="444">
        <v>7708.6845011314572</v>
      </c>
      <c r="H68" s="194"/>
    </row>
    <row r="69" spans="1:8">
      <c r="A69" s="84">
        <v>41729</v>
      </c>
      <c r="B69" s="409"/>
      <c r="C69" s="411">
        <f t="shared" si="2"/>
        <v>18527.954519909999</v>
      </c>
      <c r="D69" s="184">
        <v>18527.53083091</v>
      </c>
      <c r="E69" s="184">
        <v>0.42368899999999998</v>
      </c>
      <c r="F69" s="184">
        <v>138.5495237222222</v>
      </c>
      <c r="G69" s="444">
        <v>7570.2138320624344</v>
      </c>
      <c r="H69" s="194"/>
    </row>
    <row r="70" spans="1:8">
      <c r="A70" s="87">
        <v>41820</v>
      </c>
      <c r="B70" s="409"/>
      <c r="C70" s="411">
        <f t="shared" si="2"/>
        <v>18525.742021599999</v>
      </c>
      <c r="D70" s="184">
        <v>18525.337585599998</v>
      </c>
      <c r="E70" s="184">
        <v>0.40443600000000002</v>
      </c>
      <c r="F70" s="184">
        <v>141.63978499999999</v>
      </c>
      <c r="G70" s="444">
        <v>7569.3098420784463</v>
      </c>
      <c r="H70" s="194"/>
    </row>
    <row r="71" spans="1:8">
      <c r="A71" s="84">
        <v>41912</v>
      </c>
      <c r="B71" s="409"/>
      <c r="C71" s="411">
        <f t="shared" si="2"/>
        <v>18231.205608140001</v>
      </c>
      <c r="D71" s="184">
        <v>18230.82042914</v>
      </c>
      <c r="E71" s="184">
        <v>0.38517899999999999</v>
      </c>
      <c r="F71" s="184">
        <v>145.44338719999999</v>
      </c>
      <c r="G71" s="444">
        <v>7448.9671658901543</v>
      </c>
      <c r="H71" s="194"/>
    </row>
    <row r="72" spans="1:8">
      <c r="A72" s="84">
        <v>42004</v>
      </c>
      <c r="B72" s="409"/>
      <c r="C72" s="411">
        <f t="shared" si="2"/>
        <v>18248.931230979997</v>
      </c>
      <c r="D72" s="184">
        <v>18248.565315979999</v>
      </c>
      <c r="E72" s="184">
        <v>0.36591499999999999</v>
      </c>
      <c r="F72" s="184">
        <v>130.97102770000001</v>
      </c>
      <c r="G72" s="444">
        <v>7445.2674419092327</v>
      </c>
      <c r="H72" s="194"/>
    </row>
    <row r="73" spans="1:8">
      <c r="A73" s="84">
        <v>42094</v>
      </c>
      <c r="B73" s="409"/>
      <c r="C73" s="411">
        <f t="shared" si="2"/>
        <v>18079.375120670004</v>
      </c>
      <c r="D73" s="184">
        <v>18078.356987607003</v>
      </c>
      <c r="E73" s="184">
        <v>1.0181330630000001</v>
      </c>
      <c r="F73" s="184">
        <v>123.55064116666667</v>
      </c>
      <c r="G73" s="444">
        <v>7376.0913037732807</v>
      </c>
      <c r="H73" s="194"/>
    </row>
    <row r="74" spans="1:8">
      <c r="A74" s="87">
        <v>42185</v>
      </c>
      <c r="B74" s="409"/>
      <c r="C74" s="411">
        <f t="shared" si="2"/>
        <v>18161.789682830553</v>
      </c>
      <c r="D74" s="184">
        <v>18160.771152000001</v>
      </c>
      <c r="E74" s="184">
        <v>1.0185308305503999</v>
      </c>
      <c r="F74" s="184">
        <v>124.43205591666667</v>
      </c>
      <c r="G74" s="444">
        <v>7409.7151061004797</v>
      </c>
      <c r="H74" s="194"/>
    </row>
    <row r="75" spans="1:8">
      <c r="A75" s="84">
        <v>42277</v>
      </c>
      <c r="B75" s="409"/>
      <c r="C75" s="411">
        <f t="shared" si="2"/>
        <v>18199.263268340474</v>
      </c>
      <c r="D75" s="184">
        <v>18197.294324277973</v>
      </c>
      <c r="E75" s="184">
        <v>1.9689440625000001</v>
      </c>
      <c r="F75" s="184">
        <v>187.85017908333333</v>
      </c>
      <c r="G75" s="444">
        <v>7425.0037201347632</v>
      </c>
      <c r="H75" s="194"/>
    </row>
    <row r="76" spans="1:8">
      <c r="A76" s="84">
        <v>42369</v>
      </c>
      <c r="B76" s="409"/>
      <c r="C76" s="411">
        <f t="shared" si="2"/>
        <v>18256.000696999999</v>
      </c>
      <c r="D76" s="184">
        <v>18204.032375999999</v>
      </c>
      <c r="E76" s="184">
        <v>51.968321000000003</v>
      </c>
      <c r="F76" s="184">
        <v>176.07122991666668</v>
      </c>
      <c r="G76" s="444">
        <v>7407.5098810075442</v>
      </c>
      <c r="H76" s="194"/>
    </row>
    <row r="77" spans="1:8" ht="20.100000000000001" customHeight="1">
      <c r="A77" s="84"/>
      <c r="B77" s="168"/>
      <c r="C77" s="168"/>
      <c r="D77" s="168"/>
      <c r="E77" s="168"/>
      <c r="F77" s="168"/>
      <c r="G77" s="444"/>
    </row>
    <row r="78" spans="1:8" ht="24.95" customHeight="1">
      <c r="A78" s="171"/>
      <c r="C78" s="166" t="s">
        <v>121</v>
      </c>
      <c r="D78" s="167"/>
      <c r="E78" s="167"/>
      <c r="G78" s="444"/>
    </row>
    <row r="79" spans="1:8" ht="20.100000000000001" customHeight="1">
      <c r="A79" s="171"/>
      <c r="C79" s="166"/>
      <c r="D79" s="167"/>
      <c r="E79" s="167"/>
      <c r="G79" s="444"/>
    </row>
    <row r="80" spans="1:8">
      <c r="A80" s="84">
        <v>40633</v>
      </c>
      <c r="B80" s="408"/>
      <c r="C80" s="410">
        <f>SUM(D80+E80)</f>
        <v>35889.146138000004</v>
      </c>
      <c r="D80" s="184">
        <v>35294.300000000003</v>
      </c>
      <c r="E80" s="184">
        <v>594.846138</v>
      </c>
      <c r="F80" s="184">
        <v>595.18515579291432</v>
      </c>
      <c r="G80" s="444">
        <v>5918.5070524919265</v>
      </c>
      <c r="H80" s="194"/>
    </row>
    <row r="81" spans="1:8">
      <c r="A81" s="87">
        <v>40724</v>
      </c>
      <c r="B81" s="409"/>
      <c r="C81" s="411">
        <f t="shared" ref="C81:C99" si="3">SUM(D81+E81)</f>
        <v>36281.649824</v>
      </c>
      <c r="D81" s="184">
        <v>35763.533560000003</v>
      </c>
      <c r="E81" s="184">
        <v>518.116264</v>
      </c>
      <c r="F81" s="184">
        <v>1941.581766</v>
      </c>
      <c r="G81" s="444">
        <v>5983.2351411677491</v>
      </c>
      <c r="H81" s="194"/>
    </row>
    <row r="82" spans="1:8">
      <c r="A82" s="84">
        <v>40816</v>
      </c>
      <c r="B82" s="409"/>
      <c r="C82" s="411">
        <f t="shared" si="3"/>
        <v>38248.551991</v>
      </c>
      <c r="D82" s="184">
        <v>37996.340270000001</v>
      </c>
      <c r="E82" s="184">
        <v>252.21172100000001</v>
      </c>
      <c r="F82" s="184">
        <v>1927.274974538994</v>
      </c>
      <c r="G82" s="444">
        <v>6307.59851003111</v>
      </c>
      <c r="H82" s="194"/>
    </row>
    <row r="83" spans="1:8">
      <c r="A83" s="84">
        <v>40908</v>
      </c>
      <c r="B83" s="409"/>
      <c r="C83" s="411">
        <f t="shared" si="3"/>
        <v>38970.698514999996</v>
      </c>
      <c r="D83" s="184">
        <v>38961.340328999999</v>
      </c>
      <c r="E83" s="184">
        <v>9.3581859999999999</v>
      </c>
      <c r="F83" s="184">
        <v>2328.1363310000002</v>
      </c>
      <c r="G83" s="444">
        <v>6414.982594918476</v>
      </c>
      <c r="H83" s="194"/>
    </row>
    <row r="84" spans="1:8">
      <c r="A84" s="84">
        <v>40999</v>
      </c>
      <c r="B84" s="409"/>
      <c r="C84" s="411">
        <f t="shared" si="3"/>
        <v>38087.232066999997</v>
      </c>
      <c r="D84" s="184">
        <v>38005.942628999997</v>
      </c>
      <c r="E84" s="184">
        <v>81.289438000000004</v>
      </c>
      <c r="F84" s="184">
        <v>2279.7462530555554</v>
      </c>
      <c r="G84" s="444">
        <v>6269.5548221796062</v>
      </c>
      <c r="H84" s="194"/>
    </row>
    <row r="85" spans="1:8">
      <c r="A85" s="87">
        <v>41090</v>
      </c>
      <c r="B85" s="409"/>
      <c r="C85" s="411">
        <f t="shared" si="3"/>
        <v>38450.757035000002</v>
      </c>
      <c r="D85" s="184">
        <v>38446.447949000001</v>
      </c>
      <c r="E85" s="184">
        <v>4.3090859999999997</v>
      </c>
      <c r="F85" s="184">
        <v>2281.5736699444446</v>
      </c>
      <c r="G85" s="444">
        <v>6329.3948155951903</v>
      </c>
      <c r="H85" s="194"/>
    </row>
    <row r="86" spans="1:8">
      <c r="A86" s="84">
        <v>41182</v>
      </c>
      <c r="B86" s="409"/>
      <c r="C86" s="411">
        <f t="shared" si="3"/>
        <v>38932.861691999999</v>
      </c>
      <c r="D86" s="184">
        <v>38510.639999999999</v>
      </c>
      <c r="E86" s="184">
        <v>422.22169200000002</v>
      </c>
      <c r="F86" s="184">
        <v>2347.4118868333335</v>
      </c>
      <c r="G86" s="444">
        <v>6408.7542600350616</v>
      </c>
      <c r="H86" s="194"/>
    </row>
    <row r="87" spans="1:8">
      <c r="A87" s="84">
        <v>41274</v>
      </c>
      <c r="B87" s="409"/>
      <c r="C87" s="410">
        <f t="shared" si="3"/>
        <v>40388.897515999997</v>
      </c>
      <c r="D87" s="184">
        <v>40387.14</v>
      </c>
      <c r="E87" s="184">
        <v>1.7575160000000001</v>
      </c>
      <c r="F87" s="184">
        <v>2408.4070563333335</v>
      </c>
      <c r="G87" s="444">
        <v>6619.7720592429223</v>
      </c>
      <c r="H87" s="194"/>
    </row>
    <row r="88" spans="1:8">
      <c r="A88" s="84">
        <v>41364</v>
      </c>
      <c r="B88" s="409"/>
      <c r="C88" s="411">
        <f t="shared" si="3"/>
        <v>39385.402755999996</v>
      </c>
      <c r="D88" s="184">
        <v>39384.1</v>
      </c>
      <c r="E88" s="184">
        <v>1.302756</v>
      </c>
      <c r="F88" s="184">
        <v>2113.7576687777778</v>
      </c>
      <c r="G88" s="444">
        <v>6455.2984790662631</v>
      </c>
      <c r="H88" s="194"/>
    </row>
    <row r="89" spans="1:8">
      <c r="A89" s="87">
        <v>41455</v>
      </c>
      <c r="B89" s="409"/>
      <c r="C89" s="411">
        <f t="shared" si="3"/>
        <v>38945.162443000001</v>
      </c>
      <c r="D89" s="184">
        <v>38673.467326999998</v>
      </c>
      <c r="E89" s="184">
        <v>271.69511599999998</v>
      </c>
      <c r="F89" s="184">
        <v>2175.4892954444445</v>
      </c>
      <c r="G89" s="444">
        <v>6383.142745620079</v>
      </c>
      <c r="H89" s="194"/>
    </row>
    <row r="90" spans="1:8">
      <c r="A90" s="84">
        <v>41547</v>
      </c>
      <c r="B90" s="409"/>
      <c r="C90" s="411">
        <f t="shared" si="3"/>
        <v>39901.102458000001</v>
      </c>
      <c r="D90" s="184">
        <v>39665.509637000003</v>
      </c>
      <c r="E90" s="184">
        <v>235.59282099999999</v>
      </c>
      <c r="F90" s="184">
        <v>2234.5785133333334</v>
      </c>
      <c r="G90" s="444">
        <v>6539.8220657006141</v>
      </c>
      <c r="H90" s="194"/>
    </row>
    <row r="91" spans="1:8">
      <c r="A91" s="84">
        <v>41639</v>
      </c>
      <c r="B91" s="409"/>
      <c r="C91" s="411">
        <f t="shared" si="3"/>
        <v>40267.436120000006</v>
      </c>
      <c r="D91" s="184">
        <v>39872.010624000002</v>
      </c>
      <c r="E91" s="184">
        <v>395.42549600000001</v>
      </c>
      <c r="F91" s="184">
        <v>1951.0979912222224</v>
      </c>
      <c r="G91" s="444">
        <v>6683.3186756792384</v>
      </c>
      <c r="H91" s="194"/>
    </row>
    <row r="92" spans="1:8">
      <c r="A92" s="84">
        <v>41729</v>
      </c>
      <c r="B92" s="409"/>
      <c r="C92" s="411">
        <v>39999</v>
      </c>
      <c r="D92" s="184">
        <v>38874</v>
      </c>
      <c r="E92" s="184">
        <v>1125</v>
      </c>
      <c r="F92" s="184">
        <v>2044</v>
      </c>
      <c r="G92" s="444">
        <v>6638.7654508680898</v>
      </c>
      <c r="H92" s="194"/>
    </row>
    <row r="93" spans="1:8">
      <c r="A93" s="87">
        <v>41820</v>
      </c>
      <c r="B93" s="409"/>
      <c r="C93" s="411">
        <f t="shared" si="3"/>
        <v>40447.018527333006</v>
      </c>
      <c r="D93" s="184">
        <v>37984.436524333003</v>
      </c>
      <c r="E93" s="184">
        <v>2462.582003</v>
      </c>
      <c r="F93" s="184">
        <v>2104.8098395000002</v>
      </c>
      <c r="G93" s="444">
        <v>6713.1245578609442</v>
      </c>
      <c r="H93" s="194"/>
    </row>
    <row r="94" spans="1:8">
      <c r="A94" s="84">
        <v>41912</v>
      </c>
      <c r="B94" s="409"/>
      <c r="C94" s="411">
        <f t="shared" si="3"/>
        <v>41872.544568000005</v>
      </c>
      <c r="D94" s="184">
        <v>40967.446531000001</v>
      </c>
      <c r="E94" s="184">
        <v>905.09803699999998</v>
      </c>
      <c r="F94" s="184">
        <v>2203.3629471999998</v>
      </c>
      <c r="G94" s="444">
        <v>6949.7237985442825</v>
      </c>
      <c r="H94" s="194"/>
    </row>
    <row r="95" spans="1:8">
      <c r="A95" s="84">
        <v>42004</v>
      </c>
      <c r="B95" s="409"/>
      <c r="C95" s="411">
        <f t="shared" si="3"/>
        <v>44125.834454332995</v>
      </c>
      <c r="D95" s="203">
        <v>41043.594002332997</v>
      </c>
      <c r="E95" s="203">
        <v>3082.240452</v>
      </c>
      <c r="F95" s="203">
        <v>1907.5596152000001</v>
      </c>
      <c r="G95" s="444">
        <v>7275.9738208953768</v>
      </c>
      <c r="H95" s="194"/>
    </row>
    <row r="96" spans="1:8">
      <c r="A96" s="84">
        <v>42094</v>
      </c>
      <c r="B96" s="409"/>
      <c r="C96" s="411">
        <f t="shared" si="3"/>
        <v>45883.328034400001</v>
      </c>
      <c r="D96" s="203">
        <v>42167.623412337503</v>
      </c>
      <c r="E96" s="203">
        <v>3715.7046220625002</v>
      </c>
      <c r="F96" s="203">
        <v>1791.3771719966667</v>
      </c>
      <c r="G96" s="444">
        <v>7565.7695253186739</v>
      </c>
      <c r="H96" s="194"/>
    </row>
    <row r="97" spans="1:8">
      <c r="A97" s="87">
        <v>42185</v>
      </c>
      <c r="B97" s="409"/>
      <c r="C97" s="411">
        <f t="shared" si="3"/>
        <v>41361.96030506926</v>
      </c>
      <c r="D97" s="203">
        <v>41361.390613000003</v>
      </c>
      <c r="E97" s="203">
        <v>0.56969206925839999</v>
      </c>
      <c r="F97" s="203">
        <v>1765.2020999166668</v>
      </c>
      <c r="G97" s="444">
        <v>6820.23454246644</v>
      </c>
      <c r="H97" s="194"/>
    </row>
    <row r="98" spans="1:8">
      <c r="A98" s="84">
        <v>42277</v>
      </c>
      <c r="B98" s="409"/>
      <c r="C98" s="411">
        <f t="shared" si="3"/>
        <v>43320.32208339584</v>
      </c>
      <c r="D98" s="203">
        <v>41241.709799333337</v>
      </c>
      <c r="E98" s="203">
        <v>2078.6122840624998</v>
      </c>
      <c r="F98" s="203">
        <v>1759.3073904166667</v>
      </c>
      <c r="G98" s="444">
        <v>7143.151699890238</v>
      </c>
      <c r="H98" s="194"/>
    </row>
    <row r="99" spans="1:8">
      <c r="A99" s="84">
        <v>42369</v>
      </c>
      <c r="B99" s="409"/>
      <c r="C99" s="411">
        <f t="shared" si="3"/>
        <v>44252.288630000003</v>
      </c>
      <c r="D99" s="203">
        <v>42614.251425000002</v>
      </c>
      <c r="E99" s="203">
        <v>1638.0372050000001</v>
      </c>
      <c r="F99" s="203">
        <v>1729.1006819166666</v>
      </c>
      <c r="G99" s="444">
        <v>7235.2550479439615</v>
      </c>
      <c r="H99" s="194"/>
    </row>
    <row r="100" spans="1:8" ht="20.100000000000001" customHeight="1">
      <c r="A100" s="84"/>
      <c r="B100" s="168"/>
      <c r="C100" s="184"/>
      <c r="D100" s="203"/>
      <c r="E100" s="203"/>
      <c r="F100" s="203"/>
      <c r="G100" s="444"/>
      <c r="H100" s="194"/>
    </row>
    <row r="101" spans="1:8" ht="24.95" customHeight="1">
      <c r="A101" s="171"/>
      <c r="C101" s="166" t="s">
        <v>122</v>
      </c>
      <c r="D101" s="167"/>
      <c r="E101" s="167"/>
      <c r="G101" s="444"/>
    </row>
    <row r="102" spans="1:8" ht="20.100000000000001" customHeight="1">
      <c r="A102" s="171"/>
      <c r="C102" s="166"/>
      <c r="D102" s="167"/>
      <c r="E102" s="167"/>
      <c r="G102" s="444"/>
    </row>
    <row r="103" spans="1:8">
      <c r="A103" s="84">
        <v>40633</v>
      </c>
      <c r="B103" s="408"/>
      <c r="C103" s="410">
        <f t="shared" ref="C103:C122" si="4">SUM(D103+E103)</f>
        <v>10183.849217000001</v>
      </c>
      <c r="D103" s="184">
        <v>10142.716504</v>
      </c>
      <c r="E103" s="184">
        <v>41.132713000000003</v>
      </c>
      <c r="F103" s="184">
        <v>278.62745858460386</v>
      </c>
      <c r="G103" s="444">
        <v>6185.0033415546195</v>
      </c>
      <c r="H103" s="194"/>
    </row>
    <row r="104" spans="1:8">
      <c r="A104" s="87">
        <v>40724</v>
      </c>
      <c r="B104" s="409"/>
      <c r="C104" s="411">
        <f t="shared" si="4"/>
        <v>10139.357956</v>
      </c>
      <c r="D104" s="184">
        <v>10097.169376</v>
      </c>
      <c r="E104" s="184">
        <v>42.188580000000002</v>
      </c>
      <c r="F104" s="184">
        <v>281.95169700000002</v>
      </c>
      <c r="G104" s="444">
        <v>6157.9822621875337</v>
      </c>
      <c r="H104" s="194"/>
    </row>
    <row r="105" spans="1:8">
      <c r="A105" s="84">
        <v>40816</v>
      </c>
      <c r="B105" s="409"/>
      <c r="C105" s="411">
        <f t="shared" si="4"/>
        <v>9927.517240000001</v>
      </c>
      <c r="D105" s="184">
        <v>9903.7342750000007</v>
      </c>
      <c r="E105" s="184">
        <v>23.782965000000001</v>
      </c>
      <c r="F105" s="184">
        <v>276.34147809534608</v>
      </c>
      <c r="G105" s="444">
        <v>6029.3240791745602</v>
      </c>
      <c r="H105" s="194"/>
    </row>
    <row r="106" spans="1:8">
      <c r="A106" s="84">
        <v>40908</v>
      </c>
      <c r="B106" s="409"/>
      <c r="C106" s="411">
        <f t="shared" si="4"/>
        <v>10176.124964999999</v>
      </c>
      <c r="D106" s="184">
        <v>10124.954333</v>
      </c>
      <c r="E106" s="184">
        <v>51.170631999999998</v>
      </c>
      <c r="F106" s="184">
        <v>276.53014187866575</v>
      </c>
      <c r="G106" s="444">
        <v>6213.7482162255237</v>
      </c>
      <c r="H106" s="194"/>
    </row>
    <row r="107" spans="1:8">
      <c r="A107" s="84">
        <v>40999</v>
      </c>
      <c r="B107" s="409"/>
      <c r="C107" s="411">
        <f t="shared" si="4"/>
        <v>10298.440432000001</v>
      </c>
      <c r="D107" s="184">
        <v>10269.308897000001</v>
      </c>
      <c r="E107" s="184">
        <v>29.131535</v>
      </c>
      <c r="F107" s="184">
        <v>330.8674182695533</v>
      </c>
      <c r="G107" s="444">
        <v>6288.4365202216068</v>
      </c>
      <c r="H107" s="194"/>
    </row>
    <row r="108" spans="1:8">
      <c r="A108" s="87">
        <v>41090</v>
      </c>
      <c r="B108" s="409"/>
      <c r="C108" s="411">
        <f t="shared" si="4"/>
        <v>10240.047715002</v>
      </c>
      <c r="D108" s="184">
        <v>10193.928689069</v>
      </c>
      <c r="E108" s="184">
        <v>46.119025932999996</v>
      </c>
      <c r="F108" s="184">
        <v>333.93354477425783</v>
      </c>
      <c r="G108" s="444">
        <v>6252.7807433581302</v>
      </c>
      <c r="H108" s="194"/>
    </row>
    <row r="109" spans="1:8">
      <c r="A109" s="84">
        <v>41182</v>
      </c>
      <c r="B109" s="409"/>
      <c r="C109" s="411">
        <f t="shared" si="4"/>
        <v>9932.0529069999993</v>
      </c>
      <c r="D109" s="184">
        <v>9906.8744549999992</v>
      </c>
      <c r="E109" s="184">
        <v>25.178452</v>
      </c>
      <c r="F109" s="184">
        <v>335.50208113843263</v>
      </c>
      <c r="G109" s="444">
        <v>6064.7128692497117</v>
      </c>
      <c r="H109" s="194"/>
    </row>
    <row r="110" spans="1:8">
      <c r="A110" s="84">
        <v>41274</v>
      </c>
      <c r="B110" s="409"/>
      <c r="C110" s="410">
        <f t="shared" si="4"/>
        <v>10085.729673</v>
      </c>
      <c r="D110" s="184">
        <v>9871.2354379999997</v>
      </c>
      <c r="E110" s="184">
        <v>214.494235</v>
      </c>
      <c r="F110" s="184">
        <v>381.26243748066776</v>
      </c>
      <c r="G110" s="444">
        <v>6185.2950101741817</v>
      </c>
      <c r="H110" s="194"/>
    </row>
    <row r="111" spans="1:8">
      <c r="A111" s="84">
        <v>41364</v>
      </c>
      <c r="B111" s="409"/>
      <c r="C111" s="411">
        <f t="shared" si="4"/>
        <v>10013.904745</v>
      </c>
      <c r="D111" s="184">
        <v>9984.0396249999994</v>
      </c>
      <c r="E111" s="184">
        <v>29.865120000000001</v>
      </c>
      <c r="F111" s="184">
        <v>325.82314181828968</v>
      </c>
      <c r="G111" s="444">
        <v>6141.2467971872893</v>
      </c>
      <c r="H111" s="194"/>
    </row>
    <row r="112" spans="1:8">
      <c r="A112" s="87">
        <v>41455</v>
      </c>
      <c r="B112" s="409"/>
      <c r="C112" s="411">
        <f t="shared" si="4"/>
        <v>9984.5365199999997</v>
      </c>
      <c r="D112" s="184">
        <v>9912.1780159999998</v>
      </c>
      <c r="E112" s="184">
        <v>72.358503999999996</v>
      </c>
      <c r="F112" s="184">
        <v>54.199915659802699</v>
      </c>
      <c r="G112" s="444">
        <v>6123.2360888459325</v>
      </c>
      <c r="H112" s="194"/>
    </row>
    <row r="113" spans="1:8">
      <c r="A113" s="84">
        <v>41547</v>
      </c>
      <c r="B113" s="409"/>
      <c r="C113" s="411">
        <f t="shared" si="4"/>
        <v>10036.877411000001</v>
      </c>
      <c r="D113" s="184">
        <v>10005.791256</v>
      </c>
      <c r="E113" s="184">
        <v>31.086155000000002</v>
      </c>
      <c r="F113" s="184">
        <v>55.696467489636866</v>
      </c>
      <c r="G113" s="444">
        <v>6155.3352886487055</v>
      </c>
      <c r="H113" s="194"/>
    </row>
    <row r="114" spans="1:8">
      <c r="A114" s="84">
        <v>41639</v>
      </c>
      <c r="B114" s="409"/>
      <c r="C114" s="411">
        <f t="shared" si="4"/>
        <v>9907.4290760000004</v>
      </c>
      <c r="D114" s="184">
        <v>9839.0911379999998</v>
      </c>
      <c r="E114" s="184">
        <v>68.337937999999994</v>
      </c>
      <c r="F114" s="184">
        <v>47.687727385983173</v>
      </c>
      <c r="G114" s="444">
        <v>6204.1676248779668</v>
      </c>
      <c r="H114" s="194"/>
    </row>
    <row r="115" spans="1:8">
      <c r="A115" s="84">
        <v>41729</v>
      </c>
      <c r="B115" s="409"/>
      <c r="C115" s="411">
        <f t="shared" si="4"/>
        <v>9527.9138289999992</v>
      </c>
      <c r="D115" s="184">
        <v>9485.1850059999997</v>
      </c>
      <c r="E115" s="184">
        <v>42.728822999999998</v>
      </c>
      <c r="F115" s="184">
        <v>47.596619515222216</v>
      </c>
      <c r="G115" s="444">
        <v>5966.5099852902404</v>
      </c>
      <c r="H115" s="194"/>
    </row>
    <row r="116" spans="1:8">
      <c r="A116" s="87">
        <v>41820</v>
      </c>
      <c r="B116" s="409"/>
      <c r="C116" s="411">
        <f t="shared" si="4"/>
        <v>9648.8559387999994</v>
      </c>
      <c r="D116" s="184">
        <v>9558.8511487999986</v>
      </c>
      <c r="E116" s="184">
        <v>90.00479</v>
      </c>
      <c r="F116" s="184">
        <v>50.432930972000001</v>
      </c>
      <c r="G116" s="444">
        <v>6042.2455889821458</v>
      </c>
      <c r="H116" s="194"/>
    </row>
    <row r="117" spans="1:8">
      <c r="A117" s="84">
        <v>41912</v>
      </c>
      <c r="B117" s="409"/>
      <c r="C117" s="411">
        <f t="shared" si="4"/>
        <v>9714.4590159999989</v>
      </c>
      <c r="D117" s="184">
        <v>9653.1633409999995</v>
      </c>
      <c r="E117" s="184">
        <v>61.295675000000003</v>
      </c>
      <c r="F117" s="184">
        <v>52.451297136000008</v>
      </c>
      <c r="G117" s="444">
        <v>6083.3271334004212</v>
      </c>
      <c r="H117" s="194"/>
    </row>
    <row r="118" spans="1:8">
      <c r="A118" s="84">
        <v>42004</v>
      </c>
      <c r="B118" s="409"/>
      <c r="C118" s="411">
        <f t="shared" si="4"/>
        <v>9743.352413999999</v>
      </c>
      <c r="D118" s="184">
        <v>9664.1457719999999</v>
      </c>
      <c r="E118" s="184">
        <v>79.206642000000002</v>
      </c>
      <c r="F118" s="184">
        <v>51.844589386999999</v>
      </c>
      <c r="G118" s="444">
        <v>6099.8086258178537</v>
      </c>
      <c r="H118" s="194"/>
    </row>
    <row r="119" spans="1:8">
      <c r="A119" s="84">
        <v>42094</v>
      </c>
      <c r="B119" s="409"/>
      <c r="C119" s="411">
        <f t="shared" si="4"/>
        <v>9530.9420387000009</v>
      </c>
      <c r="D119" s="184">
        <v>9476.3820456400008</v>
      </c>
      <c r="E119" s="184">
        <v>54.559993060000004</v>
      </c>
      <c r="F119" s="184">
        <v>46.704933665666672</v>
      </c>
      <c r="G119" s="444">
        <v>5966.8294843052845</v>
      </c>
      <c r="H119" s="194"/>
    </row>
    <row r="120" spans="1:8">
      <c r="A120" s="87">
        <v>42185</v>
      </c>
      <c r="B120" s="409"/>
      <c r="C120" s="411">
        <f t="shared" si="4"/>
        <v>9270.835625864549</v>
      </c>
      <c r="D120" s="184">
        <v>9211.4489990000002</v>
      </c>
      <c r="E120" s="184">
        <v>59.386626864547999</v>
      </c>
      <c r="F120" s="184">
        <v>47.34165191666667</v>
      </c>
      <c r="G120" s="444">
        <v>5803.9903224615146</v>
      </c>
      <c r="H120" s="194"/>
    </row>
    <row r="121" spans="1:8">
      <c r="A121" s="84">
        <v>42277</v>
      </c>
      <c r="B121" s="409"/>
      <c r="C121" s="411">
        <f t="shared" si="4"/>
        <v>9279.1901227544986</v>
      </c>
      <c r="D121" s="184">
        <v>9228.5612786919992</v>
      </c>
      <c r="E121" s="184">
        <v>50.628844062500001</v>
      </c>
      <c r="F121" s="184">
        <v>48.905453281156575</v>
      </c>
      <c r="G121" s="444">
        <v>5809.2206405315519</v>
      </c>
      <c r="H121" s="194"/>
    </row>
    <row r="122" spans="1:8">
      <c r="A122" s="84">
        <v>42369</v>
      </c>
      <c r="B122" s="409"/>
      <c r="C122" s="411">
        <f t="shared" si="4"/>
        <v>9505.8502130000015</v>
      </c>
      <c r="D122" s="184">
        <v>9475.6304020000007</v>
      </c>
      <c r="E122" s="184">
        <v>30.219811</v>
      </c>
      <c r="F122" s="184">
        <v>50.71600491666667</v>
      </c>
      <c r="G122" s="444">
        <v>5938.932995084966</v>
      </c>
      <c r="H122" s="194"/>
    </row>
    <row r="123" spans="1:8" ht="20.100000000000001" customHeight="1">
      <c r="A123" s="84"/>
      <c r="B123" s="168"/>
      <c r="C123" s="168"/>
      <c r="D123" s="168"/>
      <c r="E123" s="168"/>
      <c r="F123" s="168"/>
      <c r="G123" s="444"/>
    </row>
    <row r="124" spans="1:8" ht="24.95" customHeight="1">
      <c r="A124" s="171"/>
      <c r="C124" s="166" t="s">
        <v>123</v>
      </c>
      <c r="D124" s="167"/>
      <c r="E124" s="167"/>
      <c r="G124" s="444"/>
    </row>
    <row r="125" spans="1:8" ht="20.100000000000001" customHeight="1">
      <c r="A125" s="171"/>
      <c r="C125" s="166"/>
      <c r="D125" s="167"/>
      <c r="E125" s="167"/>
      <c r="G125" s="444"/>
    </row>
    <row r="126" spans="1:8">
      <c r="A126" s="84">
        <v>40633</v>
      </c>
      <c r="B126" s="408"/>
      <c r="C126" s="410">
        <f t="shared" ref="C126:C145" si="5">SUM(D126+E126)</f>
        <v>53503.356412000001</v>
      </c>
      <c r="D126" s="184">
        <v>53503.185210000003</v>
      </c>
      <c r="E126" s="184">
        <v>0.17120199999999999</v>
      </c>
      <c r="F126" s="184">
        <v>828.34764322325714</v>
      </c>
      <c r="G126" s="444">
        <v>6745.0144122460597</v>
      </c>
      <c r="H126" s="194"/>
    </row>
    <row r="127" spans="1:8">
      <c r="A127" s="87">
        <v>40724</v>
      </c>
      <c r="B127" s="409"/>
      <c r="C127" s="411">
        <f t="shared" si="5"/>
        <v>55490.05517</v>
      </c>
      <c r="D127" s="184">
        <v>55489.882468999996</v>
      </c>
      <c r="E127" s="184">
        <v>0.17270099999999999</v>
      </c>
      <c r="F127" s="184">
        <v>808.676244</v>
      </c>
      <c r="G127" s="444">
        <v>6995.4718163070847</v>
      </c>
      <c r="H127" s="194"/>
    </row>
    <row r="128" spans="1:8">
      <c r="A128" s="84">
        <v>40816</v>
      </c>
      <c r="B128" s="409"/>
      <c r="C128" s="411">
        <f t="shared" si="5"/>
        <v>55730.612631999997</v>
      </c>
      <c r="D128" s="168">
        <v>55730.438418999998</v>
      </c>
      <c r="E128" s="184">
        <v>0.17421300000000001</v>
      </c>
      <c r="F128" s="184">
        <v>789.3700803002971</v>
      </c>
      <c r="G128" s="444">
        <v>7025.7982043502734</v>
      </c>
      <c r="H128" s="194"/>
    </row>
    <row r="129" spans="1:8">
      <c r="A129" s="84">
        <v>40908</v>
      </c>
      <c r="B129" s="409"/>
      <c r="C129" s="411">
        <f t="shared" si="5"/>
        <v>56276.069624999996</v>
      </c>
      <c r="D129" s="184">
        <v>56275.893885999998</v>
      </c>
      <c r="E129" s="184">
        <v>0.17573900000000001</v>
      </c>
      <c r="F129" s="184">
        <v>770.07478054148169</v>
      </c>
      <c r="G129" s="444">
        <v>7100.2140842607478</v>
      </c>
      <c r="H129" s="194"/>
    </row>
    <row r="130" spans="1:8">
      <c r="A130" s="84">
        <v>40999</v>
      </c>
      <c r="B130" s="409"/>
      <c r="C130" s="411">
        <f t="shared" si="5"/>
        <v>56167.326071999996</v>
      </c>
      <c r="D130" s="184">
        <v>56167.148805999997</v>
      </c>
      <c r="E130" s="184">
        <v>0.17726600000000001</v>
      </c>
      <c r="F130" s="184">
        <v>765.02692889407274</v>
      </c>
      <c r="G130" s="444">
        <v>7086.4941761056816</v>
      </c>
      <c r="H130" s="194"/>
    </row>
    <row r="131" spans="1:8">
      <c r="A131" s="87">
        <v>41090</v>
      </c>
      <c r="B131" s="409"/>
      <c r="C131" s="411">
        <f t="shared" si="5"/>
        <v>56457.026444399198</v>
      </c>
      <c r="D131" s="184">
        <v>56455.192392172401</v>
      </c>
      <c r="E131" s="184">
        <v>1.8340522268000001</v>
      </c>
      <c r="F131" s="184">
        <v>745.46219277234889</v>
      </c>
      <c r="G131" s="444">
        <v>7123.044963643456</v>
      </c>
      <c r="H131" s="194"/>
    </row>
    <row r="132" spans="1:8">
      <c r="A132" s="84">
        <v>41182</v>
      </c>
      <c r="B132" s="409"/>
      <c r="C132" s="411">
        <f t="shared" si="5"/>
        <v>55941.894193</v>
      </c>
      <c r="D132" s="184">
        <v>55939.127798000001</v>
      </c>
      <c r="E132" s="184">
        <v>2.7663950000000002</v>
      </c>
      <c r="F132" s="184">
        <v>752.62776935803879</v>
      </c>
      <c r="G132" s="444">
        <v>7058.0519872146851</v>
      </c>
      <c r="H132" s="194"/>
    </row>
    <row r="133" spans="1:8">
      <c r="A133" s="84">
        <v>41274</v>
      </c>
      <c r="B133" s="409"/>
      <c r="C133" s="410">
        <f t="shared" si="5"/>
        <v>56227.367302999999</v>
      </c>
      <c r="D133" s="184">
        <v>55339.599327999997</v>
      </c>
      <c r="E133" s="184">
        <v>887.76797499999998</v>
      </c>
      <c r="F133" s="184">
        <v>756.78371465474186</v>
      </c>
      <c r="G133" s="444">
        <v>7096.6731670591917</v>
      </c>
      <c r="H133" s="194"/>
    </row>
    <row r="134" spans="1:8">
      <c r="A134" s="84">
        <v>41364</v>
      </c>
      <c r="B134" s="409"/>
      <c r="C134" s="411">
        <f t="shared" si="5"/>
        <v>55566.846497000006</v>
      </c>
      <c r="D134" s="184">
        <v>55564.076929000003</v>
      </c>
      <c r="E134" s="184">
        <v>2.769568</v>
      </c>
      <c r="F134" s="184">
        <v>744.50966800000003</v>
      </c>
      <c r="G134" s="444">
        <v>7013.3062853241054</v>
      </c>
      <c r="H134" s="194"/>
    </row>
    <row r="135" spans="1:8">
      <c r="A135" s="87">
        <v>41455</v>
      </c>
      <c r="B135" s="409"/>
      <c r="C135" s="411">
        <f t="shared" si="5"/>
        <v>55818.689445000004</v>
      </c>
      <c r="D135" s="184">
        <v>55815.918269000002</v>
      </c>
      <c r="E135" s="184">
        <v>2.7711760000000001</v>
      </c>
      <c r="F135" s="184">
        <v>709.93773999999996</v>
      </c>
      <c r="G135" s="444">
        <v>7045.0923563623146</v>
      </c>
      <c r="H135" s="194"/>
    </row>
    <row r="136" spans="1:8">
      <c r="A136" s="84">
        <v>41547</v>
      </c>
      <c r="B136" s="409"/>
      <c r="C136" s="411">
        <f t="shared" si="5"/>
        <v>54808.065478999997</v>
      </c>
      <c r="D136" s="184">
        <v>54805.292680999999</v>
      </c>
      <c r="E136" s="184">
        <v>2.7727979999999999</v>
      </c>
      <c r="F136" s="184">
        <v>724.31714799999997</v>
      </c>
      <c r="G136" s="444">
        <v>6917.5376027696366</v>
      </c>
      <c r="H136" s="194"/>
    </row>
    <row r="137" spans="1:8">
      <c r="A137" s="84">
        <v>41639</v>
      </c>
      <c r="B137" s="409"/>
      <c r="C137" s="411">
        <f t="shared" si="5"/>
        <v>56499.249744000001</v>
      </c>
      <c r="D137" s="184">
        <v>56459.199310000004</v>
      </c>
      <c r="E137" s="184">
        <v>40.050434000000003</v>
      </c>
      <c r="F137" s="184">
        <v>711.07341199999996</v>
      </c>
      <c r="G137" s="444">
        <v>7253.6728778616771</v>
      </c>
      <c r="H137" s="194"/>
    </row>
    <row r="138" spans="1:8">
      <c r="A138" s="84">
        <v>41729</v>
      </c>
      <c r="B138" s="409"/>
      <c r="C138" s="411">
        <f t="shared" si="5"/>
        <v>57302.642851410004</v>
      </c>
      <c r="D138" s="184">
        <v>57301.775601410001</v>
      </c>
      <c r="E138" s="184">
        <v>0.86724999999999997</v>
      </c>
      <c r="F138" s="184">
        <v>683.18990299999996</v>
      </c>
      <c r="G138" s="444">
        <v>7356.8167394153388</v>
      </c>
      <c r="H138" s="194"/>
    </row>
    <row r="139" spans="1:8">
      <c r="A139" s="87">
        <v>41820</v>
      </c>
      <c r="B139" s="409"/>
      <c r="C139" s="411">
        <f t="shared" si="5"/>
        <v>56402.350972979999</v>
      </c>
      <c r="D139" s="184">
        <v>56402.139750980001</v>
      </c>
      <c r="E139" s="184">
        <v>0.21122199999999999</v>
      </c>
      <c r="F139" s="184">
        <v>668.03093100000001</v>
      </c>
      <c r="G139" s="444">
        <v>7241.232500503912</v>
      </c>
      <c r="H139" s="194"/>
    </row>
    <row r="140" spans="1:8">
      <c r="A140" s="84">
        <v>41912</v>
      </c>
      <c r="B140" s="409"/>
      <c r="C140" s="411">
        <f t="shared" si="5"/>
        <v>56643.488006</v>
      </c>
      <c r="D140" s="184">
        <v>56643.308561999998</v>
      </c>
      <c r="E140" s="184">
        <v>0.17944399999999999</v>
      </c>
      <c r="F140" s="184">
        <v>673.62548300000003</v>
      </c>
      <c r="G140" s="444">
        <v>7272.1909497610368</v>
      </c>
      <c r="H140" s="194"/>
    </row>
    <row r="141" spans="1:8">
      <c r="A141" s="84">
        <v>42004</v>
      </c>
      <c r="B141" s="409"/>
      <c r="C141" s="411">
        <f t="shared" si="5"/>
        <v>57265.330489499996</v>
      </c>
      <c r="D141" s="184">
        <v>57264.317600499999</v>
      </c>
      <c r="E141" s="184">
        <v>1.0128889999999999</v>
      </c>
      <c r="F141" s="184">
        <v>660.80990499999996</v>
      </c>
      <c r="G141" s="444">
        <v>7329.2896497691027</v>
      </c>
      <c r="H141" s="194"/>
    </row>
    <row r="142" spans="1:8">
      <c r="A142" s="84">
        <v>42094</v>
      </c>
      <c r="B142" s="409"/>
      <c r="C142" s="411">
        <f t="shared" si="5"/>
        <v>59348.311025000003</v>
      </c>
      <c r="D142" s="184">
        <v>59347.317578937502</v>
      </c>
      <c r="E142" s="184">
        <v>0.9934460625</v>
      </c>
      <c r="F142" s="184">
        <v>651.39110100000005</v>
      </c>
      <c r="G142" s="444">
        <v>7595.8866911030373</v>
      </c>
      <c r="H142" s="194"/>
    </row>
    <row r="143" spans="1:8">
      <c r="A143" s="87">
        <v>42185</v>
      </c>
      <c r="B143" s="409"/>
      <c r="C143" s="411">
        <f t="shared" si="5"/>
        <v>58824.166884848753</v>
      </c>
      <c r="D143" s="184">
        <v>58823.218840000001</v>
      </c>
      <c r="E143" s="184">
        <v>0.94804484875520001</v>
      </c>
      <c r="F143" s="184">
        <v>654.89147100000002</v>
      </c>
      <c r="G143" s="444">
        <v>7528.8023978917718</v>
      </c>
      <c r="H143" s="194"/>
    </row>
    <row r="144" spans="1:8">
      <c r="A144" s="84">
        <v>42277</v>
      </c>
      <c r="B144" s="409"/>
      <c r="C144" s="411">
        <f t="shared" si="5"/>
        <v>60827.603543851503</v>
      </c>
      <c r="D144" s="184">
        <v>60824.481720789001</v>
      </c>
      <c r="E144" s="184">
        <v>3.1218230624999999</v>
      </c>
      <c r="F144" s="184">
        <v>636.48067500000002</v>
      </c>
      <c r="G144" s="444">
        <v>7785.2187573763149</v>
      </c>
      <c r="H144" s="194"/>
    </row>
    <row r="145" spans="1:8">
      <c r="A145" s="84">
        <v>42369</v>
      </c>
      <c r="B145" s="409"/>
      <c r="C145" s="411">
        <f t="shared" si="5"/>
        <v>60953.685877000004</v>
      </c>
      <c r="D145" s="184">
        <v>60950.596420000002</v>
      </c>
      <c r="E145" s="184">
        <v>3.0894569999999999</v>
      </c>
      <c r="F145" s="184">
        <v>647.43337399999996</v>
      </c>
      <c r="G145" s="444">
        <v>7754.4009609787036</v>
      </c>
      <c r="H145" s="194"/>
    </row>
    <row r="146" spans="1:8" ht="20.100000000000001" customHeight="1">
      <c r="A146" s="84"/>
      <c r="B146" s="177"/>
      <c r="C146" s="177"/>
      <c r="D146" s="177"/>
      <c r="E146" s="177"/>
      <c r="F146" s="177"/>
      <c r="G146" s="444"/>
    </row>
    <row r="147" spans="1:8" ht="24.95" customHeight="1">
      <c r="A147" s="171"/>
      <c r="C147" s="166" t="s">
        <v>124</v>
      </c>
      <c r="D147" s="204"/>
      <c r="E147" s="204"/>
      <c r="F147" s="194"/>
      <c r="G147" s="444"/>
    </row>
    <row r="148" spans="1:8" ht="20.100000000000001" customHeight="1">
      <c r="A148" s="171"/>
      <c r="C148" s="166"/>
      <c r="D148" s="204"/>
      <c r="E148" s="204"/>
      <c r="F148" s="194"/>
      <c r="G148" s="444"/>
    </row>
    <row r="149" spans="1:8">
      <c r="A149" s="84">
        <v>40633</v>
      </c>
      <c r="B149" s="408"/>
      <c r="C149" s="410">
        <f t="shared" ref="C149:C168" si="6">SUM(D149+E149)</f>
        <v>176759.12858425002</v>
      </c>
      <c r="D149" s="184">
        <v>152195.36868700001</v>
      </c>
      <c r="E149" s="184">
        <v>24563.759897250002</v>
      </c>
      <c r="F149" s="184">
        <v>7996.8224794114285</v>
      </c>
      <c r="G149" s="444">
        <v>9902.1615335457282</v>
      </c>
      <c r="H149" s="194"/>
    </row>
    <row r="150" spans="1:8">
      <c r="A150" s="87">
        <v>40724</v>
      </c>
      <c r="B150" s="409"/>
      <c r="C150" s="411">
        <f t="shared" si="6"/>
        <v>174932.52085700002</v>
      </c>
      <c r="D150" s="184">
        <v>154105.85483200001</v>
      </c>
      <c r="E150" s="184">
        <v>20826.666024999999</v>
      </c>
      <c r="F150" s="184">
        <v>7956.7407430000003</v>
      </c>
      <c r="G150" s="444">
        <v>9799.8337787161872</v>
      </c>
      <c r="H150" s="194"/>
    </row>
    <row r="151" spans="1:8">
      <c r="A151" s="84">
        <v>40816</v>
      </c>
      <c r="B151" s="409"/>
      <c r="C151" s="411">
        <f t="shared" si="6"/>
        <v>175511.24290180003</v>
      </c>
      <c r="D151" s="184">
        <v>153432.02008685001</v>
      </c>
      <c r="E151" s="184">
        <v>22079.222814950001</v>
      </c>
      <c r="F151" s="184">
        <v>7842.1189437027551</v>
      </c>
      <c r="G151" s="444">
        <v>9832.2541646760674</v>
      </c>
      <c r="H151" s="194"/>
    </row>
    <row r="152" spans="1:8">
      <c r="A152" s="84">
        <v>40908</v>
      </c>
      <c r="B152" s="409"/>
      <c r="C152" s="411">
        <f t="shared" si="6"/>
        <v>180502.25784658</v>
      </c>
      <c r="D152" s="184">
        <v>154426.86995358</v>
      </c>
      <c r="E152" s="184">
        <v>26075.387892999999</v>
      </c>
      <c r="F152" s="184">
        <v>8329.9992292499992</v>
      </c>
      <c r="G152" s="444">
        <v>10119.818148670547</v>
      </c>
      <c r="H152" s="194"/>
    </row>
    <row r="153" spans="1:8">
      <c r="A153" s="84">
        <v>40999</v>
      </c>
      <c r="B153" s="409"/>
      <c r="C153" s="411">
        <f t="shared" si="6"/>
        <v>187980.10999357997</v>
      </c>
      <c r="D153" s="184">
        <v>154050.52691957998</v>
      </c>
      <c r="E153" s="184">
        <v>33929.583074000002</v>
      </c>
      <c r="F153" s="184">
        <v>8297.9430779499999</v>
      </c>
      <c r="G153" s="444">
        <v>10539.06223333239</v>
      </c>
      <c r="H153" s="194"/>
    </row>
    <row r="154" spans="1:8">
      <c r="A154" s="87">
        <v>41090</v>
      </c>
      <c r="B154" s="409"/>
      <c r="C154" s="411">
        <f t="shared" si="6"/>
        <v>208187.08152857999</v>
      </c>
      <c r="D154" s="184">
        <v>160158.52918557997</v>
      </c>
      <c r="E154" s="184">
        <v>48028.552343000003</v>
      </c>
      <c r="F154" s="184">
        <v>8192.3885241999997</v>
      </c>
      <c r="G154" s="444">
        <v>11671.961509547382</v>
      </c>
      <c r="H154" s="194"/>
    </row>
    <row r="155" spans="1:8">
      <c r="A155" s="84">
        <v>41182</v>
      </c>
      <c r="B155" s="409"/>
      <c r="C155" s="411">
        <f t="shared" si="6"/>
        <v>214456.78402073</v>
      </c>
      <c r="D155" s="184">
        <v>168434.72456273</v>
      </c>
      <c r="E155" s="184">
        <v>46022.059458000003</v>
      </c>
      <c r="F155" s="184">
        <v>8084.4538874499995</v>
      </c>
      <c r="G155" s="444">
        <v>12023.470957815633</v>
      </c>
      <c r="H155" s="194"/>
    </row>
    <row r="156" spans="1:8">
      <c r="A156" s="84">
        <v>41274</v>
      </c>
      <c r="B156" s="409"/>
      <c r="C156" s="410">
        <f t="shared" si="6"/>
        <v>208981.83060999998</v>
      </c>
      <c r="D156" s="184">
        <v>172284.30209799999</v>
      </c>
      <c r="E156" s="184">
        <v>36697.528511999997</v>
      </c>
      <c r="F156" s="184">
        <v>7753.4469380500004</v>
      </c>
      <c r="G156" s="444">
        <v>11715.73466958139</v>
      </c>
      <c r="H156" s="194"/>
    </row>
    <row r="157" spans="1:8">
      <c r="A157" s="84">
        <v>41364</v>
      </c>
      <c r="B157" s="409"/>
      <c r="C157" s="411">
        <f t="shared" si="6"/>
        <v>203234.69976314998</v>
      </c>
      <c r="D157" s="184">
        <v>167585.12706914998</v>
      </c>
      <c r="E157" s="184">
        <v>35649.572694000002</v>
      </c>
      <c r="F157" s="184">
        <v>7629.09728</v>
      </c>
      <c r="G157" s="444">
        <v>11393.54464992023</v>
      </c>
      <c r="H157" s="194"/>
    </row>
    <row r="158" spans="1:8">
      <c r="A158" s="87">
        <v>41455</v>
      </c>
      <c r="B158" s="409"/>
      <c r="C158" s="411">
        <f t="shared" si="6"/>
        <v>196204.59229199999</v>
      </c>
      <c r="D158" s="184">
        <v>168742.406762</v>
      </c>
      <c r="E158" s="184">
        <v>27462.185529999999</v>
      </c>
      <c r="F158" s="184">
        <v>7481.4780231999994</v>
      </c>
      <c r="G158" s="444">
        <v>10999.429651548242</v>
      </c>
      <c r="H158" s="194"/>
    </row>
    <row r="159" spans="1:8">
      <c r="A159" s="84">
        <v>41547</v>
      </c>
      <c r="B159" s="409"/>
      <c r="C159" s="411">
        <f t="shared" si="6"/>
        <v>190801.31615309999</v>
      </c>
      <c r="D159" s="184">
        <v>167311.0216681</v>
      </c>
      <c r="E159" s="184">
        <v>23490.294484999999</v>
      </c>
      <c r="F159" s="184">
        <v>7319.4224669499999</v>
      </c>
      <c r="G159" s="444">
        <v>10696.516477684965</v>
      </c>
      <c r="H159" s="194"/>
    </row>
    <row r="160" spans="1:8">
      <c r="A160" s="84">
        <v>41639</v>
      </c>
      <c r="B160" s="409"/>
      <c r="C160" s="411">
        <f t="shared" si="6"/>
        <v>190856.28240299999</v>
      </c>
      <c r="D160" s="184">
        <v>167727.958812</v>
      </c>
      <c r="E160" s="184">
        <v>23128.323591</v>
      </c>
      <c r="F160" s="184">
        <v>7317.4980370000003</v>
      </c>
      <c r="G160" s="444">
        <v>10877.489103519796</v>
      </c>
      <c r="H160" s="194"/>
    </row>
    <row r="161" spans="1:8">
      <c r="A161" s="84">
        <v>41729</v>
      </c>
      <c r="B161" s="409"/>
      <c r="C161" s="411">
        <f t="shared" si="6"/>
        <v>187938.08778900001</v>
      </c>
      <c r="D161" s="184">
        <v>164694.087058</v>
      </c>
      <c r="E161" s="184">
        <v>23244.000731</v>
      </c>
      <c r="F161" s="184">
        <v>7292.8372989999998</v>
      </c>
      <c r="G161" s="444">
        <v>10711.172177945875</v>
      </c>
      <c r="H161" s="194"/>
    </row>
    <row r="162" spans="1:8">
      <c r="A162" s="87">
        <v>41820</v>
      </c>
      <c r="B162" s="409"/>
      <c r="C162" s="411">
        <f t="shared" si="6"/>
        <v>187225.33821948001</v>
      </c>
      <c r="D162" s="184">
        <v>163598.28478948001</v>
      </c>
      <c r="E162" s="184">
        <v>23627.05343</v>
      </c>
      <c r="F162" s="184">
        <v>7204.1405164999996</v>
      </c>
      <c r="G162" s="444">
        <v>10670.550378242044</v>
      </c>
      <c r="H162" s="194"/>
    </row>
    <row r="163" spans="1:8">
      <c r="A163" s="84">
        <v>41912</v>
      </c>
      <c r="B163" s="409"/>
      <c r="C163" s="411">
        <f t="shared" si="6"/>
        <v>188602.32951500002</v>
      </c>
      <c r="D163" s="184">
        <v>161997.88140400001</v>
      </c>
      <c r="E163" s="184">
        <v>26604.448111000002</v>
      </c>
      <c r="F163" s="184">
        <v>7169.7785801999999</v>
      </c>
      <c r="G163" s="444">
        <v>10749.029365803133</v>
      </c>
      <c r="H163" s="194"/>
    </row>
    <row r="164" spans="1:8">
      <c r="A164" s="84">
        <v>42004</v>
      </c>
      <c r="B164" s="409"/>
      <c r="C164" s="411">
        <f t="shared" si="6"/>
        <v>187572.13842399998</v>
      </c>
      <c r="D164" s="184">
        <v>158389.76464099999</v>
      </c>
      <c r="E164" s="184">
        <v>29182.373782999999</v>
      </c>
      <c r="F164" s="184">
        <v>6338.2387232000001</v>
      </c>
      <c r="G164" s="444">
        <v>10662.687750242305</v>
      </c>
      <c r="H164" s="194"/>
    </row>
    <row r="165" spans="1:8">
      <c r="A165" s="84">
        <v>42094</v>
      </c>
      <c r="B165" s="409"/>
      <c r="C165" s="411">
        <f t="shared" si="6"/>
        <v>192190.08300400001</v>
      </c>
      <c r="D165" s="184">
        <v>150395.9923429375</v>
      </c>
      <c r="E165" s="184">
        <v>41794.090661062502</v>
      </c>
      <c r="F165" s="184">
        <v>6276.4105546666669</v>
      </c>
      <c r="G165" s="444">
        <v>10925.198491539926</v>
      </c>
      <c r="H165" s="194"/>
    </row>
    <row r="166" spans="1:8">
      <c r="A166" s="87">
        <v>42185</v>
      </c>
      <c r="B166" s="409"/>
      <c r="C166" s="411">
        <f t="shared" si="6"/>
        <v>182912.72604519891</v>
      </c>
      <c r="D166" s="184">
        <v>147882.59979400001</v>
      </c>
      <c r="E166" s="184">
        <v>35030.126251198904</v>
      </c>
      <c r="F166" s="184">
        <v>5943.5165839166666</v>
      </c>
      <c r="G166" s="444">
        <v>10397.819738861714</v>
      </c>
      <c r="H166" s="194"/>
    </row>
    <row r="167" spans="1:8">
      <c r="A167" s="84">
        <v>42277</v>
      </c>
      <c r="B167" s="409"/>
      <c r="C167" s="411">
        <f t="shared" si="6"/>
        <v>188456.99010106249</v>
      </c>
      <c r="D167" s="184">
        <v>151812.632338</v>
      </c>
      <c r="E167" s="184">
        <v>36644.3577630625</v>
      </c>
      <c r="F167" s="184">
        <v>5833.157869083333</v>
      </c>
      <c r="G167" s="444">
        <v>10712.987849271236</v>
      </c>
      <c r="H167" s="194"/>
    </row>
    <row r="168" spans="1:8">
      <c r="A168" s="84">
        <v>42369</v>
      </c>
      <c r="B168" s="409"/>
      <c r="C168" s="411">
        <f t="shared" si="6"/>
        <v>185857.37907900001</v>
      </c>
      <c r="D168" s="184">
        <v>155469.70467400001</v>
      </c>
      <c r="E168" s="184">
        <v>30387.674405000002</v>
      </c>
      <c r="F168" s="184">
        <v>5831.6616549166674</v>
      </c>
      <c r="G168" s="444">
        <v>10510.435063783112</v>
      </c>
      <c r="H168" s="194"/>
    </row>
    <row r="169" spans="1:8" ht="20.100000000000001" customHeight="1">
      <c r="A169" s="84"/>
      <c r="B169" s="177"/>
      <c r="C169" s="177"/>
      <c r="D169" s="177"/>
      <c r="E169" s="177"/>
      <c r="F169" s="177"/>
      <c r="G169" s="444"/>
    </row>
    <row r="170" spans="1:8" ht="24.75" customHeight="1">
      <c r="A170" s="171"/>
      <c r="C170" s="166" t="s">
        <v>125</v>
      </c>
      <c r="D170" s="167"/>
      <c r="E170" s="167"/>
      <c r="G170" s="444"/>
    </row>
    <row r="171" spans="1:8" ht="20.100000000000001" customHeight="1">
      <c r="A171" s="171"/>
      <c r="C171" s="166"/>
      <c r="D171" s="167"/>
      <c r="E171" s="167"/>
      <c r="G171" s="444"/>
    </row>
    <row r="172" spans="1:8">
      <c r="A172" s="84">
        <v>40633</v>
      </c>
      <c r="B172" s="408"/>
      <c r="C172" s="410">
        <f t="shared" ref="C172:C191" si="7">SUM(D172+E172)</f>
        <v>30554.390894660006</v>
      </c>
      <c r="D172" s="184">
        <v>28952.966179760006</v>
      </c>
      <c r="E172" s="184">
        <v>1601.4247149000005</v>
      </c>
      <c r="F172" s="184">
        <v>3177.5586613605142</v>
      </c>
      <c r="G172" s="444">
        <v>7625.2630449152066</v>
      </c>
      <c r="H172" s="194"/>
    </row>
    <row r="173" spans="1:8">
      <c r="A173" s="87">
        <v>40724</v>
      </c>
      <c r="B173" s="409"/>
      <c r="C173" s="411">
        <f t="shared" si="7"/>
        <v>30346.966811999999</v>
      </c>
      <c r="D173" s="184">
        <v>30074.242870999999</v>
      </c>
      <c r="E173" s="184">
        <v>272.72394100000002</v>
      </c>
      <c r="F173" s="184">
        <v>3130.7688509999998</v>
      </c>
      <c r="G173" s="444">
        <v>7573.4975491609048</v>
      </c>
      <c r="H173" s="194"/>
    </row>
    <row r="174" spans="1:8">
      <c r="A174" s="84">
        <v>40816</v>
      </c>
      <c r="B174" s="409"/>
      <c r="C174" s="411">
        <f t="shared" si="7"/>
        <v>30900.591314000001</v>
      </c>
      <c r="D174" s="184">
        <v>30527.998596000001</v>
      </c>
      <c r="E174" s="184">
        <v>372.59271799999999</v>
      </c>
      <c r="F174" s="184">
        <v>3110.2381535628056</v>
      </c>
      <c r="G174" s="444">
        <v>7711.6620594734959</v>
      </c>
      <c r="H174" s="194"/>
    </row>
    <row r="175" spans="1:8">
      <c r="A175" s="84">
        <v>40908</v>
      </c>
      <c r="B175" s="409"/>
      <c r="C175" s="411">
        <f t="shared" si="7"/>
        <v>31450.736635000001</v>
      </c>
      <c r="D175" s="184">
        <v>30533.336635</v>
      </c>
      <c r="E175" s="184">
        <v>917.4</v>
      </c>
      <c r="F175" s="184">
        <v>3076.3050290000001</v>
      </c>
      <c r="G175" s="444">
        <v>7864.0741338531579</v>
      </c>
      <c r="H175" s="194"/>
    </row>
    <row r="176" spans="1:8">
      <c r="A176" s="84">
        <v>40999</v>
      </c>
      <c r="B176" s="409"/>
      <c r="C176" s="411">
        <f t="shared" si="7"/>
        <v>32279.974352000001</v>
      </c>
      <c r="D176" s="184">
        <v>31018.557399000001</v>
      </c>
      <c r="E176" s="184">
        <v>1261.4169529999999</v>
      </c>
      <c r="F176" s="184">
        <v>5032.4085475000002</v>
      </c>
      <c r="G176" s="444">
        <v>8071.420211522387</v>
      </c>
      <c r="H176" s="194"/>
    </row>
    <row r="177" spans="1:8">
      <c r="A177" s="87">
        <v>41090</v>
      </c>
      <c r="B177" s="409"/>
      <c r="C177" s="411">
        <f t="shared" si="7"/>
        <v>31622.001918000002</v>
      </c>
      <c r="D177" s="184">
        <v>30798.913336000001</v>
      </c>
      <c r="E177" s="184">
        <v>823.08858199999997</v>
      </c>
      <c r="F177" s="184">
        <v>4963.6901175000003</v>
      </c>
      <c r="G177" s="444">
        <v>7906.8980237256937</v>
      </c>
      <c r="H177" s="194"/>
    </row>
    <row r="178" spans="1:8">
      <c r="A178" s="84">
        <v>41182</v>
      </c>
      <c r="B178" s="409"/>
      <c r="C178" s="411">
        <f t="shared" si="7"/>
        <v>32040.019533999999</v>
      </c>
      <c r="D178" s="184">
        <v>30085.054489999999</v>
      </c>
      <c r="E178" s="184">
        <v>1954.965044</v>
      </c>
      <c r="F178" s="184">
        <v>4865.5570045000004</v>
      </c>
      <c r="G178" s="444">
        <v>8011.4209021444549</v>
      </c>
      <c r="H178" s="194"/>
    </row>
    <row r="179" spans="1:8">
      <c r="A179" s="84">
        <v>41274</v>
      </c>
      <c r="B179" s="409"/>
      <c r="C179" s="410">
        <f t="shared" si="7"/>
        <v>32958.315742999999</v>
      </c>
      <c r="D179" s="184">
        <v>32336.000743000001</v>
      </c>
      <c r="E179" s="184">
        <v>622.31500000000005</v>
      </c>
      <c r="F179" s="184">
        <v>5066.7452350000003</v>
      </c>
      <c r="G179" s="444">
        <v>8243.9956564229287</v>
      </c>
      <c r="H179" s="194"/>
    </row>
    <row r="180" spans="1:8">
      <c r="A180" s="84">
        <v>41364</v>
      </c>
      <c r="B180" s="409"/>
      <c r="C180" s="411">
        <f t="shared" si="7"/>
        <v>32755.890059999998</v>
      </c>
      <c r="D180" s="184">
        <v>30567.002896999998</v>
      </c>
      <c r="E180" s="184">
        <v>2188.8871629999999</v>
      </c>
      <c r="F180" s="184">
        <v>4922.8880170000002</v>
      </c>
      <c r="G180" s="444">
        <v>8193.3621087497613</v>
      </c>
      <c r="H180" s="194"/>
    </row>
    <row r="181" spans="1:8">
      <c r="A181" s="87">
        <v>41455</v>
      </c>
      <c r="B181" s="409"/>
      <c r="C181" s="411">
        <f t="shared" si="7"/>
        <v>32286.386057</v>
      </c>
      <c r="D181" s="184">
        <v>30985.00532</v>
      </c>
      <c r="E181" s="184">
        <v>1301.380737</v>
      </c>
      <c r="F181" s="184">
        <v>4886.2947770000001</v>
      </c>
      <c r="G181" s="444">
        <v>8075.9231900990953</v>
      </c>
      <c r="H181" s="194"/>
    </row>
    <row r="182" spans="1:8">
      <c r="A182" s="84">
        <v>41547</v>
      </c>
      <c r="B182" s="409"/>
      <c r="C182" s="411">
        <f t="shared" si="7"/>
        <v>32241.42181394</v>
      </c>
      <c r="D182" s="184">
        <v>32235.158856940001</v>
      </c>
      <c r="E182" s="184">
        <v>6.2629570000000001</v>
      </c>
      <c r="F182" s="184">
        <v>4847.0373113999995</v>
      </c>
      <c r="G182" s="444">
        <v>8064.6761037075612</v>
      </c>
      <c r="H182" s="194"/>
    </row>
    <row r="183" spans="1:8">
      <c r="A183" s="84">
        <v>41639</v>
      </c>
      <c r="B183" s="409"/>
      <c r="C183" s="411">
        <f t="shared" si="7"/>
        <v>32890.923744940003</v>
      </c>
      <c r="D183" s="184">
        <v>32840.727301940002</v>
      </c>
      <c r="E183" s="184">
        <v>50.196443000000023</v>
      </c>
      <c r="F183" s="184">
        <v>8073.4522606700002</v>
      </c>
      <c r="G183" s="444">
        <v>8246.2575089079164</v>
      </c>
      <c r="H183" s="194"/>
    </row>
    <row r="184" spans="1:8">
      <c r="A184" s="84">
        <v>41729</v>
      </c>
      <c r="B184" s="409"/>
      <c r="C184" s="411">
        <f t="shared" si="7"/>
        <v>32441.504908000003</v>
      </c>
      <c r="D184" s="184">
        <v>32436.721784000001</v>
      </c>
      <c r="E184" s="184">
        <v>4.7831239999999999</v>
      </c>
      <c r="F184" s="184">
        <v>8147.0246710000001</v>
      </c>
      <c r="G184" s="444">
        <v>8133.5813345474653</v>
      </c>
      <c r="H184" s="194"/>
    </row>
    <row r="185" spans="1:8">
      <c r="A185" s="87">
        <v>41820</v>
      </c>
      <c r="B185" s="409"/>
      <c r="C185" s="411">
        <f t="shared" si="7"/>
        <v>32203.278819000003</v>
      </c>
      <c r="D185" s="184">
        <v>31377.242289000002</v>
      </c>
      <c r="E185" s="184">
        <v>826.03652999999997</v>
      </c>
      <c r="F185" s="184">
        <v>8339.0651610000004</v>
      </c>
      <c r="G185" s="444">
        <v>8073.8544113856842</v>
      </c>
      <c r="H185" s="194"/>
    </row>
    <row r="186" spans="1:8">
      <c r="A186" s="84">
        <v>41912</v>
      </c>
      <c r="B186" s="409"/>
      <c r="C186" s="411">
        <f t="shared" si="7"/>
        <v>32398.726049000001</v>
      </c>
      <c r="D186" s="184">
        <v>31990.666375000001</v>
      </c>
      <c r="E186" s="184">
        <v>408.05967399999997</v>
      </c>
      <c r="F186" s="184">
        <v>8349.1957899999998</v>
      </c>
      <c r="G186" s="444">
        <v>8122.856020476419</v>
      </c>
      <c r="H186" s="194"/>
    </row>
    <row r="187" spans="1:8">
      <c r="A187" s="84">
        <v>42004</v>
      </c>
      <c r="B187" s="409"/>
      <c r="C187" s="411">
        <f t="shared" si="7"/>
        <v>32759.444837999999</v>
      </c>
      <c r="D187" s="184">
        <v>32710.149709000001</v>
      </c>
      <c r="E187" s="184">
        <v>49.295129000000003</v>
      </c>
      <c r="F187" s="184">
        <v>8683.1078699999998</v>
      </c>
      <c r="G187" s="444">
        <v>8188.3791128805688</v>
      </c>
      <c r="H187" s="194"/>
    </row>
    <row r="188" spans="1:8">
      <c r="A188" s="84">
        <v>42094</v>
      </c>
      <c r="B188" s="409"/>
      <c r="C188" s="411">
        <f t="shared" si="7"/>
        <v>32818.568937099997</v>
      </c>
      <c r="D188" s="184">
        <v>32076.246166037497</v>
      </c>
      <c r="E188" s="184">
        <v>742.32277106250001</v>
      </c>
      <c r="F188" s="184">
        <v>9157.4423220000008</v>
      </c>
      <c r="G188" s="444">
        <v>8203.1574627742357</v>
      </c>
      <c r="H188" s="194"/>
    </row>
    <row r="189" spans="1:8">
      <c r="A189" s="87">
        <v>42185</v>
      </c>
      <c r="B189" s="409"/>
      <c r="C189" s="411">
        <f t="shared" si="7"/>
        <v>32082.788639533606</v>
      </c>
      <c r="D189" s="184">
        <v>32081.975767</v>
      </c>
      <c r="E189" s="184">
        <v>0.81287253360639999</v>
      </c>
      <c r="F189" s="184">
        <v>9284.444872</v>
      </c>
      <c r="G189" s="444">
        <v>8019.2456764159697</v>
      </c>
      <c r="H189" s="194"/>
    </row>
    <row r="190" spans="1:8">
      <c r="A190" s="84">
        <v>42277</v>
      </c>
      <c r="B190" s="409"/>
      <c r="C190" s="411">
        <f t="shared" si="7"/>
        <v>32101.3576210625</v>
      </c>
      <c r="D190" s="184">
        <v>31264.720116</v>
      </c>
      <c r="E190" s="184">
        <v>836.63750506250005</v>
      </c>
      <c r="F190" s="184">
        <v>9450.8250169999992</v>
      </c>
      <c r="G190" s="444">
        <v>8023.8870817038369</v>
      </c>
      <c r="H190" s="194"/>
    </row>
    <row r="191" spans="1:8">
      <c r="A191" s="84">
        <v>42369</v>
      </c>
      <c r="B191" s="409"/>
      <c r="C191" s="411">
        <f t="shared" si="7"/>
        <v>33036.086395999999</v>
      </c>
      <c r="D191" s="184">
        <v>32296.927463</v>
      </c>
      <c r="E191" s="184">
        <v>739.15893300000005</v>
      </c>
      <c r="F191" s="184">
        <v>9730.2764709999992</v>
      </c>
      <c r="G191" s="444">
        <v>8215.4570839480948</v>
      </c>
      <c r="H191" s="194"/>
    </row>
    <row r="192" spans="1:8" ht="20.100000000000001" customHeight="1">
      <c r="A192" s="84"/>
      <c r="B192" s="177"/>
      <c r="C192" s="177"/>
      <c r="D192" s="177"/>
      <c r="E192" s="177"/>
      <c r="F192" s="177"/>
      <c r="G192" s="444"/>
    </row>
    <row r="193" spans="1:8" ht="24.95" customHeight="1">
      <c r="A193" s="171"/>
      <c r="C193" s="166" t="s">
        <v>126</v>
      </c>
      <c r="D193" s="167"/>
      <c r="E193" s="167"/>
      <c r="G193" s="444"/>
    </row>
    <row r="194" spans="1:8" ht="20.100000000000001" customHeight="1">
      <c r="A194" s="171"/>
      <c r="C194" s="166"/>
      <c r="D194" s="167"/>
      <c r="E194" s="167"/>
      <c r="G194" s="444"/>
    </row>
    <row r="195" spans="1:8">
      <c r="A195" s="84">
        <v>40633</v>
      </c>
      <c r="B195" s="408"/>
      <c r="C195" s="410">
        <f t="shared" ref="C195:C214" si="8">SUM(D195+E195)</f>
        <v>12430.006405369999</v>
      </c>
      <c r="D195" s="184">
        <v>12093.20640537</v>
      </c>
      <c r="E195" s="184">
        <v>336.8</v>
      </c>
      <c r="F195" s="184">
        <v>37.012350847714288</v>
      </c>
      <c r="G195" s="444">
        <v>12188.491447340937</v>
      </c>
      <c r="H195" s="194"/>
    </row>
    <row r="196" spans="1:8">
      <c r="A196" s="87">
        <v>40724</v>
      </c>
      <c r="B196" s="409"/>
      <c r="C196" s="411">
        <f t="shared" si="8"/>
        <v>12735.508439000001</v>
      </c>
      <c r="D196" s="184">
        <v>12501.908439000001</v>
      </c>
      <c r="E196" s="184">
        <v>233.6</v>
      </c>
      <c r="F196" s="184">
        <v>39.690351</v>
      </c>
      <c r="G196" s="444">
        <v>12488.057578090145</v>
      </c>
      <c r="H196" s="194"/>
    </row>
    <row r="197" spans="1:8">
      <c r="A197" s="84">
        <v>40816</v>
      </c>
      <c r="B197" s="409"/>
      <c r="C197" s="411">
        <f t="shared" si="8"/>
        <v>12386.12118081</v>
      </c>
      <c r="D197" s="184">
        <v>12121.62118081</v>
      </c>
      <c r="E197" s="184">
        <v>264.5</v>
      </c>
      <c r="F197" s="184">
        <v>35.195526248971433</v>
      </c>
      <c r="G197" s="444">
        <v>12145.458912459613</v>
      </c>
      <c r="H197" s="194"/>
    </row>
    <row r="198" spans="1:8">
      <c r="A198" s="84">
        <v>40908</v>
      </c>
      <c r="B198" s="409"/>
      <c r="C198" s="411">
        <f t="shared" si="8"/>
        <v>12758.405510000001</v>
      </c>
      <c r="D198" s="184">
        <v>12351.930598000001</v>
      </c>
      <c r="E198" s="184">
        <v>406.47491200000002</v>
      </c>
      <c r="F198" s="184">
        <v>34.548532000000002</v>
      </c>
      <c r="G198" s="444">
        <v>12573.375713007383</v>
      </c>
      <c r="H198" s="194"/>
    </row>
    <row r="199" spans="1:8">
      <c r="A199" s="84">
        <v>40999</v>
      </c>
      <c r="B199" s="409"/>
      <c r="C199" s="411">
        <f t="shared" si="8"/>
        <v>12982.992527999999</v>
      </c>
      <c r="D199" s="184">
        <v>12767.608689999999</v>
      </c>
      <c r="E199" s="184">
        <v>215.383838</v>
      </c>
      <c r="F199" s="184">
        <v>34.969261000000003</v>
      </c>
      <c r="G199" s="444">
        <v>12794.705639804635</v>
      </c>
      <c r="H199" s="194"/>
    </row>
    <row r="200" spans="1:8">
      <c r="A200" s="87">
        <v>41090</v>
      </c>
      <c r="B200" s="409"/>
      <c r="C200" s="411">
        <f t="shared" si="8"/>
        <v>13354.593386</v>
      </c>
      <c r="D200" s="184">
        <v>13110.661811</v>
      </c>
      <c r="E200" s="184">
        <v>243.93157500000001</v>
      </c>
      <c r="F200" s="184">
        <v>28.372139000000001</v>
      </c>
      <c r="G200" s="444">
        <v>13160.91732662144</v>
      </c>
      <c r="H200" s="194"/>
    </row>
    <row r="201" spans="1:8">
      <c r="A201" s="84">
        <v>41182</v>
      </c>
      <c r="B201" s="409"/>
      <c r="C201" s="411">
        <f t="shared" si="8"/>
        <v>13173.341506000001</v>
      </c>
      <c r="D201" s="184">
        <v>12909.786593000001</v>
      </c>
      <c r="E201" s="184">
        <v>263.554913</v>
      </c>
      <c r="F201" s="184">
        <v>38.397114999999999</v>
      </c>
      <c r="G201" s="444">
        <v>12982.294066517134</v>
      </c>
      <c r="H201" s="194"/>
    </row>
    <row r="202" spans="1:8">
      <c r="A202" s="84">
        <v>41274</v>
      </c>
      <c r="B202" s="409"/>
      <c r="C202" s="410">
        <f t="shared" si="8"/>
        <v>13418.117435</v>
      </c>
      <c r="D202" s="184">
        <v>13287.505354000001</v>
      </c>
      <c r="E202" s="184">
        <v>130.61208099999999</v>
      </c>
      <c r="F202" s="184">
        <v>29.207501000000001</v>
      </c>
      <c r="G202" s="444">
        <v>13271.848393851364</v>
      </c>
      <c r="H202" s="194"/>
    </row>
    <row r="203" spans="1:8">
      <c r="A203" s="84">
        <v>41364</v>
      </c>
      <c r="B203" s="409"/>
      <c r="C203" s="411">
        <f t="shared" si="8"/>
        <v>13598.529407</v>
      </c>
      <c r="D203" s="184">
        <v>13557.615895000001</v>
      </c>
      <c r="E203" s="184">
        <v>40.913511999999997</v>
      </c>
      <c r="F203" s="184">
        <v>31.546748999999998</v>
      </c>
      <c r="G203" s="444">
        <v>13450.293719912839</v>
      </c>
      <c r="H203" s="194"/>
    </row>
    <row r="204" spans="1:8">
      <c r="A204" s="87">
        <v>41455</v>
      </c>
      <c r="B204" s="409"/>
      <c r="C204" s="411">
        <f t="shared" si="8"/>
        <v>13777.855160000001</v>
      </c>
      <c r="D204" s="184">
        <v>13620.176331000001</v>
      </c>
      <c r="E204" s="184">
        <v>157.67882900000001</v>
      </c>
      <c r="F204" s="184">
        <v>31.084076</v>
      </c>
      <c r="G204" s="444">
        <v>13627.664667697309</v>
      </c>
      <c r="H204" s="194"/>
    </row>
    <row r="205" spans="1:8">
      <c r="A205" s="84">
        <v>41547</v>
      </c>
      <c r="B205" s="409"/>
      <c r="C205" s="411">
        <f t="shared" si="8"/>
        <v>13632.657316000001</v>
      </c>
      <c r="D205" s="184">
        <v>13632.459718</v>
      </c>
      <c r="E205" s="184">
        <v>0.197598</v>
      </c>
      <c r="F205" s="184">
        <v>31.423461</v>
      </c>
      <c r="G205" s="444">
        <v>13484.04960529999</v>
      </c>
      <c r="H205" s="194"/>
    </row>
    <row r="206" spans="1:8">
      <c r="A206" s="84">
        <v>41639</v>
      </c>
      <c r="B206" s="409"/>
      <c r="C206" s="411">
        <f t="shared" si="8"/>
        <v>13848.632694</v>
      </c>
      <c r="D206" s="184">
        <v>13844.006450000001</v>
      </c>
      <c r="E206" s="184">
        <v>4.6262439999999998</v>
      </c>
      <c r="F206" s="184">
        <v>28.874620109999999</v>
      </c>
      <c r="G206" s="444">
        <v>13963.158520182538</v>
      </c>
      <c r="H206" s="194"/>
    </row>
    <row r="207" spans="1:8">
      <c r="A207" s="84">
        <v>41729</v>
      </c>
      <c r="B207" s="409"/>
      <c r="C207" s="411">
        <f t="shared" si="8"/>
        <v>14230.317277329999</v>
      </c>
      <c r="D207" s="184">
        <v>14228.629884329999</v>
      </c>
      <c r="E207" s="184">
        <v>1.6873929999999999</v>
      </c>
      <c r="F207" s="184">
        <v>42.004719000000001</v>
      </c>
      <c r="G207" s="444">
        <v>14347.999569801512</v>
      </c>
      <c r="H207" s="194"/>
    </row>
    <row r="208" spans="1:8">
      <c r="A208" s="87">
        <v>41820</v>
      </c>
      <c r="B208" s="409"/>
      <c r="C208" s="411">
        <f t="shared" si="8"/>
        <v>14424.092457670002</v>
      </c>
      <c r="D208" s="184">
        <v>14282.949089670001</v>
      </c>
      <c r="E208" s="184">
        <v>141.14336800000001</v>
      </c>
      <c r="F208" s="184">
        <v>25.229508666700003</v>
      </c>
      <c r="G208" s="444">
        <v>14543.377237774226</v>
      </c>
      <c r="H208" s="194"/>
    </row>
    <row r="209" spans="1:8">
      <c r="A209" s="84">
        <v>41912</v>
      </c>
      <c r="B209" s="409"/>
      <c r="C209" s="411">
        <f t="shared" si="8"/>
        <v>14369.123015000001</v>
      </c>
      <c r="D209" s="184">
        <v>14369.044738000001</v>
      </c>
      <c r="E209" s="184">
        <v>7.8276999999999999E-2</v>
      </c>
      <c r="F209" s="184">
        <v>24.563659000000001</v>
      </c>
      <c r="G209" s="444">
        <v>14487.953207205501</v>
      </c>
      <c r="H209" s="194"/>
    </row>
    <row r="210" spans="1:8">
      <c r="A210" s="84">
        <v>42004</v>
      </c>
      <c r="B210" s="409"/>
      <c r="C210" s="411">
        <f t="shared" si="8"/>
        <v>14284.97627367</v>
      </c>
      <c r="D210" s="184">
        <v>14235.97627367</v>
      </c>
      <c r="E210" s="184">
        <v>49</v>
      </c>
      <c r="F210" s="184">
        <v>25</v>
      </c>
      <c r="G210" s="444">
        <v>14437.333453605903</v>
      </c>
      <c r="H210" s="194"/>
    </row>
    <row r="211" spans="1:8">
      <c r="A211" s="84">
        <v>42094</v>
      </c>
      <c r="B211" s="409"/>
      <c r="C211" s="411">
        <f t="shared" si="8"/>
        <v>14356.270839729999</v>
      </c>
      <c r="D211" s="184">
        <v>14082.349843667</v>
      </c>
      <c r="E211" s="184">
        <v>273.92099606300002</v>
      </c>
      <c r="F211" s="184">
        <v>16.824348000000001</v>
      </c>
      <c r="G211" s="444">
        <v>14509.388415680678</v>
      </c>
      <c r="H211" s="194"/>
    </row>
    <row r="212" spans="1:8">
      <c r="A212" s="87">
        <v>42185</v>
      </c>
      <c r="B212" s="409"/>
      <c r="C212" s="411">
        <f t="shared" si="8"/>
        <v>14472.371574666699</v>
      </c>
      <c r="D212" s="184">
        <v>14327.346946</v>
      </c>
      <c r="E212" s="184">
        <v>145.02462866669921</v>
      </c>
      <c r="F212" s="184">
        <v>23.803791</v>
      </c>
      <c r="G212" s="444">
        <v>14626.727429227336</v>
      </c>
      <c r="H212" s="194"/>
    </row>
    <row r="213" spans="1:8">
      <c r="A213" s="84">
        <v>42277</v>
      </c>
      <c r="B213" s="409"/>
      <c r="C213" s="411">
        <f t="shared" si="8"/>
        <v>14242.867993729167</v>
      </c>
      <c r="D213" s="184">
        <v>14171.560216666667</v>
      </c>
      <c r="E213" s="184">
        <v>71.307777062499994</v>
      </c>
      <c r="F213" s="184">
        <v>25.937059666666663</v>
      </c>
      <c r="G213" s="444">
        <v>14394.776065548904</v>
      </c>
      <c r="H213" s="194"/>
    </row>
    <row r="214" spans="1:8">
      <c r="A214" s="84">
        <v>42369</v>
      </c>
      <c r="B214" s="409"/>
      <c r="C214" s="411">
        <f t="shared" si="8"/>
        <v>14489.798215000001</v>
      </c>
      <c r="D214" s="184">
        <v>14372.847653000001</v>
      </c>
      <c r="E214" s="184">
        <v>116.95056200000001</v>
      </c>
      <c r="F214" s="184">
        <v>27.832605000000001</v>
      </c>
      <c r="G214" s="444">
        <v>14647.063738358758</v>
      </c>
      <c r="H214" s="194"/>
    </row>
    <row r="215" spans="1:8" ht="20.100000000000001" customHeight="1">
      <c r="A215" s="84"/>
      <c r="B215" s="168"/>
      <c r="C215" s="168"/>
      <c r="D215" s="168"/>
      <c r="E215" s="168"/>
      <c r="F215" s="168"/>
      <c r="G215" s="444"/>
    </row>
    <row r="216" spans="1:8" s="181" customFormat="1" ht="24.95" customHeight="1">
      <c r="A216" s="178"/>
      <c r="C216" s="166" t="s">
        <v>127</v>
      </c>
      <c r="D216" s="167"/>
      <c r="E216" s="167"/>
      <c r="F216" s="162"/>
      <c r="G216" s="444"/>
    </row>
    <row r="217" spans="1:8" s="181" customFormat="1" ht="20.100000000000001" customHeight="1">
      <c r="A217" s="178"/>
      <c r="C217" s="166"/>
      <c r="D217" s="167"/>
      <c r="E217" s="167"/>
      <c r="F217" s="162"/>
      <c r="G217" s="444"/>
    </row>
    <row r="218" spans="1:8">
      <c r="A218" s="84">
        <v>40633</v>
      </c>
      <c r="B218" s="408"/>
      <c r="C218" s="410">
        <f t="shared" ref="C218:C237" si="9">SUM(D218+E218)</f>
        <v>6453.0166077499998</v>
      </c>
      <c r="D218" s="184">
        <v>6453.0132359999998</v>
      </c>
      <c r="E218" s="184">
        <v>3.3717500000000002E-3</v>
      </c>
      <c r="F218" s="184">
        <v>2564.6382037558856</v>
      </c>
      <c r="G218" s="444">
        <v>1553.5844680834671</v>
      </c>
      <c r="H218" s="194"/>
    </row>
    <row r="219" spans="1:8">
      <c r="A219" s="87">
        <v>40724</v>
      </c>
      <c r="B219" s="409"/>
      <c r="C219" s="411">
        <f t="shared" si="9"/>
        <v>6267.0155009999999</v>
      </c>
      <c r="D219" s="184">
        <v>6267.013234</v>
      </c>
      <c r="E219" s="184">
        <v>2.2669999999999999E-3</v>
      </c>
      <c r="F219" s="184">
        <v>3049.3051150000001</v>
      </c>
      <c r="G219" s="444">
        <v>1508.8041044088893</v>
      </c>
      <c r="H219" s="194"/>
    </row>
    <row r="220" spans="1:8">
      <c r="A220" s="84">
        <v>40816</v>
      </c>
      <c r="B220" s="409"/>
      <c r="C220" s="411">
        <f t="shared" si="9"/>
        <v>6032.0144011500006</v>
      </c>
      <c r="D220" s="184">
        <v>6032.0132350000003</v>
      </c>
      <c r="E220" s="184">
        <v>1.1661500000000001E-3</v>
      </c>
      <c r="F220" s="184">
        <v>3325.4499496992853</v>
      </c>
      <c r="G220" s="444">
        <v>1452.226835063105</v>
      </c>
      <c r="H220" s="194"/>
    </row>
    <row r="221" spans="1:8">
      <c r="A221" s="84">
        <v>40908</v>
      </c>
      <c r="B221" s="409"/>
      <c r="C221" s="411">
        <f t="shared" si="9"/>
        <v>5816.0132400000002</v>
      </c>
      <c r="D221" s="184">
        <v>5816.0132400000002</v>
      </c>
      <c r="E221" s="184">
        <v>0</v>
      </c>
      <c r="F221" s="184">
        <v>3692.4767672500002</v>
      </c>
      <c r="G221" s="444">
        <v>1405.2920238986087</v>
      </c>
      <c r="H221" s="194"/>
    </row>
    <row r="222" spans="1:8">
      <c r="A222" s="84">
        <v>40999</v>
      </c>
      <c r="B222" s="409"/>
      <c r="C222" s="411">
        <f t="shared" si="9"/>
        <v>5676.7300070000001</v>
      </c>
      <c r="D222" s="184">
        <v>5676.05134</v>
      </c>
      <c r="E222" s="184">
        <v>0.67866700000000002</v>
      </c>
      <c r="F222" s="184">
        <v>3583.3967907055553</v>
      </c>
      <c r="G222" s="444">
        <v>1371.6377648175696</v>
      </c>
      <c r="H222" s="194"/>
    </row>
    <row r="223" spans="1:8">
      <c r="A223" s="87">
        <v>41090</v>
      </c>
      <c r="B223" s="409"/>
      <c r="C223" s="411">
        <f t="shared" si="9"/>
        <v>5597.7634259999995</v>
      </c>
      <c r="D223" s="184">
        <v>5597.0493829999996</v>
      </c>
      <c r="E223" s="184">
        <v>0.71404299999999998</v>
      </c>
      <c r="F223" s="184">
        <v>3583.4271318444444</v>
      </c>
      <c r="G223" s="444">
        <v>1352.5574942173184</v>
      </c>
      <c r="H223" s="194"/>
    </row>
    <row r="224" spans="1:8">
      <c r="A224" s="84">
        <v>41182</v>
      </c>
      <c r="B224" s="409"/>
      <c r="C224" s="411">
        <f t="shared" si="9"/>
        <v>5392.7614629999998</v>
      </c>
      <c r="D224" s="184">
        <v>5392.0474199999999</v>
      </c>
      <c r="E224" s="184">
        <v>0.71404299999999998</v>
      </c>
      <c r="F224" s="184">
        <v>3575.5783149833337</v>
      </c>
      <c r="G224" s="444">
        <v>1303.0239715791449</v>
      </c>
      <c r="H224" s="194"/>
    </row>
    <row r="225" spans="1:8">
      <c r="A225" s="84">
        <v>41274</v>
      </c>
      <c r="B225" s="409"/>
      <c r="C225" s="410">
        <f t="shared" si="9"/>
        <v>5031.6189759999997</v>
      </c>
      <c r="D225" s="184">
        <v>5031.6189759999997</v>
      </c>
      <c r="E225" s="184">
        <v>0</v>
      </c>
      <c r="F225" s="184">
        <v>3652.3880641833334</v>
      </c>
      <c r="G225" s="444">
        <v>1218.7602961191703</v>
      </c>
      <c r="H225" s="194"/>
    </row>
    <row r="226" spans="1:8">
      <c r="A226" s="84">
        <v>41364</v>
      </c>
      <c r="B226" s="409"/>
      <c r="C226" s="411">
        <f t="shared" si="9"/>
        <v>4593.5175997547803</v>
      </c>
      <c r="D226" s="184">
        <v>4555.6667873502838</v>
      </c>
      <c r="E226" s="184">
        <v>37.850812404496743</v>
      </c>
      <c r="F226" s="184">
        <v>4268.9346905313923</v>
      </c>
      <c r="G226" s="444">
        <v>1112.6432460027668</v>
      </c>
      <c r="H226" s="194"/>
    </row>
    <row r="227" spans="1:8">
      <c r="A227" s="87">
        <v>41455</v>
      </c>
      <c r="B227" s="409"/>
      <c r="C227" s="411">
        <f t="shared" si="9"/>
        <v>4427.8920438932546</v>
      </c>
      <c r="D227" s="184">
        <v>4387.2860889523008</v>
      </c>
      <c r="E227" s="184">
        <v>40.605954940953985</v>
      </c>
      <c r="F227" s="184">
        <v>4036.2230770480587</v>
      </c>
      <c r="G227" s="444">
        <v>1072.5253729146962</v>
      </c>
      <c r="H227" s="194"/>
    </row>
    <row r="228" spans="1:8">
      <c r="A228" s="84">
        <v>41547</v>
      </c>
      <c r="B228" s="409"/>
      <c r="C228" s="411">
        <f t="shared" si="9"/>
        <v>4345.9616333034246</v>
      </c>
      <c r="D228" s="184">
        <v>4313.7497531506615</v>
      </c>
      <c r="E228" s="184">
        <v>32.211880152763186</v>
      </c>
      <c r="F228" s="184">
        <v>4087.0504848092423</v>
      </c>
      <c r="G228" s="444">
        <v>1052.6801636594025</v>
      </c>
      <c r="H228" s="194"/>
    </row>
    <row r="229" spans="1:8">
      <c r="A229" s="84">
        <v>41639</v>
      </c>
      <c r="B229" s="409"/>
      <c r="C229" s="411">
        <f t="shared" si="9"/>
        <v>4153.787344223997</v>
      </c>
      <c r="D229" s="184">
        <v>4125.6029909653289</v>
      </c>
      <c r="E229" s="184">
        <v>28.184353258667791</v>
      </c>
      <c r="F229" s="184">
        <v>4257.4755243632389</v>
      </c>
      <c r="G229" s="444">
        <v>1027.7421309554995</v>
      </c>
      <c r="H229" s="194"/>
    </row>
    <row r="230" spans="1:8">
      <c r="A230" s="84">
        <v>41729</v>
      </c>
      <c r="B230" s="409"/>
      <c r="C230" s="411">
        <f t="shared" si="9"/>
        <v>3778.9578899999997</v>
      </c>
      <c r="D230" s="184">
        <v>3778.9573999999998</v>
      </c>
      <c r="E230" s="184">
        <v>4.8999999999999998E-4</v>
      </c>
      <c r="F230" s="184">
        <v>3992.2788862222224</v>
      </c>
      <c r="G230" s="444">
        <v>935.00073855737105</v>
      </c>
      <c r="H230" s="194"/>
    </row>
    <row r="231" spans="1:8">
      <c r="A231" s="87">
        <v>41820</v>
      </c>
      <c r="B231" s="409"/>
      <c r="C231" s="411">
        <f t="shared" si="9"/>
        <v>3513.7550000000001</v>
      </c>
      <c r="D231" s="184">
        <v>3513.7550000000001</v>
      </c>
      <c r="E231" s="184">
        <v>0</v>
      </c>
      <c r="F231" s="184">
        <v>3655.9141255</v>
      </c>
      <c r="G231" s="444">
        <v>869.38346913139469</v>
      </c>
      <c r="H231" s="194"/>
    </row>
    <row r="232" spans="1:8">
      <c r="A232" s="84">
        <v>41912</v>
      </c>
      <c r="B232" s="409"/>
      <c r="C232" s="411">
        <f t="shared" si="9"/>
        <v>3328.9072140000003</v>
      </c>
      <c r="D232" s="184">
        <v>3328.7372140000002</v>
      </c>
      <c r="E232" s="184">
        <v>0.17</v>
      </c>
      <c r="F232" s="184">
        <v>3872.5938801999996</v>
      </c>
      <c r="G232" s="444">
        <v>823.64789295891319</v>
      </c>
      <c r="H232" s="194"/>
    </row>
    <row r="233" spans="1:8">
      <c r="A233" s="84">
        <v>42004</v>
      </c>
      <c r="B233" s="409"/>
      <c r="C233" s="411">
        <f t="shared" si="9"/>
        <v>3168.8063980000002</v>
      </c>
      <c r="D233" s="184">
        <v>3168.8063980000002</v>
      </c>
      <c r="E233" s="184">
        <v>0</v>
      </c>
      <c r="F233" s="184">
        <v>3836.1862741999998</v>
      </c>
      <c r="G233" s="444">
        <v>783.28333131053114</v>
      </c>
      <c r="H233" s="194"/>
    </row>
    <row r="234" spans="1:8">
      <c r="A234" s="84">
        <v>42094</v>
      </c>
      <c r="B234" s="409"/>
      <c r="C234" s="411">
        <f t="shared" si="9"/>
        <v>3058.7724660630001</v>
      </c>
      <c r="D234" s="184">
        <v>3058.7700000005002</v>
      </c>
      <c r="E234" s="184">
        <v>2.4660624999999999E-3</v>
      </c>
      <c r="F234" s="184">
        <v>3920.0891156666667</v>
      </c>
      <c r="G234" s="444">
        <v>756.08452711119378</v>
      </c>
      <c r="H234" s="194"/>
    </row>
    <row r="235" spans="1:8">
      <c r="A235" s="87">
        <v>42185</v>
      </c>
      <c r="B235" s="409"/>
      <c r="C235" s="411">
        <f t="shared" si="9"/>
        <v>3106.1941345311707</v>
      </c>
      <c r="D235" s="184">
        <v>2798.57</v>
      </c>
      <c r="E235" s="184">
        <v>307.62413453117045</v>
      </c>
      <c r="F235" s="184">
        <v>3895.4983819166664</v>
      </c>
      <c r="G235" s="444">
        <v>767.80648099183975</v>
      </c>
      <c r="H235" s="194"/>
    </row>
    <row r="236" spans="1:8">
      <c r="A236" s="84">
        <v>42277</v>
      </c>
      <c r="B236" s="409"/>
      <c r="C236" s="411">
        <f t="shared" si="9"/>
        <v>2473.5724660625001</v>
      </c>
      <c r="D236" s="184">
        <v>2473.5700000000002</v>
      </c>
      <c r="E236" s="184">
        <v>2.4660624999999999E-3</v>
      </c>
      <c r="F236" s="184">
        <v>3701.4524730833336</v>
      </c>
      <c r="G236" s="444">
        <v>611.43151019838388</v>
      </c>
      <c r="H236" s="194"/>
    </row>
    <row r="237" spans="1:8">
      <c r="A237" s="84">
        <v>42369</v>
      </c>
      <c r="B237" s="409"/>
      <c r="C237" s="411">
        <f t="shared" si="9"/>
        <v>2966.1847339999999</v>
      </c>
      <c r="D237" s="184">
        <v>2294.27</v>
      </c>
      <c r="E237" s="184">
        <v>671.91473399999995</v>
      </c>
      <c r="F237" s="184">
        <v>3604.5900729166665</v>
      </c>
      <c r="G237" s="444">
        <v>731.32806773757056</v>
      </c>
      <c r="H237" s="194"/>
    </row>
    <row r="238" spans="1:8" ht="20.100000000000001" customHeight="1">
      <c r="A238" s="84"/>
      <c r="B238" s="176"/>
      <c r="C238" s="176"/>
      <c r="D238" s="176"/>
      <c r="E238" s="176"/>
      <c r="F238" s="176"/>
      <c r="G238" s="444"/>
    </row>
    <row r="239" spans="1:8" ht="24.95" customHeight="1">
      <c r="A239" s="171"/>
      <c r="C239" s="166" t="s">
        <v>128</v>
      </c>
      <c r="D239" s="204"/>
      <c r="E239" s="204"/>
      <c r="F239" s="194"/>
      <c r="G239" s="444"/>
    </row>
    <row r="240" spans="1:8" ht="20.100000000000001" customHeight="1">
      <c r="A240" s="171"/>
      <c r="C240" s="166"/>
      <c r="D240" s="204"/>
      <c r="E240" s="204"/>
      <c r="F240" s="194"/>
      <c r="G240" s="444"/>
    </row>
    <row r="241" spans="1:8">
      <c r="A241" s="84">
        <v>40633</v>
      </c>
      <c r="B241" s="408"/>
      <c r="C241" s="410">
        <f t="shared" ref="C241:C260" si="10">SUM(D241+E241)</f>
        <v>20072</v>
      </c>
      <c r="D241" s="184">
        <v>20072</v>
      </c>
      <c r="E241" s="184">
        <v>0</v>
      </c>
      <c r="F241" s="184">
        <v>0.44521565497142856</v>
      </c>
      <c r="G241" s="444">
        <v>8560.6601159476413</v>
      </c>
      <c r="H241" s="194"/>
    </row>
    <row r="242" spans="1:8">
      <c r="A242" s="87">
        <v>40724</v>
      </c>
      <c r="B242" s="409"/>
      <c r="C242" s="411">
        <f t="shared" si="10"/>
        <v>20918</v>
      </c>
      <c r="D242" s="184">
        <v>20918</v>
      </c>
      <c r="E242" s="184">
        <v>0</v>
      </c>
      <c r="F242" s="184">
        <v>0.58184400000000003</v>
      </c>
      <c r="G242" s="444">
        <v>8921.4770977178541</v>
      </c>
      <c r="H242" s="194"/>
    </row>
    <row r="243" spans="1:8">
      <c r="A243" s="84">
        <v>40816</v>
      </c>
      <c r="B243" s="409"/>
      <c r="C243" s="411">
        <f t="shared" si="10"/>
        <v>21272</v>
      </c>
      <c r="D243" s="184">
        <v>21272</v>
      </c>
      <c r="E243" s="184">
        <v>0</v>
      </c>
      <c r="F243" s="184">
        <v>0.52767027774285713</v>
      </c>
      <c r="G243" s="444">
        <v>9072.4572532103539</v>
      </c>
      <c r="H243" s="194"/>
    </row>
    <row r="244" spans="1:8">
      <c r="A244" s="84">
        <v>40908</v>
      </c>
      <c r="B244" s="409"/>
      <c r="C244" s="411">
        <f t="shared" si="10"/>
        <v>20665</v>
      </c>
      <c r="D244" s="184">
        <v>20665</v>
      </c>
      <c r="E244" s="184">
        <v>0</v>
      </c>
      <c r="F244" s="184">
        <v>5.2867999999999998E-2</v>
      </c>
      <c r="G244" s="444">
        <v>8896.4064803207093</v>
      </c>
      <c r="H244" s="194"/>
    </row>
    <row r="245" spans="1:8">
      <c r="A245" s="84">
        <v>40999</v>
      </c>
      <c r="B245" s="409"/>
      <c r="C245" s="411">
        <f t="shared" si="10"/>
        <v>20898</v>
      </c>
      <c r="D245" s="184">
        <v>20898</v>
      </c>
      <c r="E245" s="184">
        <v>0</v>
      </c>
      <c r="F245" s="184">
        <v>52.356480555555549</v>
      </c>
      <c r="G245" s="444">
        <v>8996.7143782115745</v>
      </c>
      <c r="H245" s="194"/>
    </row>
    <row r="246" spans="1:8">
      <c r="A246" s="87">
        <v>41090</v>
      </c>
      <c r="B246" s="409"/>
      <c r="C246" s="411">
        <f t="shared" si="10"/>
        <v>21491</v>
      </c>
      <c r="D246" s="184">
        <v>21491</v>
      </c>
      <c r="E246" s="184">
        <v>0</v>
      </c>
      <c r="F246" s="184">
        <v>51.932216444444443</v>
      </c>
      <c r="G246" s="444">
        <v>9252.004435933819</v>
      </c>
      <c r="H246" s="194"/>
    </row>
    <row r="247" spans="1:8">
      <c r="A247" s="84">
        <v>41182</v>
      </c>
      <c r="B247" s="409"/>
      <c r="C247" s="411">
        <f t="shared" si="10"/>
        <v>21464</v>
      </c>
      <c r="D247" s="184">
        <v>21464</v>
      </c>
      <c r="E247" s="184">
        <v>0</v>
      </c>
      <c r="F247" s="184">
        <v>53.783199333333329</v>
      </c>
      <c r="G247" s="444">
        <v>9240.3807739464646</v>
      </c>
      <c r="H247" s="194"/>
    </row>
    <row r="248" spans="1:8">
      <c r="A248" s="84">
        <v>41274</v>
      </c>
      <c r="B248" s="409"/>
      <c r="C248" s="410">
        <f t="shared" si="10"/>
        <v>20632</v>
      </c>
      <c r="D248" s="184">
        <v>20632</v>
      </c>
      <c r="E248" s="184">
        <v>0</v>
      </c>
      <c r="F248" s="184">
        <v>53.783199333333329</v>
      </c>
      <c r="G248" s="444">
        <v>8959.2863141603812</v>
      </c>
      <c r="H248" s="194"/>
    </row>
    <row r="249" spans="1:8">
      <c r="A249" s="84">
        <v>41364</v>
      </c>
      <c r="B249" s="409"/>
      <c r="C249" s="411">
        <f t="shared" si="10"/>
        <v>21711.34450724522</v>
      </c>
      <c r="D249" s="184">
        <v>21702.189432649717</v>
      </c>
      <c r="E249" s="184">
        <v>9.1550745955032582</v>
      </c>
      <c r="F249" s="184">
        <v>126.19843957416357</v>
      </c>
      <c r="G249" s="444">
        <v>9427.9833126106641</v>
      </c>
      <c r="H249" s="194"/>
    </row>
    <row r="250" spans="1:8">
      <c r="A250" s="87">
        <v>41455</v>
      </c>
      <c r="B250" s="409"/>
      <c r="C250" s="411">
        <f t="shared" si="10"/>
        <v>21291.481109106746</v>
      </c>
      <c r="D250" s="184">
        <v>21281.7416680477</v>
      </c>
      <c r="E250" s="184">
        <v>9.739441059046019</v>
      </c>
      <c r="F250" s="184">
        <v>128.10729224083025</v>
      </c>
      <c r="G250" s="444">
        <v>9245.6608815928812</v>
      </c>
      <c r="H250" s="194"/>
    </row>
    <row r="251" spans="1:8">
      <c r="A251" s="84">
        <v>41547</v>
      </c>
      <c r="B251" s="409"/>
      <c r="C251" s="411">
        <f t="shared" si="10"/>
        <v>21064.371116999999</v>
      </c>
      <c r="D251" s="184">
        <v>21056.579564</v>
      </c>
      <c r="E251" s="184">
        <v>7.7915530000000004</v>
      </c>
      <c r="F251" s="184">
        <v>129.68812833333334</v>
      </c>
      <c r="G251" s="444">
        <v>9147.0401252875763</v>
      </c>
      <c r="H251" s="194"/>
    </row>
    <row r="252" spans="1:8">
      <c r="A252" s="84">
        <v>41639</v>
      </c>
      <c r="B252" s="409"/>
      <c r="C252" s="411">
        <f t="shared" si="10"/>
        <v>20416.845489776006</v>
      </c>
      <c r="D252" s="184">
        <v>20410.027881034672</v>
      </c>
      <c r="E252" s="184">
        <v>6.8176087413322124</v>
      </c>
      <c r="F252" s="184">
        <v>123.26462998120519</v>
      </c>
      <c r="G252" s="444">
        <v>9078.5233469158738</v>
      </c>
      <c r="H252" s="194"/>
    </row>
    <row r="253" spans="1:8">
      <c r="A253" s="84">
        <v>41729</v>
      </c>
      <c r="B253" s="409"/>
      <c r="C253" s="411">
        <f t="shared" si="10"/>
        <v>19172.514132</v>
      </c>
      <c r="D253" s="184">
        <v>19172.514132</v>
      </c>
      <c r="E253" s="184">
        <v>0</v>
      </c>
      <c r="F253" s="184">
        <v>41.052976222222213</v>
      </c>
      <c r="G253" s="444">
        <v>8525.2208649763415</v>
      </c>
      <c r="H253" s="194"/>
    </row>
    <row r="254" spans="1:8">
      <c r="A254" s="87">
        <v>41820</v>
      </c>
      <c r="B254" s="409"/>
      <c r="C254" s="411">
        <f t="shared" si="10"/>
        <v>21329.202013999999</v>
      </c>
      <c r="D254" s="184">
        <v>21329.202013999999</v>
      </c>
      <c r="E254" s="184">
        <v>0</v>
      </c>
      <c r="F254" s="184">
        <v>44.0558865</v>
      </c>
      <c r="G254" s="444">
        <v>9484.2104061643877</v>
      </c>
      <c r="H254" s="194"/>
    </row>
    <row r="255" spans="1:8">
      <c r="A255" s="84">
        <v>41912</v>
      </c>
      <c r="B255" s="409"/>
      <c r="C255" s="411">
        <f t="shared" si="10"/>
        <v>21367.202013999999</v>
      </c>
      <c r="D255" s="184">
        <v>21367.202013999999</v>
      </c>
      <c r="E255" s="184">
        <v>0</v>
      </c>
      <c r="F255" s="184">
        <v>46.167187200000001</v>
      </c>
      <c r="G255" s="444">
        <v>9501.1074281531946</v>
      </c>
      <c r="H255" s="194"/>
    </row>
    <row r="256" spans="1:8">
      <c r="A256" s="84">
        <v>42004</v>
      </c>
      <c r="B256" s="409"/>
      <c r="C256" s="411">
        <f t="shared" si="10"/>
        <v>20527.835943999999</v>
      </c>
      <c r="D256" s="184">
        <v>20527.835943999999</v>
      </c>
      <c r="E256" s="184">
        <v>0</v>
      </c>
      <c r="F256" s="184">
        <v>46.167187200000001</v>
      </c>
      <c r="G256" s="444">
        <v>9172.7668991304818</v>
      </c>
      <c r="H256" s="194"/>
    </row>
    <row r="257" spans="1:8">
      <c r="A257" s="84">
        <v>42094</v>
      </c>
      <c r="B257" s="409"/>
      <c r="C257" s="411">
        <f t="shared" si="10"/>
        <v>21409.746027033998</v>
      </c>
      <c r="D257" s="184">
        <v>21409.743560971499</v>
      </c>
      <c r="E257" s="184">
        <v>2.4660624999999999E-3</v>
      </c>
      <c r="F257" s="184">
        <v>41.114424666666672</v>
      </c>
      <c r="G257" s="444">
        <v>9566.8442699615844</v>
      </c>
      <c r="H257" s="194"/>
    </row>
    <row r="258" spans="1:8">
      <c r="A258" s="87">
        <v>42185</v>
      </c>
      <c r="B258" s="409"/>
      <c r="C258" s="411">
        <f t="shared" si="10"/>
        <v>21243.843554814095</v>
      </c>
      <c r="D258" s="184">
        <v>21243.840154000001</v>
      </c>
      <c r="E258" s="184">
        <v>3.4008140952000001E-3</v>
      </c>
      <c r="F258" s="184">
        <v>54.151677916666671</v>
      </c>
      <c r="G258" s="444">
        <v>9492.7115308938082</v>
      </c>
      <c r="H258" s="194"/>
    </row>
    <row r="259" spans="1:8">
      <c r="A259" s="84">
        <v>42277</v>
      </c>
      <c r="B259" s="409"/>
      <c r="C259" s="411">
        <f t="shared" si="10"/>
        <v>21147.8427028515</v>
      </c>
      <c r="D259" s="184">
        <v>21145.633736789001</v>
      </c>
      <c r="E259" s="184">
        <v>2.2089660625</v>
      </c>
      <c r="F259" s="184">
        <v>55.793634083333338</v>
      </c>
      <c r="G259" s="444">
        <v>9449.8140019203165</v>
      </c>
      <c r="H259" s="194"/>
    </row>
    <row r="260" spans="1:8">
      <c r="A260" s="84">
        <v>42369</v>
      </c>
      <c r="B260" s="409"/>
      <c r="C260" s="411">
        <f t="shared" si="10"/>
        <v>20987.642969</v>
      </c>
      <c r="D260" s="184">
        <v>20043.659390000001</v>
      </c>
      <c r="E260" s="184">
        <v>943.98357899999996</v>
      </c>
      <c r="F260" s="184">
        <v>57.841190916666669</v>
      </c>
      <c r="G260" s="444">
        <v>9407.0950501200332</v>
      </c>
      <c r="H260" s="194"/>
    </row>
    <row r="261" spans="1:8" ht="20.100000000000001" customHeight="1">
      <c r="A261" s="84"/>
      <c r="B261" s="173"/>
      <c r="C261" s="173"/>
      <c r="D261" s="173"/>
      <c r="E261" s="173"/>
      <c r="F261" s="177"/>
      <c r="G261" s="444"/>
    </row>
    <row r="262" spans="1:8" ht="24.95" customHeight="1">
      <c r="A262" s="171"/>
      <c r="C262" s="166" t="s">
        <v>129</v>
      </c>
      <c r="D262" s="204"/>
      <c r="E262" s="204"/>
      <c r="F262" s="194"/>
      <c r="G262" s="444"/>
    </row>
    <row r="263" spans="1:8" ht="20.100000000000001" customHeight="1">
      <c r="A263" s="171"/>
      <c r="C263" s="166"/>
      <c r="D263" s="204"/>
      <c r="E263" s="204"/>
      <c r="F263" s="194"/>
      <c r="G263" s="444"/>
    </row>
    <row r="264" spans="1:8">
      <c r="A264" s="84">
        <v>40633</v>
      </c>
      <c r="B264" s="408"/>
      <c r="C264" s="410">
        <f t="shared" ref="C264:C283" si="11">SUM(D264+E264)</f>
        <v>27042.644946</v>
      </c>
      <c r="D264" s="184">
        <v>26777.240900000001</v>
      </c>
      <c r="E264" s="184">
        <v>265.40404599999999</v>
      </c>
      <c r="F264" s="184">
        <v>365.8098348349676</v>
      </c>
      <c r="G264" s="444">
        <v>9551.1014994892921</v>
      </c>
      <c r="H264" s="194"/>
    </row>
    <row r="265" spans="1:8">
      <c r="A265" s="87">
        <v>40724</v>
      </c>
      <c r="B265" s="409"/>
      <c r="C265" s="411">
        <f t="shared" si="11"/>
        <v>27495.853973000001</v>
      </c>
      <c r="D265" s="184">
        <v>27194.688608</v>
      </c>
      <c r="E265" s="184">
        <v>301.16536500000001</v>
      </c>
      <c r="F265" s="184">
        <v>358.23254600000001</v>
      </c>
      <c r="G265" s="444">
        <v>9711.1688829129707</v>
      </c>
      <c r="H265" s="194"/>
    </row>
    <row r="266" spans="1:8">
      <c r="A266" s="84">
        <v>40816</v>
      </c>
      <c r="B266" s="409"/>
      <c r="C266" s="411">
        <f t="shared" si="11"/>
        <v>27598.377308000003</v>
      </c>
      <c r="D266" s="184">
        <v>27442.367749500001</v>
      </c>
      <c r="E266" s="184">
        <v>156.0095585</v>
      </c>
      <c r="F266" s="184">
        <v>344.49375370779939</v>
      </c>
      <c r="G266" s="444">
        <v>9747.3787573763057</v>
      </c>
      <c r="H266" s="194"/>
    </row>
    <row r="267" spans="1:8">
      <c r="A267" s="84">
        <v>40908</v>
      </c>
      <c r="B267" s="409"/>
      <c r="C267" s="411">
        <f t="shared" si="11"/>
        <v>28057.485993500002</v>
      </c>
      <c r="D267" s="184">
        <v>27836.000249000001</v>
      </c>
      <c r="E267" s="184">
        <v>221.48574450000001</v>
      </c>
      <c r="F267" s="184">
        <v>339.49854213282276</v>
      </c>
      <c r="G267" s="444">
        <v>9895.1904548703988</v>
      </c>
      <c r="H267" s="194"/>
    </row>
    <row r="268" spans="1:8">
      <c r="A268" s="84">
        <v>40999</v>
      </c>
      <c r="B268" s="409"/>
      <c r="C268" s="411">
        <f t="shared" si="11"/>
        <v>27833.438718810943</v>
      </c>
      <c r="D268" s="184">
        <v>27644.929708741718</v>
      </c>
      <c r="E268" s="184">
        <v>188.50901006922615</v>
      </c>
      <c r="F268" s="184">
        <v>402.21447192203806</v>
      </c>
      <c r="G268" s="444">
        <v>9816.1744498563894</v>
      </c>
      <c r="H268" s="194"/>
    </row>
    <row r="269" spans="1:8">
      <c r="A269" s="87">
        <v>41090</v>
      </c>
      <c r="B269" s="409"/>
      <c r="C269" s="411">
        <f t="shared" si="11"/>
        <v>27773.437704029693</v>
      </c>
      <c r="D269" s="184">
        <v>27597.013374830072</v>
      </c>
      <c r="E269" s="184">
        <v>176.42432919962064</v>
      </c>
      <c r="F269" s="184">
        <v>391.24880058746055</v>
      </c>
      <c r="G269" s="444">
        <v>9795.0135565075161</v>
      </c>
      <c r="H269" s="194"/>
    </row>
    <row r="270" spans="1:8">
      <c r="A270" s="84">
        <v>41182</v>
      </c>
      <c r="B270" s="409"/>
      <c r="C270" s="411">
        <f t="shared" si="11"/>
        <v>27443.749019296072</v>
      </c>
      <c r="D270" s="184">
        <v>27259.404367877163</v>
      </c>
      <c r="E270" s="184">
        <v>184.34465141891081</v>
      </c>
      <c r="F270" s="184">
        <v>390.41639395864826</v>
      </c>
      <c r="G270" s="444">
        <v>9678.7404047714444</v>
      </c>
      <c r="H270" s="194"/>
    </row>
    <row r="271" spans="1:8">
      <c r="A271" s="84">
        <v>41274</v>
      </c>
      <c r="B271" s="409"/>
      <c r="C271" s="410">
        <f t="shared" si="11"/>
        <v>28127.793025167084</v>
      </c>
      <c r="D271" s="184">
        <v>27973.786665559164</v>
      </c>
      <c r="E271" s="184">
        <v>154.00635960791871</v>
      </c>
      <c r="F271" s="184">
        <v>379.13197702919143</v>
      </c>
      <c r="G271" s="444">
        <v>9907.8016146676146</v>
      </c>
      <c r="H271" s="194"/>
    </row>
    <row r="272" spans="1:8">
      <c r="A272" s="84">
        <v>41364</v>
      </c>
      <c r="B272" s="409"/>
      <c r="C272" s="411">
        <f t="shared" si="11"/>
        <v>27657.908502229904</v>
      </c>
      <c r="D272" s="184">
        <v>27552.054382670289</v>
      </c>
      <c r="E272" s="184">
        <v>105.85411955961558</v>
      </c>
      <c r="F272" s="184">
        <v>336.52857662711767</v>
      </c>
      <c r="G272" s="444">
        <v>9742.2883576943841</v>
      </c>
      <c r="H272" s="194"/>
    </row>
    <row r="273" spans="1:8">
      <c r="A273" s="87">
        <v>41455</v>
      </c>
      <c r="B273" s="409"/>
      <c r="C273" s="411">
        <f t="shared" si="11"/>
        <v>27482.082017666133</v>
      </c>
      <c r="D273" s="184">
        <v>27459.186085261237</v>
      </c>
      <c r="E273" s="184">
        <v>22.895932404895387</v>
      </c>
      <c r="F273" s="184">
        <v>336.02262392464189</v>
      </c>
      <c r="G273" s="444">
        <v>9680.3548129579176</v>
      </c>
      <c r="H273" s="194"/>
    </row>
    <row r="274" spans="1:8">
      <c r="A274" s="84">
        <v>41547</v>
      </c>
      <c r="B274" s="409"/>
      <c r="C274" s="411">
        <f t="shared" si="11"/>
        <v>27432.257635382623</v>
      </c>
      <c r="D274" s="184">
        <v>26611.652675813195</v>
      </c>
      <c r="E274" s="184">
        <v>820.60495956942646</v>
      </c>
      <c r="F274" s="184">
        <v>332.11959832668208</v>
      </c>
      <c r="G274" s="444">
        <v>9662.8045524452391</v>
      </c>
      <c r="H274" s="194"/>
    </row>
    <row r="275" spans="1:8">
      <c r="A275" s="84">
        <v>41639</v>
      </c>
      <c r="B275" s="409"/>
      <c r="C275" s="411">
        <f t="shared" si="11"/>
        <v>27545.276063424517</v>
      </c>
      <c r="D275" s="184">
        <v>27524.378405483483</v>
      </c>
      <c r="E275" s="184">
        <v>20.897657941035142</v>
      </c>
      <c r="F275" s="184">
        <v>324.17822940674307</v>
      </c>
      <c r="G275" s="444">
        <v>9808.980892326821</v>
      </c>
      <c r="H275" s="194"/>
    </row>
    <row r="276" spans="1:8">
      <c r="A276" s="84">
        <v>41729</v>
      </c>
      <c r="B276" s="409"/>
      <c r="C276" s="411">
        <f t="shared" si="11"/>
        <v>27997.283188999998</v>
      </c>
      <c r="D276" s="184">
        <v>27206.506382599997</v>
      </c>
      <c r="E276" s="184">
        <v>790.77680639999994</v>
      </c>
      <c r="F276" s="184">
        <v>312.93855450822224</v>
      </c>
      <c r="G276" s="444">
        <v>9969.9424033952364</v>
      </c>
      <c r="H276" s="194"/>
    </row>
    <row r="277" spans="1:8">
      <c r="A277" s="87">
        <v>41820</v>
      </c>
      <c r="B277" s="409"/>
      <c r="C277" s="411">
        <f t="shared" si="11"/>
        <v>27407.658867900001</v>
      </c>
      <c r="D277" s="184">
        <v>27211.723947900002</v>
      </c>
      <c r="E277" s="184">
        <v>195.93492000000001</v>
      </c>
      <c r="F277" s="184">
        <v>307.7839503953</v>
      </c>
      <c r="G277" s="444">
        <v>9759.9748689982698</v>
      </c>
      <c r="H277" s="194"/>
    </row>
    <row r="278" spans="1:8">
      <c r="A278" s="84">
        <v>41912</v>
      </c>
      <c r="B278" s="409"/>
      <c r="C278" s="411">
        <f t="shared" si="11"/>
        <v>27195.577346599999</v>
      </c>
      <c r="D278" s="184">
        <v>27014.684723499999</v>
      </c>
      <c r="E278" s="184">
        <v>180.89262309999998</v>
      </c>
      <c r="F278" s="184">
        <v>309.6547807343</v>
      </c>
      <c r="G278" s="444">
        <v>9684.4518070671675</v>
      </c>
      <c r="H278" s="194"/>
    </row>
    <row r="279" spans="1:8">
      <c r="A279" s="84">
        <v>42004</v>
      </c>
      <c r="B279" s="409"/>
      <c r="C279" s="411">
        <f t="shared" si="11"/>
        <v>27665.257671999996</v>
      </c>
      <c r="D279" s="184">
        <v>27490.443228599997</v>
      </c>
      <c r="E279" s="184">
        <v>174.81444340000002</v>
      </c>
      <c r="F279" s="184">
        <v>309.23348234150001</v>
      </c>
      <c r="G279" s="444">
        <v>9807.895263360715</v>
      </c>
      <c r="H279" s="194"/>
    </row>
    <row r="280" spans="1:8">
      <c r="A280" s="84">
        <v>42094</v>
      </c>
      <c r="B280" s="409"/>
      <c r="C280" s="411">
        <f t="shared" si="11"/>
        <v>27432.656042999999</v>
      </c>
      <c r="D280" s="184">
        <v>27272.277812599998</v>
      </c>
      <c r="E280" s="184">
        <v>160.37823040000001</v>
      </c>
      <c r="F280" s="184">
        <v>294.37288028416663</v>
      </c>
      <c r="G280" s="444">
        <v>9725.4332656317747</v>
      </c>
      <c r="H280" s="194"/>
    </row>
    <row r="281" spans="1:8">
      <c r="A281" s="87">
        <v>42185</v>
      </c>
      <c r="B281" s="409"/>
      <c r="C281" s="411">
        <f t="shared" si="11"/>
        <v>26999.185423253119</v>
      </c>
      <c r="D281" s="184">
        <v>26878.969240999999</v>
      </c>
      <c r="E281" s="184">
        <v>120.2161822531192</v>
      </c>
      <c r="F281" s="184">
        <v>286.70466991666666</v>
      </c>
      <c r="G281" s="444">
        <v>9571.759134393722</v>
      </c>
      <c r="H281" s="194"/>
    </row>
    <row r="282" spans="1:8">
      <c r="A282" s="84">
        <v>42277</v>
      </c>
      <c r="B282" s="409"/>
      <c r="C282" s="411">
        <f t="shared" si="11"/>
        <v>26585.447847766191</v>
      </c>
      <c r="D282" s="184">
        <v>26495.901604251743</v>
      </c>
      <c r="E282" s="184">
        <v>89.546243514447156</v>
      </c>
      <c r="F282" s="184">
        <v>288.12259233023445</v>
      </c>
      <c r="G282" s="444">
        <v>9425.0807677938847</v>
      </c>
      <c r="H282" s="194"/>
    </row>
    <row r="283" spans="1:8">
      <c r="A283" s="84">
        <v>42369</v>
      </c>
      <c r="B283" s="409"/>
      <c r="C283" s="411">
        <f t="shared" si="11"/>
        <v>27377.792947999998</v>
      </c>
      <c r="D283" s="184">
        <v>27326.418099999999</v>
      </c>
      <c r="E283" s="184">
        <v>51.374848</v>
      </c>
      <c r="F283" s="184">
        <v>289.9869409166667</v>
      </c>
      <c r="G283" s="444">
        <v>9636.6204723943829</v>
      </c>
      <c r="H283" s="194"/>
    </row>
    <row r="284" spans="1:8" ht="20.100000000000001" customHeight="1">
      <c r="A284" s="185"/>
      <c r="B284" s="173"/>
      <c r="C284" s="173"/>
      <c r="D284" s="173"/>
      <c r="E284" s="173"/>
      <c r="F284" s="173"/>
      <c r="G284" s="444"/>
    </row>
    <row r="285" spans="1:8" ht="24.95" customHeight="1">
      <c r="A285" s="171"/>
      <c r="C285" s="166" t="s">
        <v>130</v>
      </c>
      <c r="D285" s="204"/>
      <c r="E285" s="204"/>
      <c r="F285" s="194"/>
      <c r="G285" s="444"/>
    </row>
    <row r="286" spans="1:8" ht="20.100000000000001" customHeight="1">
      <c r="A286" s="171"/>
      <c r="C286" s="166"/>
      <c r="D286" s="204"/>
      <c r="E286" s="204"/>
      <c r="F286" s="194"/>
      <c r="G286" s="444"/>
    </row>
    <row r="287" spans="1:8">
      <c r="A287" s="84">
        <v>40633</v>
      </c>
      <c r="B287" s="408"/>
      <c r="C287" s="410">
        <f t="shared" ref="C287:C306" si="12">SUM(D287+E287)</f>
        <v>16179.1</v>
      </c>
      <c r="D287" s="184">
        <v>16179.1</v>
      </c>
      <c r="E287" s="184">
        <v>0</v>
      </c>
      <c r="F287" s="184">
        <v>0.93845668325714282</v>
      </c>
      <c r="G287" s="444">
        <v>7219.08371434933</v>
      </c>
      <c r="H287" s="194"/>
    </row>
    <row r="288" spans="1:8">
      <c r="A288" s="87">
        <v>40724</v>
      </c>
      <c r="B288" s="409"/>
      <c r="C288" s="411">
        <f t="shared" si="12"/>
        <v>16955.127047000002</v>
      </c>
      <c r="D288" s="184">
        <v>16920.02189</v>
      </c>
      <c r="E288" s="184">
        <v>35.105156999999998</v>
      </c>
      <c r="F288" s="184">
        <v>1.537358</v>
      </c>
      <c r="G288" s="444">
        <v>7565.3455099308085</v>
      </c>
      <c r="H288" s="194"/>
    </row>
    <row r="289" spans="1:8">
      <c r="A289" s="84">
        <v>40816</v>
      </c>
      <c r="B289" s="409"/>
      <c r="C289" s="411">
        <f t="shared" si="12"/>
        <v>16615.768080239999</v>
      </c>
      <c r="D289" s="184">
        <v>16542.835451999999</v>
      </c>
      <c r="E289" s="184">
        <v>72.93262824</v>
      </c>
      <c r="F289" s="184">
        <v>0.94634516116571421</v>
      </c>
      <c r="G289" s="444">
        <v>7413.9241830179681</v>
      </c>
      <c r="H289" s="194"/>
    </row>
    <row r="290" spans="1:8">
      <c r="A290" s="84">
        <v>40908</v>
      </c>
      <c r="B290" s="409"/>
      <c r="C290" s="411">
        <f t="shared" si="12"/>
        <v>16837.06406524</v>
      </c>
      <c r="D290" s="184">
        <v>16648.2981177</v>
      </c>
      <c r="E290" s="184">
        <v>188.76594754000001</v>
      </c>
      <c r="F290" s="184">
        <v>25.628985</v>
      </c>
      <c r="G290" s="444">
        <v>7560.1794936310998</v>
      </c>
      <c r="H290" s="194"/>
    </row>
    <row r="291" spans="1:8">
      <c r="A291" s="84">
        <v>40999</v>
      </c>
      <c r="B291" s="409"/>
      <c r="C291" s="411">
        <f t="shared" si="12"/>
        <v>16617.316425140001</v>
      </c>
      <c r="D291" s="184">
        <v>16549.871252370001</v>
      </c>
      <c r="E291" s="184">
        <v>67.445172769999999</v>
      </c>
      <c r="F291" s="184">
        <v>78.265187555555556</v>
      </c>
      <c r="G291" s="444">
        <v>7461.5083953908988</v>
      </c>
      <c r="H291" s="194"/>
    </row>
    <row r="292" spans="1:8">
      <c r="A292" s="87">
        <v>41090</v>
      </c>
      <c r="B292" s="409"/>
      <c r="C292" s="411">
        <f t="shared" si="12"/>
        <v>16441.763428859998</v>
      </c>
      <c r="D292" s="184">
        <v>16296.089279219999</v>
      </c>
      <c r="E292" s="184">
        <v>145.67414964000002</v>
      </c>
      <c r="F292" s="184">
        <v>85.842771444444452</v>
      </c>
      <c r="G292" s="444">
        <v>7382.681578709623</v>
      </c>
      <c r="H292" s="194"/>
    </row>
    <row r="293" spans="1:8">
      <c r="A293" s="84">
        <v>41182</v>
      </c>
      <c r="B293" s="409"/>
      <c r="C293" s="411">
        <f t="shared" si="12"/>
        <v>16628.280106799997</v>
      </c>
      <c r="D293" s="184">
        <v>16540.132610069999</v>
      </c>
      <c r="E293" s="184">
        <v>88.147496729999986</v>
      </c>
      <c r="F293" s="184">
        <v>85.801234333333326</v>
      </c>
      <c r="G293" s="444">
        <v>7466.4313083726056</v>
      </c>
      <c r="H293" s="194"/>
    </row>
    <row r="294" spans="1:8">
      <c r="A294" s="84">
        <v>41274</v>
      </c>
      <c r="B294" s="409"/>
      <c r="C294" s="410">
        <f t="shared" si="12"/>
        <v>16634.839171</v>
      </c>
      <c r="D294" s="184">
        <v>16534.319539</v>
      </c>
      <c r="E294" s="184">
        <v>100.519632</v>
      </c>
      <c r="F294" s="184">
        <v>80.930271333333323</v>
      </c>
      <c r="G294" s="444">
        <v>7512.0694047863653</v>
      </c>
      <c r="H294" s="194"/>
    </row>
    <row r="295" spans="1:8">
      <c r="A295" s="84">
        <v>41364</v>
      </c>
      <c r="B295" s="409"/>
      <c r="C295" s="411">
        <f t="shared" si="12"/>
        <v>16389.825198259998</v>
      </c>
      <c r="D295" s="184">
        <v>16319.411003959998</v>
      </c>
      <c r="E295" s="184">
        <v>70.414194300000005</v>
      </c>
      <c r="F295" s="184">
        <v>69.934472777777771</v>
      </c>
      <c r="G295" s="444">
        <v>7401.4243934673486</v>
      </c>
      <c r="H295" s="194"/>
    </row>
    <row r="296" spans="1:8">
      <c r="A296" s="87">
        <v>41455</v>
      </c>
      <c r="B296" s="409"/>
      <c r="C296" s="411">
        <f t="shared" si="12"/>
        <v>16617.034364340001</v>
      </c>
      <c r="D296" s="184">
        <v>16533.180563260001</v>
      </c>
      <c r="E296" s="184">
        <v>83.853801079999997</v>
      </c>
      <c r="F296" s="184">
        <v>71.853549444444454</v>
      </c>
      <c r="G296" s="444">
        <v>7504.0289938155229</v>
      </c>
      <c r="H296" s="194"/>
    </row>
    <row r="297" spans="1:8">
      <c r="A297" s="84">
        <v>41547</v>
      </c>
      <c r="B297" s="409"/>
      <c r="C297" s="411">
        <f t="shared" si="12"/>
        <v>16499.863243010001</v>
      </c>
      <c r="D297" s="184">
        <v>16394.065621280002</v>
      </c>
      <c r="E297" s="184">
        <v>105.79762173</v>
      </c>
      <c r="F297" s="184">
        <v>73.424402333333333</v>
      </c>
      <c r="G297" s="444">
        <v>7451.1160929681209</v>
      </c>
      <c r="H297" s="194"/>
    </row>
    <row r="298" spans="1:8">
      <c r="A298" s="84">
        <v>41639</v>
      </c>
      <c r="B298" s="409"/>
      <c r="C298" s="411">
        <f t="shared" si="12"/>
        <v>16317.272852640001</v>
      </c>
      <c r="D298" s="184">
        <v>16260.619803290001</v>
      </c>
      <c r="E298" s="184">
        <v>56.653049350000003</v>
      </c>
      <c r="F298" s="184">
        <v>65.659000222222218</v>
      </c>
      <c r="G298" s="444">
        <v>7541.4341438371521</v>
      </c>
      <c r="H298" s="194"/>
    </row>
    <row r="299" spans="1:8">
      <c r="A299" s="84">
        <v>41729</v>
      </c>
      <c r="B299" s="409"/>
      <c r="C299" s="411">
        <f t="shared" si="12"/>
        <v>16556.419848369998</v>
      </c>
      <c r="D299" s="184">
        <v>16468.24738035</v>
      </c>
      <c r="E299" s="184">
        <v>88.172468019999997</v>
      </c>
      <c r="F299" s="184">
        <v>65.658202222222215</v>
      </c>
      <c r="G299" s="444">
        <v>7651.9618855303661</v>
      </c>
      <c r="H299" s="194"/>
    </row>
    <row r="300" spans="1:8">
      <c r="A300" s="87">
        <v>41820</v>
      </c>
      <c r="B300" s="409"/>
      <c r="C300" s="411">
        <f t="shared" si="12"/>
        <v>16404.537138299998</v>
      </c>
      <c r="D300" s="184">
        <v>16304.98258111</v>
      </c>
      <c r="E300" s="184">
        <v>99.554557189999997</v>
      </c>
      <c r="F300" s="184">
        <v>68.740886500000002</v>
      </c>
      <c r="G300" s="444">
        <v>7581.7655073779288</v>
      </c>
      <c r="H300" s="194"/>
    </row>
    <row r="301" spans="1:8">
      <c r="A301" s="84">
        <v>41912</v>
      </c>
      <c r="B301" s="409"/>
      <c r="C301" s="411">
        <f t="shared" si="12"/>
        <v>16142.27054901</v>
      </c>
      <c r="D301" s="184">
        <v>16024.72179037</v>
      </c>
      <c r="E301" s="184">
        <v>117.54875864</v>
      </c>
      <c r="F301" s="184">
        <v>70.602187200000003</v>
      </c>
      <c r="G301" s="444">
        <v>7460.5524695669374</v>
      </c>
      <c r="H301" s="194"/>
    </row>
    <row r="302" spans="1:8">
      <c r="A302" s="84">
        <v>42004</v>
      </c>
      <c r="B302" s="409"/>
      <c r="C302" s="411">
        <f t="shared" si="12"/>
        <v>16124.395477</v>
      </c>
      <c r="D302" s="184">
        <v>16008.487168</v>
      </c>
      <c r="E302" s="184">
        <v>115.908309</v>
      </c>
      <c r="F302" s="184">
        <v>70.916234200000005</v>
      </c>
      <c r="G302" s="444">
        <v>7476.6906194038647</v>
      </c>
      <c r="H302" s="194"/>
    </row>
    <row r="303" spans="1:8">
      <c r="A303" s="84">
        <v>42094</v>
      </c>
      <c r="B303" s="409"/>
      <c r="C303" s="411">
        <f t="shared" si="12"/>
        <v>15710.463214063</v>
      </c>
      <c r="D303" s="184">
        <v>15611.3398750005</v>
      </c>
      <c r="E303" s="184">
        <v>99.123339062499994</v>
      </c>
      <c r="F303" s="184">
        <v>65.863471666666669</v>
      </c>
      <c r="G303" s="444">
        <v>7284.755146735497</v>
      </c>
      <c r="H303" s="194"/>
    </row>
    <row r="304" spans="1:8">
      <c r="A304" s="87">
        <v>42185</v>
      </c>
      <c r="B304" s="409"/>
      <c r="C304" s="411">
        <f t="shared" si="12"/>
        <v>16061.244281040252</v>
      </c>
      <c r="D304" s="184">
        <v>15937.173902</v>
      </c>
      <c r="E304" s="184">
        <v>124.07037904025201</v>
      </c>
      <c r="F304" s="184">
        <v>67.670073916666666</v>
      </c>
      <c r="G304" s="444">
        <v>7447.4081600949321</v>
      </c>
      <c r="H304" s="194"/>
    </row>
    <row r="305" spans="1:8">
      <c r="A305" s="84">
        <v>42277</v>
      </c>
      <c r="B305" s="409"/>
      <c r="C305" s="411">
        <f t="shared" si="12"/>
        <v>15772.479292062499</v>
      </c>
      <c r="D305" s="184">
        <v>15635.299387999999</v>
      </c>
      <c r="E305" s="184">
        <v>137.17990406249999</v>
      </c>
      <c r="F305" s="184">
        <v>44.043634083333338</v>
      </c>
      <c r="G305" s="444">
        <v>7313.5112653318465</v>
      </c>
      <c r="H305" s="194"/>
    </row>
    <row r="306" spans="1:8">
      <c r="A306" s="84">
        <v>42369</v>
      </c>
      <c r="B306" s="409"/>
      <c r="C306" s="411">
        <f t="shared" si="12"/>
        <v>16068.918925</v>
      </c>
      <c r="D306" s="184">
        <v>15944.317706</v>
      </c>
      <c r="E306" s="184">
        <v>124.601219</v>
      </c>
      <c r="F306" s="184">
        <v>111</v>
      </c>
      <c r="G306" s="444">
        <v>7457.2116250297004</v>
      </c>
      <c r="H306" s="194"/>
    </row>
    <row r="307" spans="1:8" ht="20.100000000000001" customHeight="1">
      <c r="A307" s="185"/>
      <c r="B307" s="166"/>
      <c r="C307" s="167"/>
      <c r="D307" s="204"/>
      <c r="E307" s="204"/>
      <c r="F307" s="194"/>
      <c r="G307" s="444"/>
    </row>
    <row r="308" spans="1:8" ht="24.95" customHeight="1">
      <c r="A308" s="74"/>
      <c r="C308" s="166" t="s">
        <v>131</v>
      </c>
      <c r="D308" s="204"/>
      <c r="E308" s="204"/>
      <c r="F308" s="194"/>
      <c r="G308" s="444"/>
    </row>
    <row r="309" spans="1:8" ht="20.100000000000001" customHeight="1">
      <c r="A309" s="74"/>
      <c r="C309" s="166"/>
      <c r="D309" s="204"/>
      <c r="E309" s="204"/>
      <c r="F309" s="194"/>
      <c r="G309" s="444"/>
    </row>
    <row r="310" spans="1:8">
      <c r="A310" s="84">
        <v>40633</v>
      </c>
      <c r="B310" s="408"/>
      <c r="C310" s="410">
        <f t="shared" ref="C310:C329" si="13">SUM(D310+E310)</f>
        <v>60717.24631792045</v>
      </c>
      <c r="D310" s="184">
        <v>60717.234156170452</v>
      </c>
      <c r="E310" s="184">
        <v>1.2161750000000001E-2</v>
      </c>
      <c r="F310" s="184">
        <v>955.59141522399614</v>
      </c>
      <c r="G310" s="444">
        <v>17627.815096365244</v>
      </c>
      <c r="H310" s="194"/>
    </row>
    <row r="311" spans="1:8">
      <c r="A311" s="87">
        <v>40724</v>
      </c>
      <c r="B311" s="409"/>
      <c r="C311" s="411">
        <f t="shared" si="13"/>
        <v>60963.001711999997</v>
      </c>
      <c r="D311" s="184">
        <v>60526.458151999999</v>
      </c>
      <c r="E311" s="184">
        <v>436.54356000000001</v>
      </c>
      <c r="F311" s="184">
        <v>959.21736099999998</v>
      </c>
      <c r="G311" s="444">
        <v>17699.164357217513</v>
      </c>
      <c r="H311" s="194"/>
    </row>
    <row r="312" spans="1:8">
      <c r="A312" s="84">
        <v>40816</v>
      </c>
      <c r="B312" s="409"/>
      <c r="C312" s="411">
        <f t="shared" si="13"/>
        <v>61326.701449065549</v>
      </c>
      <c r="D312" s="184">
        <v>61312.080734115552</v>
      </c>
      <c r="E312" s="184">
        <v>14.62071495</v>
      </c>
      <c r="F312" s="184">
        <v>943.16776801127241</v>
      </c>
      <c r="G312" s="444">
        <v>17804.755965934721</v>
      </c>
      <c r="H312" s="194"/>
    </row>
    <row r="313" spans="1:8">
      <c r="A313" s="84">
        <v>40908</v>
      </c>
      <c r="B313" s="409"/>
      <c r="C313" s="411">
        <f t="shared" si="13"/>
        <v>61538.215561088095</v>
      </c>
      <c r="D313" s="184">
        <v>61538.215561088095</v>
      </c>
      <c r="E313" s="184">
        <v>0</v>
      </c>
      <c r="F313" s="184">
        <v>951.08499998683374</v>
      </c>
      <c r="G313" s="444">
        <v>17694.754495008605</v>
      </c>
      <c r="H313" s="194"/>
    </row>
    <row r="314" spans="1:8">
      <c r="A314" s="84">
        <v>40999</v>
      </c>
      <c r="B314" s="409"/>
      <c r="C314" s="411">
        <f t="shared" si="13"/>
        <v>61219.759229060648</v>
      </c>
      <c r="D314" s="184">
        <v>61219.759229060648</v>
      </c>
      <c r="E314" s="184">
        <v>0</v>
      </c>
      <c r="F314" s="184">
        <v>913.90217246358395</v>
      </c>
      <c r="G314" s="444">
        <v>17603.185271539445</v>
      </c>
      <c r="H314" s="194"/>
    </row>
    <row r="315" spans="1:8">
      <c r="A315" s="87">
        <v>41090</v>
      </c>
      <c r="B315" s="409"/>
      <c r="C315" s="411">
        <f t="shared" si="13"/>
        <v>60894.089289033196</v>
      </c>
      <c r="D315" s="184">
        <v>60761.083707033198</v>
      </c>
      <c r="E315" s="184">
        <v>133.005582</v>
      </c>
      <c r="F315" s="184">
        <v>908.78987459431232</v>
      </c>
      <c r="G315" s="444">
        <v>17509.541840662427</v>
      </c>
      <c r="H315" s="194"/>
    </row>
    <row r="316" spans="1:8">
      <c r="A316" s="84">
        <v>41182</v>
      </c>
      <c r="B316" s="409"/>
      <c r="C316" s="411">
        <f t="shared" si="13"/>
        <v>60729.765081005746</v>
      </c>
      <c r="D316" s="184">
        <v>60664.764888005746</v>
      </c>
      <c r="E316" s="184">
        <v>65.000192999999996</v>
      </c>
      <c r="F316" s="184">
        <v>893.52627457531491</v>
      </c>
      <c r="G316" s="444">
        <v>17462.291908370415</v>
      </c>
      <c r="H316" s="194"/>
    </row>
    <row r="317" spans="1:8">
      <c r="A317" s="84">
        <v>41274</v>
      </c>
      <c r="B317" s="409"/>
      <c r="C317" s="410">
        <f t="shared" si="13"/>
        <v>61249.363070978296</v>
      </c>
      <c r="D317" s="184">
        <v>61006.362878978296</v>
      </c>
      <c r="E317" s="184">
        <v>243.000192</v>
      </c>
      <c r="F317" s="184">
        <v>898.22265350776274</v>
      </c>
      <c r="G317" s="444">
        <v>17413.303752009884</v>
      </c>
      <c r="H317" s="194"/>
    </row>
    <row r="318" spans="1:8">
      <c r="A318" s="84">
        <v>41364</v>
      </c>
      <c r="B318" s="409"/>
      <c r="C318" s="411">
        <f t="shared" si="13"/>
        <v>61313.683888110005</v>
      </c>
      <c r="D318" s="184">
        <v>61313.683696110005</v>
      </c>
      <c r="E318" s="184">
        <v>1.92E-4</v>
      </c>
      <c r="F318" s="184">
        <v>864.44939249933998</v>
      </c>
      <c r="G318" s="444">
        <v>17431.590275659019</v>
      </c>
      <c r="H318" s="194"/>
    </row>
    <row r="319" spans="1:8">
      <c r="A319" s="87">
        <v>41455</v>
      </c>
      <c r="B319" s="409"/>
      <c r="C319" s="411">
        <f t="shared" si="13"/>
        <v>59829.622689872602</v>
      </c>
      <c r="D319" s="184">
        <v>59063.604752872605</v>
      </c>
      <c r="E319" s="184">
        <v>766.01793699999996</v>
      </c>
      <c r="F319" s="184">
        <v>859.51247418019761</v>
      </c>
      <c r="G319" s="444">
        <v>17009.669015816162</v>
      </c>
      <c r="H319" s="194"/>
    </row>
    <row r="320" spans="1:8">
      <c r="A320" s="84">
        <v>41547</v>
      </c>
      <c r="B320" s="409"/>
      <c r="C320" s="411">
        <f t="shared" si="13"/>
        <v>59943.81248008876</v>
      </c>
      <c r="D320" s="184">
        <v>59940.85140408876</v>
      </c>
      <c r="E320" s="184">
        <v>2.9610759999999998</v>
      </c>
      <c r="F320" s="184">
        <v>848.15108694334879</v>
      </c>
      <c r="G320" s="444">
        <v>17042.133377937087</v>
      </c>
      <c r="H320" s="194"/>
    </row>
    <row r="321" spans="1:8">
      <c r="A321" s="84">
        <v>41639</v>
      </c>
      <c r="B321" s="409"/>
      <c r="C321" s="411">
        <f t="shared" si="13"/>
        <v>60568.902127576279</v>
      </c>
      <c r="D321" s="184">
        <v>60440.866304576281</v>
      </c>
      <c r="E321" s="184">
        <v>128.03582299999999</v>
      </c>
      <c r="F321" s="184">
        <v>848.71657438452075</v>
      </c>
      <c r="G321" s="444">
        <v>17845.192178135861</v>
      </c>
      <c r="H321" s="194"/>
    </row>
    <row r="322" spans="1:8">
      <c r="A322" s="84">
        <v>41729</v>
      </c>
      <c r="B322" s="409"/>
      <c r="C322" s="411">
        <f t="shared" si="13"/>
        <v>59981.794123089996</v>
      </c>
      <c r="D322" s="184">
        <v>59644.636969089996</v>
      </c>
      <c r="E322" s="184">
        <v>337.15715399999999</v>
      </c>
      <c r="F322" s="184">
        <v>804.58945578600003</v>
      </c>
      <c r="G322" s="444">
        <v>17672.214712780595</v>
      </c>
      <c r="H322" s="194"/>
    </row>
    <row r="323" spans="1:8">
      <c r="A323" s="87">
        <v>41820</v>
      </c>
      <c r="B323" s="409"/>
      <c r="C323" s="411">
        <f t="shared" si="13"/>
        <v>59973.617616399999</v>
      </c>
      <c r="D323" s="184">
        <v>59456.1461834</v>
      </c>
      <c r="E323" s="184">
        <v>517.47143300000005</v>
      </c>
      <c r="F323" s="184">
        <v>800.15281439499995</v>
      </c>
      <c r="G323" s="444">
        <v>17669.80569877995</v>
      </c>
      <c r="H323" s="194"/>
    </row>
    <row r="324" spans="1:8">
      <c r="A324" s="84">
        <v>41912</v>
      </c>
      <c r="B324" s="409"/>
      <c r="C324" s="411">
        <f t="shared" si="13"/>
        <v>59700.983909949995</v>
      </c>
      <c r="D324" s="184">
        <v>58957.438117949998</v>
      </c>
      <c r="E324" s="184">
        <v>743.54579200000001</v>
      </c>
      <c r="F324" s="184">
        <v>794.212774534</v>
      </c>
      <c r="G324" s="444">
        <v>17589.480635670996</v>
      </c>
      <c r="H324" s="194"/>
    </row>
    <row r="325" spans="1:8">
      <c r="A325" s="84">
        <v>42004</v>
      </c>
      <c r="B325" s="409"/>
      <c r="C325" s="411">
        <f t="shared" si="13"/>
        <v>59835.465775019991</v>
      </c>
      <c r="D325" s="184">
        <v>59826.752600019994</v>
      </c>
      <c r="E325" s="184">
        <v>8.7131749999999997</v>
      </c>
      <c r="F325" s="184">
        <v>794.68207964100009</v>
      </c>
      <c r="G325" s="444">
        <v>17389.021295033897</v>
      </c>
      <c r="H325" s="194"/>
    </row>
    <row r="326" spans="1:8">
      <c r="A326" s="84">
        <v>42094</v>
      </c>
      <c r="B326" s="409"/>
      <c r="C326" s="411">
        <f t="shared" si="13"/>
        <v>59419.266777500008</v>
      </c>
      <c r="D326" s="184">
        <v>58147.086763440006</v>
      </c>
      <c r="E326" s="184">
        <v>1272.1800140599998</v>
      </c>
      <c r="F326" s="184">
        <v>816.24050478366667</v>
      </c>
      <c r="G326" s="444">
        <v>17268.068058736568</v>
      </c>
      <c r="H326" s="194"/>
    </row>
    <row r="327" spans="1:8">
      <c r="A327" s="87">
        <v>42185</v>
      </c>
      <c r="B327" s="409"/>
      <c r="C327" s="411">
        <f t="shared" si="13"/>
        <v>58933.937476506857</v>
      </c>
      <c r="D327" s="184">
        <v>57819.650672999996</v>
      </c>
      <c r="E327" s="184">
        <v>1114.2868035068584</v>
      </c>
      <c r="F327" s="184">
        <v>811.75866991666658</v>
      </c>
      <c r="G327" s="444">
        <v>17127.024591609468</v>
      </c>
      <c r="H327" s="194"/>
    </row>
    <row r="328" spans="1:8">
      <c r="A328" s="84">
        <v>42277</v>
      </c>
      <c r="B328" s="409"/>
      <c r="C328" s="411">
        <f t="shared" si="13"/>
        <v>58678.540292784528</v>
      </c>
      <c r="D328" s="184">
        <v>58068.943757722031</v>
      </c>
      <c r="E328" s="184">
        <v>609.59653506250004</v>
      </c>
      <c r="F328" s="184">
        <v>808.21659233023456</v>
      </c>
      <c r="G328" s="444">
        <v>17052.802606221445</v>
      </c>
      <c r="H328" s="194"/>
    </row>
    <row r="329" spans="1:8">
      <c r="A329" s="84">
        <v>42369</v>
      </c>
      <c r="B329" s="409"/>
      <c r="C329" s="411">
        <f t="shared" si="13"/>
        <v>59205.555009000003</v>
      </c>
      <c r="D329" s="184">
        <v>58629.080403</v>
      </c>
      <c r="E329" s="184">
        <v>576.47460599999999</v>
      </c>
      <c r="F329" s="184">
        <v>810.79562691666661</v>
      </c>
      <c r="G329" s="444">
        <v>16988.705868731522</v>
      </c>
      <c r="H329" s="194"/>
    </row>
    <row r="330" spans="1:8" ht="20.100000000000001" customHeight="1">
      <c r="A330" s="190"/>
      <c r="B330" s="173"/>
      <c r="C330" s="173"/>
      <c r="D330" s="173"/>
      <c r="E330" s="173"/>
      <c r="F330" s="173"/>
      <c r="G330" s="444"/>
    </row>
    <row r="331" spans="1:8" ht="24.95" customHeight="1">
      <c r="A331" s="171"/>
      <c r="C331" s="166" t="s">
        <v>132</v>
      </c>
      <c r="D331" s="204"/>
      <c r="E331" s="204"/>
      <c r="F331" s="194"/>
      <c r="G331" s="444"/>
    </row>
    <row r="332" spans="1:8" ht="20.100000000000001" customHeight="1">
      <c r="A332" s="171"/>
      <c r="C332" s="166"/>
      <c r="D332" s="204"/>
      <c r="E332" s="204"/>
      <c r="F332" s="194"/>
      <c r="G332" s="444"/>
    </row>
    <row r="333" spans="1:8">
      <c r="A333" s="84">
        <v>40633</v>
      </c>
      <c r="B333" s="408"/>
      <c r="C333" s="410">
        <f t="shared" ref="C333:C352" si="14">SUM(D333+E333)</f>
        <v>17901.936485000002</v>
      </c>
      <c r="D333" s="184">
        <v>17283.928324</v>
      </c>
      <c r="E333" s="184">
        <v>618.00816099999997</v>
      </c>
      <c r="F333" s="184">
        <v>228.1057955610857</v>
      </c>
      <c r="G333" s="444">
        <v>27142.199864758531</v>
      </c>
      <c r="H333" s="194"/>
    </row>
    <row r="334" spans="1:8">
      <c r="A334" s="87">
        <v>40724</v>
      </c>
      <c r="B334" s="409"/>
      <c r="C334" s="411">
        <f t="shared" si="14"/>
        <v>18179.072547</v>
      </c>
      <c r="D334" s="184">
        <v>17428.923542</v>
      </c>
      <c r="E334" s="184">
        <v>750.14900499999999</v>
      </c>
      <c r="F334" s="184">
        <v>164.42243099999999</v>
      </c>
      <c r="G334" s="444">
        <v>27562.382474100195</v>
      </c>
      <c r="H334" s="194"/>
    </row>
    <row r="335" spans="1:8">
      <c r="A335" s="84">
        <v>40816</v>
      </c>
      <c r="B335" s="409"/>
      <c r="C335" s="411">
        <f t="shared" si="14"/>
        <v>18273.019675</v>
      </c>
      <c r="D335" s="184">
        <v>18073.872116999999</v>
      </c>
      <c r="E335" s="184">
        <v>199.147558</v>
      </c>
      <c r="F335" s="184">
        <v>171.52207545473144</v>
      </c>
      <c r="G335" s="444">
        <v>27704.821350868227</v>
      </c>
      <c r="H335" s="194"/>
    </row>
    <row r="336" spans="1:8">
      <c r="A336" s="84">
        <v>40908</v>
      </c>
      <c r="B336" s="409"/>
      <c r="C336" s="411">
        <f t="shared" si="14"/>
        <v>18867.983164000001</v>
      </c>
      <c r="D336" s="184">
        <v>18400.124417999999</v>
      </c>
      <c r="E336" s="184">
        <v>467.858746</v>
      </c>
      <c r="F336" s="184">
        <v>171.23854499999999</v>
      </c>
      <c r="G336" s="444">
        <v>28608.486065707995</v>
      </c>
      <c r="H336" s="194"/>
    </row>
    <row r="337" spans="1:8">
      <c r="A337" s="84">
        <v>40999</v>
      </c>
      <c r="B337" s="409"/>
      <c r="C337" s="411">
        <f t="shared" si="14"/>
        <v>19660.456878000001</v>
      </c>
      <c r="D337" s="184">
        <v>18804.242141999999</v>
      </c>
      <c r="E337" s="184">
        <v>856.21473600000002</v>
      </c>
      <c r="F337" s="184">
        <v>6689.6702535555551</v>
      </c>
      <c r="G337" s="444">
        <v>29810.070411387609</v>
      </c>
      <c r="H337" s="194"/>
    </row>
    <row r="338" spans="1:8">
      <c r="A338" s="87">
        <v>41090</v>
      </c>
      <c r="B338" s="409"/>
      <c r="C338" s="411">
        <f t="shared" si="14"/>
        <v>20012.609525002001</v>
      </c>
      <c r="D338" s="184">
        <v>19178.806304068999</v>
      </c>
      <c r="E338" s="184">
        <v>833.80322093299992</v>
      </c>
      <c r="F338" s="184">
        <v>6545.6998664444445</v>
      </c>
      <c r="G338" s="444">
        <v>30344.020119058594</v>
      </c>
      <c r="H338" s="194"/>
    </row>
    <row r="339" spans="1:8">
      <c r="A339" s="84">
        <v>41182</v>
      </c>
      <c r="B339" s="409"/>
      <c r="C339" s="411">
        <f t="shared" si="14"/>
        <v>19857.217783</v>
      </c>
      <c r="D339" s="184">
        <v>19341.216785000001</v>
      </c>
      <c r="E339" s="184">
        <v>516.00099799999998</v>
      </c>
      <c r="F339" s="184">
        <v>6989.9645763333328</v>
      </c>
      <c r="G339" s="444">
        <v>30108.408159521106</v>
      </c>
      <c r="H339" s="194"/>
    </row>
    <row r="340" spans="1:8">
      <c r="A340" s="84">
        <v>41274</v>
      </c>
      <c r="B340" s="409"/>
      <c r="C340" s="410">
        <f t="shared" si="14"/>
        <v>20011.121838999999</v>
      </c>
      <c r="D340" s="184">
        <v>19317.473256000001</v>
      </c>
      <c r="E340" s="184">
        <v>693.64858300000003</v>
      </c>
      <c r="F340" s="184">
        <v>1280.1911853333336</v>
      </c>
      <c r="G340" s="444">
        <v>30275.431735830272</v>
      </c>
      <c r="H340" s="194"/>
    </row>
    <row r="341" spans="1:8">
      <c r="A341" s="84">
        <v>41364</v>
      </c>
      <c r="B341" s="409"/>
      <c r="C341" s="411">
        <f t="shared" si="14"/>
        <v>20231.681272000002</v>
      </c>
      <c r="D341" s="184">
        <v>19712.857593000001</v>
      </c>
      <c r="E341" s="184">
        <v>518.82367899999997</v>
      </c>
      <c r="F341" s="184">
        <v>1234.9601187777778</v>
      </c>
      <c r="G341" s="444">
        <v>30609.122775803407</v>
      </c>
      <c r="H341" s="194"/>
    </row>
    <row r="342" spans="1:8">
      <c r="A342" s="87">
        <v>41455</v>
      </c>
      <c r="B342" s="409"/>
      <c r="C342" s="411">
        <f t="shared" si="14"/>
        <v>20258.153792000001</v>
      </c>
      <c r="D342" s="184">
        <v>20026.235631</v>
      </c>
      <c r="E342" s="184">
        <v>231.918161</v>
      </c>
      <c r="F342" s="184">
        <v>1223.0387754444444</v>
      </c>
      <c r="G342" s="444">
        <v>30649.173852328931</v>
      </c>
      <c r="H342" s="194"/>
    </row>
    <row r="343" spans="1:8">
      <c r="A343" s="84">
        <v>41547</v>
      </c>
      <c r="B343" s="409"/>
      <c r="C343" s="411">
        <f t="shared" si="14"/>
        <v>19396.691728000002</v>
      </c>
      <c r="D343" s="184">
        <v>19269.198752</v>
      </c>
      <c r="E343" s="184">
        <v>127.492976</v>
      </c>
      <c r="F343" s="184">
        <v>1311.7015203333333</v>
      </c>
      <c r="G343" s="444">
        <v>29345.841829193203</v>
      </c>
      <c r="H343" s="194"/>
    </row>
    <row r="344" spans="1:8">
      <c r="A344" s="84">
        <v>41639</v>
      </c>
      <c r="B344" s="409"/>
      <c r="C344" s="411">
        <f t="shared" si="14"/>
        <v>20014.101862000003</v>
      </c>
      <c r="D344" s="184">
        <v>19925.988925000001</v>
      </c>
      <c r="E344" s="184">
        <v>88.112937000000002</v>
      </c>
      <c r="F344" s="184">
        <v>1270.8134322222222</v>
      </c>
      <c r="G344" s="444">
        <v>30575.439650707864</v>
      </c>
      <c r="H344" s="194"/>
    </row>
    <row r="345" spans="1:8">
      <c r="A345" s="84">
        <v>41729</v>
      </c>
      <c r="B345" s="409"/>
      <c r="C345" s="411">
        <f t="shared" si="14"/>
        <v>20173.232956</v>
      </c>
      <c r="D345" s="184">
        <v>19342.442465</v>
      </c>
      <c r="E345" s="184">
        <v>830.79049099999997</v>
      </c>
      <c r="F345" s="184">
        <v>1238.2100892222222</v>
      </c>
      <c r="G345" s="444">
        <v>30818.54339799047</v>
      </c>
      <c r="H345" s="194"/>
    </row>
    <row r="346" spans="1:8">
      <c r="A346" s="87">
        <v>41820</v>
      </c>
      <c r="B346" s="409"/>
      <c r="C346" s="411">
        <f t="shared" si="14"/>
        <v>19401.0129433</v>
      </c>
      <c r="D346" s="184">
        <v>19387.441456299999</v>
      </c>
      <c r="E346" s="184">
        <v>13.571486999999999</v>
      </c>
      <c r="F346" s="184">
        <v>1586.3650785</v>
      </c>
      <c r="G346" s="444">
        <v>29638.826888192598</v>
      </c>
      <c r="H346" s="194"/>
    </row>
    <row r="347" spans="1:8">
      <c r="A347" s="84">
        <v>41912</v>
      </c>
      <c r="B347" s="409"/>
      <c r="C347" s="411">
        <f t="shared" si="14"/>
        <v>20779.755126</v>
      </c>
      <c r="D347" s="184">
        <v>19804.438753999999</v>
      </c>
      <c r="E347" s="184">
        <v>975.316372</v>
      </c>
      <c r="F347" s="184">
        <v>1584.6713852</v>
      </c>
      <c r="G347" s="444">
        <v>31745.124172562297</v>
      </c>
      <c r="H347" s="194"/>
    </row>
    <row r="348" spans="1:8">
      <c r="A348" s="84">
        <v>42004</v>
      </c>
      <c r="B348" s="409"/>
      <c r="C348" s="411">
        <f t="shared" si="14"/>
        <v>21190.590685499999</v>
      </c>
      <c r="D348" s="184">
        <v>19797.293454499999</v>
      </c>
      <c r="E348" s="184">
        <v>1393.297231</v>
      </c>
      <c r="F348" s="184">
        <v>1571.2349502</v>
      </c>
      <c r="G348" s="444">
        <v>32204.447228883804</v>
      </c>
      <c r="H348" s="194"/>
    </row>
    <row r="349" spans="1:8">
      <c r="A349" s="84">
        <v>42094</v>
      </c>
      <c r="B349" s="409"/>
      <c r="C349" s="411">
        <f t="shared" si="14"/>
        <v>22201.8474107</v>
      </c>
      <c r="D349" s="184">
        <v>20744.335146637</v>
      </c>
      <c r="E349" s="184">
        <v>1457.512264063</v>
      </c>
      <c r="F349" s="184">
        <v>619.44595166666659</v>
      </c>
      <c r="G349" s="444">
        <v>33741.306881590026</v>
      </c>
      <c r="H349" s="194"/>
    </row>
    <row r="350" spans="1:8">
      <c r="A350" s="87">
        <v>42185</v>
      </c>
      <c r="B350" s="409"/>
      <c r="C350" s="411">
        <f t="shared" si="14"/>
        <v>22219.930690810106</v>
      </c>
      <c r="D350" s="184">
        <v>20938.272374</v>
      </c>
      <c r="E350" s="184">
        <v>1281.6583168101065</v>
      </c>
      <c r="F350" s="184">
        <v>1321.2583469166668</v>
      </c>
      <c r="G350" s="444">
        <v>33768.788986674968</v>
      </c>
      <c r="H350" s="194"/>
    </row>
    <row r="351" spans="1:8">
      <c r="A351" s="84">
        <v>42277</v>
      </c>
      <c r="B351" s="409"/>
      <c r="C351" s="411">
        <f t="shared" si="14"/>
        <v>22205.781103754503</v>
      </c>
      <c r="D351" s="184">
        <v>21103.240910692002</v>
      </c>
      <c r="E351" s="184">
        <v>1102.5401930625001</v>
      </c>
      <c r="F351" s="184">
        <v>1322.9003030833333</v>
      </c>
      <c r="G351" s="444">
        <v>33747.285120340821</v>
      </c>
      <c r="H351" s="194"/>
    </row>
    <row r="352" spans="1:8">
      <c r="A352" s="84">
        <v>42369</v>
      </c>
      <c r="B352" s="409"/>
      <c r="C352" s="411">
        <f t="shared" si="14"/>
        <v>22605.730981000001</v>
      </c>
      <c r="D352" s="184">
        <v>21811.191672000001</v>
      </c>
      <c r="E352" s="184">
        <v>794.539309</v>
      </c>
      <c r="F352" s="184">
        <v>1324.9478599166669</v>
      </c>
      <c r="G352" s="444">
        <v>34064.834836477508</v>
      </c>
      <c r="H352" s="194"/>
    </row>
    <row r="353" spans="1:8" ht="20.100000000000001" customHeight="1">
      <c r="A353" s="190"/>
      <c r="B353" s="173"/>
      <c r="C353" s="173"/>
      <c r="D353" s="173"/>
      <c r="E353" s="173"/>
      <c r="F353" s="173"/>
      <c r="G353" s="444"/>
    </row>
    <row r="354" spans="1:8" ht="24.75" customHeight="1">
      <c r="A354" s="171"/>
      <c r="C354" s="166" t="s">
        <v>133</v>
      </c>
      <c r="D354" s="167"/>
      <c r="E354" s="167"/>
      <c r="G354" s="444"/>
    </row>
    <row r="355" spans="1:8" ht="20.100000000000001" customHeight="1">
      <c r="A355" s="171"/>
      <c r="C355" s="166"/>
      <c r="D355" s="167"/>
      <c r="E355" s="167"/>
      <c r="G355" s="444"/>
    </row>
    <row r="356" spans="1:8">
      <c r="A356" s="84">
        <v>40633</v>
      </c>
      <c r="B356" s="408"/>
      <c r="C356" s="410">
        <f t="shared" ref="C356:C375" si="15">SUM(D356+E356)</f>
        <v>22525.233306999999</v>
      </c>
      <c r="D356" s="184">
        <v>22308.394801999999</v>
      </c>
      <c r="E356" s="184">
        <v>216.838505</v>
      </c>
      <c r="F356" s="184">
        <v>436.59539128763231</v>
      </c>
      <c r="G356" s="444">
        <v>12660.742441291859</v>
      </c>
      <c r="H356" s="194"/>
    </row>
    <row r="357" spans="1:8">
      <c r="A357" s="87">
        <v>40724</v>
      </c>
      <c r="B357" s="409"/>
      <c r="C357" s="411">
        <f t="shared" si="15"/>
        <v>24844.749494</v>
      </c>
      <c r="D357" s="184">
        <v>24523.406365999999</v>
      </c>
      <c r="E357" s="184">
        <v>321.34312799999998</v>
      </c>
      <c r="F357" s="184">
        <v>395.02940100000001</v>
      </c>
      <c r="G357" s="444">
        <v>13964.47131423047</v>
      </c>
      <c r="H357" s="194"/>
    </row>
    <row r="358" spans="1:8">
      <c r="A358" s="84">
        <v>40816</v>
      </c>
      <c r="B358" s="409"/>
      <c r="C358" s="411">
        <f t="shared" si="15"/>
        <v>24867.013020000002</v>
      </c>
      <c r="D358" s="184">
        <v>24326.147956500001</v>
      </c>
      <c r="E358" s="184">
        <v>540.86506350000002</v>
      </c>
      <c r="F358" s="184">
        <v>171.87386751771353</v>
      </c>
      <c r="G358" s="444">
        <v>13976.984959025149</v>
      </c>
      <c r="H358" s="194"/>
    </row>
    <row r="359" spans="1:8">
      <c r="A359" s="84">
        <v>40908</v>
      </c>
      <c r="B359" s="409"/>
      <c r="C359" s="411">
        <f t="shared" si="15"/>
        <v>24803.510201500001</v>
      </c>
      <c r="D359" s="184">
        <v>24386.967479999999</v>
      </c>
      <c r="E359" s="184">
        <v>416.54272150000003</v>
      </c>
      <c r="F359" s="184">
        <v>121.79543711420709</v>
      </c>
      <c r="G359" s="444">
        <v>13850.859749457772</v>
      </c>
      <c r="H359" s="194"/>
    </row>
    <row r="360" spans="1:8">
      <c r="A360" s="84">
        <v>40999</v>
      </c>
      <c r="B360" s="409"/>
      <c r="C360" s="411">
        <f t="shared" si="15"/>
        <v>24256.224306189055</v>
      </c>
      <c r="D360" s="184">
        <v>23990.107483258282</v>
      </c>
      <c r="E360" s="184">
        <v>266.11682293077388</v>
      </c>
      <c r="F360" s="184">
        <v>175.95767739649179</v>
      </c>
      <c r="G360" s="444">
        <v>13545.242515557147</v>
      </c>
      <c r="H360" s="194"/>
    </row>
    <row r="361" spans="1:8">
      <c r="A361" s="87">
        <v>41090</v>
      </c>
      <c r="B361" s="409"/>
      <c r="C361" s="411">
        <f t="shared" si="15"/>
        <v>24313.827362217111</v>
      </c>
      <c r="D361" s="184">
        <v>24138.97232450953</v>
      </c>
      <c r="E361" s="184">
        <v>174.85503770757938</v>
      </c>
      <c r="F361" s="184">
        <v>1879.8206673049535</v>
      </c>
      <c r="G361" s="444">
        <v>13577.409408214804</v>
      </c>
      <c r="H361" s="194"/>
    </row>
    <row r="362" spans="1:8">
      <c r="A362" s="84">
        <v>41182</v>
      </c>
      <c r="B362" s="409"/>
      <c r="C362" s="411">
        <f t="shared" si="15"/>
        <v>24661.972344703925</v>
      </c>
      <c r="D362" s="184">
        <v>24164.303610122835</v>
      </c>
      <c r="E362" s="184">
        <v>497.66873458108921</v>
      </c>
      <c r="F362" s="184">
        <v>1877.6342619195655</v>
      </c>
      <c r="G362" s="444">
        <v>13771.821702512192</v>
      </c>
      <c r="H362" s="194"/>
    </row>
    <row r="363" spans="1:8">
      <c r="A363" s="84">
        <v>41274</v>
      </c>
      <c r="B363" s="409"/>
      <c r="C363" s="410">
        <f t="shared" si="15"/>
        <v>24927.153019832916</v>
      </c>
      <c r="D363" s="184">
        <v>24680.720014440834</v>
      </c>
      <c r="E363" s="184">
        <v>246.4330053920813</v>
      </c>
      <c r="F363" s="184">
        <v>1932.2149546395406</v>
      </c>
      <c r="G363" s="444">
        <v>13812.130807358288</v>
      </c>
      <c r="H363" s="194"/>
    </row>
    <row r="364" spans="1:8">
      <c r="A364" s="84">
        <v>41364</v>
      </c>
      <c r="B364" s="409"/>
      <c r="C364" s="411">
        <f t="shared" si="15"/>
        <v>24664.369231770095</v>
      </c>
      <c r="D364" s="184">
        <v>24323.545592329712</v>
      </c>
      <c r="E364" s="184">
        <v>340.8236394403844</v>
      </c>
      <c r="F364" s="184">
        <v>1593.0346170385858</v>
      </c>
      <c r="G364" s="444">
        <v>13666.522359739383</v>
      </c>
      <c r="H364" s="194"/>
    </row>
    <row r="365" spans="1:8">
      <c r="A365" s="87">
        <v>41455</v>
      </c>
      <c r="B365" s="409"/>
      <c r="C365" s="411">
        <f t="shared" si="15"/>
        <v>24913.122166333869</v>
      </c>
      <c r="D365" s="184">
        <v>24864.354223738763</v>
      </c>
      <c r="E365" s="184">
        <v>48.767942595104621</v>
      </c>
      <c r="F365" s="184">
        <v>1612.382250268691</v>
      </c>
      <c r="G365" s="444">
        <v>13804.356314069242</v>
      </c>
      <c r="H365" s="194"/>
    </row>
    <row r="366" spans="1:8">
      <c r="A366" s="84">
        <v>41547</v>
      </c>
      <c r="B366" s="409"/>
      <c r="C366" s="411">
        <f t="shared" si="15"/>
        <v>24664.69304561738</v>
      </c>
      <c r="D366" s="184">
        <v>23817.037457186805</v>
      </c>
      <c r="E366" s="184">
        <v>847.65558843057363</v>
      </c>
      <c r="F366" s="184">
        <v>1563.7928711903321</v>
      </c>
      <c r="G366" s="444">
        <v>13666.701784931356</v>
      </c>
      <c r="H366" s="194"/>
    </row>
    <row r="367" spans="1:8">
      <c r="A367" s="84">
        <v>41639</v>
      </c>
      <c r="B367" s="409"/>
      <c r="C367" s="411">
        <f t="shared" si="15"/>
        <v>25469.462296575482</v>
      </c>
      <c r="D367" s="184">
        <v>25042.987827516517</v>
      </c>
      <c r="E367" s="184">
        <v>426.47446905896487</v>
      </c>
      <c r="F367" s="184">
        <v>1713.2785146894198</v>
      </c>
      <c r="G367" s="444">
        <v>14614.884944270885</v>
      </c>
      <c r="H367" s="194"/>
    </row>
    <row r="368" spans="1:8">
      <c r="A368" s="84">
        <v>41729</v>
      </c>
      <c r="B368" s="409"/>
      <c r="C368" s="411">
        <f t="shared" si="15"/>
        <v>27155.069262000001</v>
      </c>
      <c r="D368" s="184">
        <v>25959.755118000001</v>
      </c>
      <c r="E368" s="184">
        <v>1195.3141439999999</v>
      </c>
      <c r="F368" s="184">
        <v>1973.6148244222225</v>
      </c>
      <c r="G368" s="444">
        <v>15582.119806714498</v>
      </c>
      <c r="H368" s="194"/>
    </row>
    <row r="369" spans="1:8">
      <c r="A369" s="87">
        <v>41820</v>
      </c>
      <c r="B369" s="409"/>
      <c r="C369" s="411">
        <f t="shared" si="15"/>
        <v>26874.911928000001</v>
      </c>
      <c r="D369" s="184">
        <v>26193.421381</v>
      </c>
      <c r="E369" s="184">
        <v>681.49054699999999</v>
      </c>
      <c r="F369" s="184">
        <v>2047.4306682000001</v>
      </c>
      <c r="G369" s="444">
        <v>15421.359946336361</v>
      </c>
      <c r="H369" s="194"/>
    </row>
    <row r="370" spans="1:8">
      <c r="A370" s="84">
        <v>41912</v>
      </c>
      <c r="B370" s="409"/>
      <c r="C370" s="411">
        <f t="shared" si="15"/>
        <v>25974.220954</v>
      </c>
      <c r="D370" s="184">
        <v>25706.908986099999</v>
      </c>
      <c r="E370" s="184">
        <v>267.31196790000001</v>
      </c>
      <c r="F370" s="184">
        <v>1806.8771029000002</v>
      </c>
      <c r="G370" s="444">
        <v>14904.525519206614</v>
      </c>
      <c r="H370" s="194"/>
    </row>
    <row r="371" spans="1:8">
      <c r="A371" s="84">
        <v>42004</v>
      </c>
      <c r="B371" s="409"/>
      <c r="C371" s="411">
        <f t="shared" si="15"/>
        <v>25995.776742000002</v>
      </c>
      <c r="D371" s="184">
        <v>25542.684610400003</v>
      </c>
      <c r="E371" s="184">
        <v>453.09213160000002</v>
      </c>
      <c r="F371" s="184">
        <v>1765.2137825</v>
      </c>
      <c r="G371" s="444">
        <v>14863.945212889135</v>
      </c>
      <c r="H371" s="194"/>
    </row>
    <row r="372" spans="1:8">
      <c r="A372" s="84">
        <v>42094</v>
      </c>
      <c r="B372" s="409"/>
      <c r="C372" s="411">
        <f t="shared" si="15"/>
        <v>25506.221201999997</v>
      </c>
      <c r="D372" s="184">
        <v>25242.825372299998</v>
      </c>
      <c r="E372" s="184">
        <v>263.39582969999998</v>
      </c>
      <c r="F372" s="184">
        <v>1753.5476029666668</v>
      </c>
      <c r="G372" s="444">
        <v>14584.025639896736</v>
      </c>
      <c r="H372" s="194"/>
    </row>
    <row r="373" spans="1:8">
      <c r="A373" s="87">
        <v>42185</v>
      </c>
      <c r="B373" s="409"/>
      <c r="C373" s="411">
        <f t="shared" si="15"/>
        <v>25661.143797756544</v>
      </c>
      <c r="D373" s="184">
        <v>25294.982168999999</v>
      </c>
      <c r="E373" s="184">
        <v>366.16162875654561</v>
      </c>
      <c r="F373" s="184">
        <v>1803.5468059166667</v>
      </c>
      <c r="G373" s="444">
        <v>14672.607758385368</v>
      </c>
      <c r="H373" s="194"/>
    </row>
    <row r="374" spans="1:8">
      <c r="A374" s="84">
        <v>42277</v>
      </c>
      <c r="B374" s="409"/>
      <c r="C374" s="411">
        <f t="shared" si="15"/>
        <v>25816.285431396813</v>
      </c>
      <c r="D374" s="184">
        <v>25514.96051378626</v>
      </c>
      <c r="E374" s="184">
        <v>301.32491761055286</v>
      </c>
      <c r="F374" s="184">
        <v>1764.8331603917077</v>
      </c>
      <c r="G374" s="444">
        <v>14761.315119029121</v>
      </c>
      <c r="H374" s="194"/>
    </row>
    <row r="375" spans="1:8">
      <c r="A375" s="84">
        <v>42369</v>
      </c>
      <c r="B375" s="409"/>
      <c r="C375" s="411">
        <f t="shared" si="15"/>
        <v>26683.064898000001</v>
      </c>
      <c r="D375" s="184">
        <v>25705.291464000002</v>
      </c>
      <c r="E375" s="184">
        <v>977.77343399999995</v>
      </c>
      <c r="F375" s="184">
        <v>1755.0720539166668</v>
      </c>
      <c r="G375" s="444">
        <v>15073.798272700466</v>
      </c>
      <c r="H375" s="194"/>
    </row>
    <row r="376" spans="1:8" ht="20.100000000000001" customHeight="1">
      <c r="A376" s="84"/>
      <c r="G376" s="444"/>
    </row>
    <row r="377" spans="1:8" ht="24.75" customHeight="1">
      <c r="A377" s="171"/>
      <c r="C377" s="166" t="s">
        <v>114</v>
      </c>
      <c r="D377" s="167"/>
      <c r="E377" s="167"/>
      <c r="G377" s="444"/>
    </row>
    <row r="378" spans="1:8" ht="20.100000000000001" customHeight="1">
      <c r="A378" s="171"/>
      <c r="C378" s="166"/>
      <c r="D378" s="167"/>
      <c r="E378" s="167"/>
      <c r="G378" s="444"/>
    </row>
    <row r="379" spans="1:8">
      <c r="A379" s="84">
        <v>40633</v>
      </c>
      <c r="B379" s="408"/>
      <c r="C379" s="410">
        <f t="shared" ref="C379:C398" si="16">SUM(D379+E379)</f>
        <v>599211.06210502994</v>
      </c>
      <c r="D379" s="184">
        <v>570611.92516612995</v>
      </c>
      <c r="E379" s="184">
        <v>28599.136938900003</v>
      </c>
      <c r="F379" s="184">
        <v>20317.847287480003</v>
      </c>
      <c r="G379" s="444">
        <v>7329.7347280118001</v>
      </c>
      <c r="H379" s="194"/>
    </row>
    <row r="380" spans="1:8">
      <c r="A380" s="87">
        <v>40724</v>
      </c>
      <c r="B380" s="409"/>
      <c r="C380" s="411">
        <f t="shared" si="16"/>
        <v>605751.087099</v>
      </c>
      <c r="D380" s="184">
        <v>581942.98101300001</v>
      </c>
      <c r="E380" s="184">
        <v>23808.106086</v>
      </c>
      <c r="F380" s="184">
        <v>22050.271949000002</v>
      </c>
      <c r="G380" s="444">
        <v>7409.7343330791136</v>
      </c>
      <c r="H380" s="194"/>
    </row>
    <row r="381" spans="1:8">
      <c r="A381" s="84">
        <v>40816</v>
      </c>
      <c r="B381" s="409"/>
      <c r="C381" s="411">
        <f t="shared" si="16"/>
        <v>609261.10104854999</v>
      </c>
      <c r="D381" s="184">
        <v>585221.27834831004</v>
      </c>
      <c r="E381" s="184">
        <v>24039.822700240005</v>
      </c>
      <c r="F381" s="184">
        <v>21924.296257500006</v>
      </c>
      <c r="G381" s="444">
        <v>7452.6699074849694</v>
      </c>
      <c r="H381" s="194"/>
    </row>
    <row r="382" spans="1:8">
      <c r="A382" s="84">
        <v>40908</v>
      </c>
      <c r="B382" s="409"/>
      <c r="C382" s="411">
        <f t="shared" si="16"/>
        <v>617867.26260998007</v>
      </c>
      <c r="D382" s="184">
        <v>589038.88066416001</v>
      </c>
      <c r="E382" s="184">
        <v>28828.381945820001</v>
      </c>
      <c r="F382" s="184">
        <v>23948.2649958</v>
      </c>
      <c r="G382" s="444">
        <v>7556.3472094735089</v>
      </c>
      <c r="H382" s="194"/>
    </row>
    <row r="383" spans="1:8">
      <c r="A383" s="84">
        <v>40999</v>
      </c>
      <c r="B383" s="409"/>
      <c r="C383" s="411">
        <f t="shared" si="16"/>
        <v>622660.88909860002</v>
      </c>
      <c r="D383" s="184">
        <v>585578.42928382999</v>
      </c>
      <c r="E383" s="184">
        <v>37082.459814769994</v>
      </c>
      <c r="F383" s="184">
        <v>32462.409218700002</v>
      </c>
      <c r="G383" s="444">
        <v>7614.9719470709206</v>
      </c>
      <c r="H383" s="194"/>
    </row>
    <row r="384" spans="1:8">
      <c r="A384" s="87">
        <v>41090</v>
      </c>
      <c r="B384" s="409"/>
      <c r="C384" s="411">
        <f t="shared" si="16"/>
        <v>643080.74826968997</v>
      </c>
      <c r="D384" s="184">
        <v>591958.75085133</v>
      </c>
      <c r="E384" s="184">
        <v>51121.997418359999</v>
      </c>
      <c r="F384" s="184">
        <v>33820.443835999999</v>
      </c>
      <c r="G384" s="444">
        <v>7864.7012258378827</v>
      </c>
      <c r="H384" s="194"/>
    </row>
    <row r="385" spans="1:8">
      <c r="A385" s="84">
        <v>41182</v>
      </c>
      <c r="B385" s="409"/>
      <c r="C385" s="411">
        <f t="shared" si="16"/>
        <v>648679.21968940995</v>
      </c>
      <c r="D385" s="184">
        <v>598376.64164067991</v>
      </c>
      <c r="E385" s="184">
        <v>50302.57804873</v>
      </c>
      <c r="F385" s="184">
        <v>34083.027051999998</v>
      </c>
      <c r="G385" s="444">
        <v>7933.1689962632308</v>
      </c>
      <c r="H385" s="194"/>
    </row>
    <row r="386" spans="1:8">
      <c r="A386" s="84">
        <v>41274</v>
      </c>
      <c r="B386" s="409"/>
      <c r="C386" s="410">
        <f t="shared" si="16"/>
        <v>649075.87414900004</v>
      </c>
      <c r="D386" s="184">
        <v>609061.44934599998</v>
      </c>
      <c r="E386" s="184">
        <v>40014.424803000002</v>
      </c>
      <c r="F386" s="184">
        <v>28321.2714495</v>
      </c>
      <c r="G386" s="444">
        <v>7924.958925356138</v>
      </c>
      <c r="H386" s="194"/>
    </row>
    <row r="387" spans="1:8">
      <c r="A387" s="84">
        <v>41364</v>
      </c>
      <c r="B387" s="409"/>
      <c r="C387" s="411">
        <f t="shared" si="16"/>
        <v>636466.12893725012</v>
      </c>
      <c r="D387" s="184">
        <v>597339.63747995009</v>
      </c>
      <c r="E387" s="184">
        <v>39126.491457300006</v>
      </c>
      <c r="F387" s="184">
        <v>27638.530993850003</v>
      </c>
      <c r="G387" s="444">
        <v>7770.9989387931746</v>
      </c>
      <c r="H387" s="194"/>
    </row>
    <row r="388" spans="1:8">
      <c r="A388" s="87">
        <v>41455</v>
      </c>
      <c r="B388" s="409"/>
      <c r="C388" s="411">
        <f t="shared" si="16"/>
        <v>626709.46904717991</v>
      </c>
      <c r="D388" s="184">
        <v>594168.05241709994</v>
      </c>
      <c r="E388" s="184">
        <v>32541.416630080003</v>
      </c>
      <c r="F388" s="184">
        <v>26784.980232999995</v>
      </c>
      <c r="G388" s="444">
        <v>7651.8739921467577</v>
      </c>
      <c r="H388" s="194"/>
    </row>
    <row r="389" spans="1:8">
      <c r="A389" s="84">
        <v>41547</v>
      </c>
      <c r="B389" s="409"/>
      <c r="C389" s="411">
        <f t="shared" si="16"/>
        <v>620370.2126101933</v>
      </c>
      <c r="D389" s="184">
        <v>592609.03656631056</v>
      </c>
      <c r="E389" s="184">
        <v>27761.176043882762</v>
      </c>
      <c r="F389" s="184">
        <v>26717.129729725908</v>
      </c>
      <c r="G389" s="444">
        <v>7574.4741859279766</v>
      </c>
      <c r="H389" s="194"/>
    </row>
    <row r="390" spans="1:8">
      <c r="A390" s="84">
        <v>41639</v>
      </c>
      <c r="B390" s="409"/>
      <c r="C390" s="411">
        <f t="shared" si="16"/>
        <v>628687.91410966986</v>
      </c>
      <c r="D390" s="184">
        <v>589494.78381631989</v>
      </c>
      <c r="E390" s="184">
        <v>39193.130293349997</v>
      </c>
      <c r="F390" s="184">
        <v>29867.96738708</v>
      </c>
      <c r="G390" s="444">
        <v>7801.4838728634459</v>
      </c>
      <c r="H390" s="194"/>
    </row>
    <row r="391" spans="1:8">
      <c r="A391" s="84">
        <v>41729</v>
      </c>
      <c r="B391" s="409"/>
      <c r="C391" s="411">
        <f t="shared" si="16"/>
        <v>619697.69918478001</v>
      </c>
      <c r="D391" s="184">
        <v>578663.03305435996</v>
      </c>
      <c r="E391" s="184">
        <v>41034.666130419995</v>
      </c>
      <c r="F391" s="184">
        <v>29801.660036064994</v>
      </c>
      <c r="G391" s="444">
        <v>7689.9229295463947</v>
      </c>
      <c r="H391" s="194"/>
    </row>
    <row r="392" spans="1:8">
      <c r="A392" s="87">
        <v>41820</v>
      </c>
      <c r="B392" s="409"/>
      <c r="C392" s="411">
        <f t="shared" si="16"/>
        <v>618554.78896976297</v>
      </c>
      <c r="D392" s="184">
        <v>589295.10594957299</v>
      </c>
      <c r="E392" s="184">
        <v>29259.683020189997</v>
      </c>
      <c r="F392" s="184">
        <v>29878.667561629001</v>
      </c>
      <c r="G392" s="444">
        <v>7675.74038299114</v>
      </c>
      <c r="H392" s="194"/>
    </row>
    <row r="393" spans="1:8">
      <c r="A393" s="84">
        <v>41912</v>
      </c>
      <c r="B393" s="409"/>
      <c r="C393" s="411">
        <f t="shared" si="16"/>
        <v>622509.84849970008</v>
      </c>
      <c r="D393" s="184">
        <v>592031.79121306003</v>
      </c>
      <c r="E393" s="184">
        <v>30478.05728664</v>
      </c>
      <c r="F393" s="184">
        <v>29897.874111704299</v>
      </c>
      <c r="G393" s="444">
        <v>7724.8193177798194</v>
      </c>
      <c r="H393" s="194"/>
    </row>
    <row r="394" spans="1:8">
      <c r="A394" s="84">
        <v>42004</v>
      </c>
      <c r="B394" s="409"/>
      <c r="C394" s="411">
        <f t="shared" si="16"/>
        <v>621912.4998460029</v>
      </c>
      <c r="D394" s="184">
        <v>587291.56055800291</v>
      </c>
      <c r="E394" s="184">
        <v>34620.939288000001</v>
      </c>
      <c r="F394" s="184">
        <v>28949.2803337695</v>
      </c>
      <c r="G394" s="444">
        <v>7685.044938024218</v>
      </c>
      <c r="H394" s="194"/>
    </row>
    <row r="395" spans="1:8">
      <c r="A395" s="84">
        <v>42094</v>
      </c>
      <c r="B395" s="409"/>
      <c r="C395" s="411">
        <f t="shared" si="16"/>
        <v>624015.53701202234</v>
      </c>
      <c r="D395" s="184">
        <v>573905.88493601338</v>
      </c>
      <c r="E395" s="184">
        <v>50109.652076009006</v>
      </c>
      <c r="F395" s="184">
        <v>28253.696677863507</v>
      </c>
      <c r="G395" s="444">
        <v>7711.0324123573382</v>
      </c>
      <c r="H395" s="194"/>
    </row>
    <row r="396" spans="1:8">
      <c r="A396" s="87">
        <v>42185</v>
      </c>
      <c r="B396" s="409"/>
      <c r="C396" s="411">
        <f t="shared" si="16"/>
        <v>607478.76552999998</v>
      </c>
      <c r="D396" s="184">
        <v>568152.524921</v>
      </c>
      <c r="E396" s="184">
        <v>39326.240609000008</v>
      </c>
      <c r="F396" s="184">
        <v>28495.269945000007</v>
      </c>
      <c r="G396" s="444">
        <v>7506.6856079424915</v>
      </c>
      <c r="H396" s="194"/>
    </row>
    <row r="397" spans="1:8">
      <c r="A397" s="84">
        <v>42277</v>
      </c>
      <c r="B397" s="409"/>
      <c r="C397" s="411">
        <f t="shared" si="16"/>
        <v>615338.39549499995</v>
      </c>
      <c r="D397" s="184">
        <v>572003.68885899999</v>
      </c>
      <c r="E397" s="184">
        <v>43334.706636000003</v>
      </c>
      <c r="F397" s="184">
        <v>28284.355304999997</v>
      </c>
      <c r="G397" s="444">
        <v>7603.8079675866911</v>
      </c>
      <c r="H397" s="194"/>
    </row>
    <row r="398" spans="1:8">
      <c r="A398" s="84">
        <v>42369</v>
      </c>
      <c r="B398" s="409"/>
      <c r="C398" s="411">
        <f t="shared" si="16"/>
        <v>619069.85028299992</v>
      </c>
      <c r="D398" s="184">
        <v>581370.24871299998</v>
      </c>
      <c r="E398" s="184">
        <v>37699.601569999999</v>
      </c>
      <c r="F398" s="184">
        <v>28410.138946000003</v>
      </c>
      <c r="G398" s="444">
        <v>7599.7743340580573</v>
      </c>
      <c r="H398" s="194"/>
    </row>
    <row r="399" spans="1:8">
      <c r="A399" s="193"/>
      <c r="B399" s="31"/>
      <c r="C399" s="31"/>
      <c r="D399" s="31"/>
      <c r="E399" s="31"/>
      <c r="F399" s="31"/>
    </row>
    <row r="400" spans="1:8">
      <c r="A400" s="193"/>
      <c r="B400" s="31"/>
      <c r="C400" s="31"/>
      <c r="D400" s="31"/>
      <c r="E400" s="31"/>
      <c r="F400" s="31"/>
    </row>
    <row r="401" spans="1:6">
      <c r="A401" s="90"/>
      <c r="B401" s="31"/>
      <c r="C401" s="31"/>
      <c r="D401" s="31"/>
      <c r="E401" s="31"/>
      <c r="F401" s="31"/>
    </row>
    <row r="403" spans="1:6">
      <c r="A403" s="205"/>
      <c r="B403" s="205"/>
      <c r="C403" s="205"/>
      <c r="D403" s="205"/>
      <c r="E403" s="205"/>
      <c r="F403" s="205"/>
    </row>
    <row r="404" spans="1:6">
      <c r="A404" s="205"/>
      <c r="B404" s="205"/>
      <c r="C404" s="205"/>
      <c r="D404" s="205"/>
      <c r="E404" s="205"/>
      <c r="F404" s="205"/>
    </row>
    <row r="405" spans="1:6">
      <c r="A405" s="205"/>
      <c r="B405" s="205"/>
      <c r="C405" s="205"/>
      <c r="D405" s="205"/>
      <c r="E405" s="205"/>
      <c r="F405" s="205"/>
    </row>
    <row r="406" spans="1:6">
      <c r="A406" s="205"/>
      <c r="B406" s="205"/>
      <c r="C406" s="205"/>
      <c r="D406" s="205"/>
      <c r="E406" s="205"/>
      <c r="F406" s="205"/>
    </row>
    <row r="407" spans="1:6">
      <c r="A407" s="205"/>
      <c r="B407" s="205"/>
      <c r="C407" s="205"/>
      <c r="D407" s="205"/>
      <c r="E407" s="205"/>
      <c r="F407" s="205"/>
    </row>
    <row r="408" spans="1:6">
      <c r="A408" s="205"/>
      <c r="B408" s="205"/>
      <c r="C408" s="205"/>
      <c r="D408" s="205"/>
      <c r="E408" s="205"/>
      <c r="F408" s="205"/>
    </row>
  </sheetData>
  <customSheetViews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6" fitToHeight="0" orientation="portrait" horizontalDpi="1200" verticalDpi="1200" r:id="rId3"/>
  <headerFooter alignWithMargins="0">
    <oddFooter>&amp;R&amp;"MetaNormalLF-Roman,Standard"&amp;8Statistisches Bundesamt, Fachserie 14, Reihe 5.2, 4. Quartal 2016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1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48" customWidth="1" collapsed="1"/>
    <col min="2" max="7" width="17.7109375" style="148" customWidth="1" collapsed="1"/>
    <col min="8" max="16384" width="12.7109375" style="148" collapsed="1"/>
  </cols>
  <sheetData>
    <row r="1" spans="1:7" s="31" customFormat="1" ht="20.100000000000001" customHeight="1">
      <c r="A1" s="68" t="s">
        <v>256</v>
      </c>
      <c r="B1" s="68"/>
      <c r="C1" s="68"/>
      <c r="D1" s="68"/>
      <c r="E1" s="68"/>
      <c r="F1" s="68"/>
      <c r="G1" s="69"/>
    </row>
    <row r="2" spans="1:7" s="31" customFormat="1" ht="20.100000000000001" customHeight="1">
      <c r="A2" s="422" t="s">
        <v>261</v>
      </c>
      <c r="B2" s="422"/>
      <c r="C2" s="422"/>
      <c r="D2" s="422"/>
      <c r="E2" s="422"/>
      <c r="F2" s="422"/>
      <c r="G2" s="72"/>
    </row>
    <row r="3" spans="1:7" s="31" customFormat="1" ht="20.100000000000001" customHeight="1">
      <c r="A3" s="490" t="s">
        <v>304</v>
      </c>
      <c r="B3" s="490"/>
      <c r="C3" s="490"/>
      <c r="D3" s="490"/>
      <c r="E3" s="490"/>
      <c r="F3" s="490"/>
      <c r="G3" s="490"/>
    </row>
    <row r="4" spans="1:7" s="31" customFormat="1" ht="15" customHeight="1">
      <c r="A4" s="491"/>
      <c r="B4" s="491"/>
      <c r="C4" s="491"/>
      <c r="D4" s="491"/>
      <c r="E4" s="491"/>
      <c r="F4" s="491"/>
      <c r="G4" s="491"/>
    </row>
    <row r="5" spans="1:7" ht="15" customHeight="1">
      <c r="A5" s="537" t="s">
        <v>138</v>
      </c>
      <c r="B5" s="511" t="s">
        <v>17</v>
      </c>
      <c r="C5" s="513" t="s">
        <v>95</v>
      </c>
      <c r="D5" s="514"/>
      <c r="E5" s="515"/>
      <c r="F5" s="511" t="s">
        <v>96</v>
      </c>
      <c r="G5" s="553" t="s">
        <v>117</v>
      </c>
    </row>
    <row r="6" spans="1:7" ht="57.75" customHeight="1">
      <c r="A6" s="538"/>
      <c r="B6" s="512"/>
      <c r="C6" s="103" t="s">
        <v>97</v>
      </c>
      <c r="D6" s="103" t="s">
        <v>98</v>
      </c>
      <c r="E6" s="103" t="s">
        <v>99</v>
      </c>
      <c r="F6" s="540"/>
      <c r="G6" s="554"/>
    </row>
    <row r="7" spans="1:7" ht="15" customHeight="1">
      <c r="A7" s="539"/>
      <c r="B7" s="535" t="s">
        <v>100</v>
      </c>
      <c r="C7" s="536"/>
      <c r="D7" s="536"/>
      <c r="E7" s="536"/>
      <c r="F7" s="536"/>
      <c r="G7" s="555"/>
    </row>
    <row r="8" spans="1:7" s="151" customFormat="1" ht="20.100000000000001" customHeight="1">
      <c r="A8" s="149"/>
      <c r="B8" s="150"/>
      <c r="C8" s="150"/>
      <c r="D8" s="150"/>
      <c r="E8" s="150"/>
      <c r="F8" s="150"/>
    </row>
    <row r="9" spans="1:7" s="151" customFormat="1" ht="20.100000000000001" customHeight="1">
      <c r="A9" s="149"/>
      <c r="B9" s="530" t="s">
        <v>118</v>
      </c>
      <c r="C9" s="531"/>
      <c r="D9" s="531"/>
      <c r="E9" s="531"/>
      <c r="F9" s="531"/>
    </row>
    <row r="10" spans="1:7" s="151" customFormat="1" ht="20.100000000000001" customHeight="1">
      <c r="A10" s="149"/>
      <c r="B10" s="88"/>
      <c r="C10" s="88"/>
      <c r="D10" s="88"/>
      <c r="E10" s="88"/>
      <c r="F10" s="88"/>
    </row>
    <row r="11" spans="1:7" s="151" customFormat="1" ht="20.100000000000001" customHeight="1">
      <c r="A11" s="152">
        <v>42460</v>
      </c>
      <c r="B11" s="471">
        <v>8030.8114799999994</v>
      </c>
      <c r="C11" s="464">
        <v>0</v>
      </c>
      <c r="D11" s="464">
        <v>7734.5504099999944</v>
      </c>
      <c r="E11" s="464">
        <v>296.26111000000037</v>
      </c>
      <c r="F11" s="464">
        <v>2221.7060699999961</v>
      </c>
      <c r="G11" s="86">
        <v>745.14506618829228</v>
      </c>
    </row>
    <row r="12" spans="1:7" s="151" customFormat="1" ht="20.100000000000001" customHeight="1">
      <c r="A12" s="152">
        <v>42551</v>
      </c>
      <c r="B12" s="470">
        <v>7781.6427099999992</v>
      </c>
      <c r="C12" s="88">
        <v>0</v>
      </c>
      <c r="D12" s="88">
        <v>7577.8126400000001</v>
      </c>
      <c r="E12" s="88">
        <v>203.8300999999999</v>
      </c>
      <c r="F12" s="88">
        <v>2300.2209599999983</v>
      </c>
      <c r="G12" s="445">
        <v>715.25524903052678</v>
      </c>
    </row>
    <row r="13" spans="1:7" s="151" customFormat="1" ht="20.100000000000001" customHeight="1">
      <c r="A13" s="152">
        <v>42643</v>
      </c>
      <c r="B13" s="470">
        <v>7677.2502099999929</v>
      </c>
      <c r="C13" s="88">
        <v>0</v>
      </c>
      <c r="D13" s="88">
        <v>7497.9149199999974</v>
      </c>
      <c r="E13" s="88">
        <v>179.33531999999994</v>
      </c>
      <c r="F13" s="88">
        <v>2283.6641599999984</v>
      </c>
      <c r="G13" s="445">
        <v>712.33960929426667</v>
      </c>
    </row>
    <row r="14" spans="1:7" s="151" customFormat="1" ht="20.100000000000001" customHeight="1">
      <c r="A14" s="152">
        <v>42735</v>
      </c>
      <c r="B14" s="470">
        <f>'4.1_4.2'!E22</f>
        <v>8090.1654199999994</v>
      </c>
      <c r="C14" s="88">
        <f>'4.1_4.2'!E14</f>
        <v>0</v>
      </c>
      <c r="D14" s="88">
        <f>'4.1_4.2'!E18</f>
        <v>7889.0518099999954</v>
      </c>
      <c r="E14" s="88">
        <f>'4.1_4.2'!E10</f>
        <v>201.11361999999983</v>
      </c>
      <c r="F14" s="88">
        <f>'4.1_4.2'!E34</f>
        <v>2127.4809000000009</v>
      </c>
      <c r="G14" s="445">
        <f>'4.1_4.2'!E39</f>
        <v>750.65227160089273</v>
      </c>
    </row>
    <row r="15" spans="1:7" s="151" customFormat="1" ht="20.100000000000001" customHeight="1">
      <c r="A15" s="153"/>
      <c r="B15" s="88"/>
      <c r="C15" s="88"/>
      <c r="D15" s="88"/>
      <c r="E15" s="88"/>
      <c r="F15" s="88"/>
      <c r="G15" s="445"/>
    </row>
    <row r="16" spans="1:7" s="151" customFormat="1" ht="20.100000000000001" customHeight="1">
      <c r="A16" s="153"/>
      <c r="B16" s="530" t="s">
        <v>119</v>
      </c>
      <c r="C16" s="531"/>
      <c r="D16" s="531"/>
      <c r="E16" s="531"/>
      <c r="F16" s="531"/>
      <c r="G16" s="445"/>
    </row>
    <row r="17" spans="1:7" s="151" customFormat="1" ht="20.100000000000001" customHeight="1">
      <c r="A17" s="153"/>
      <c r="B17" s="88"/>
      <c r="C17" s="88"/>
      <c r="D17" s="88"/>
      <c r="E17" s="88"/>
      <c r="F17" s="88"/>
      <c r="G17" s="445"/>
    </row>
    <row r="18" spans="1:7" s="151" customFormat="1" ht="20.100000000000001" customHeight="1">
      <c r="A18" s="152">
        <v>42460</v>
      </c>
      <c r="B18" s="471">
        <v>13903.420379999976</v>
      </c>
      <c r="C18" s="464">
        <v>100.65275</v>
      </c>
      <c r="D18" s="464">
        <v>13281.869249999974</v>
      </c>
      <c r="E18" s="464">
        <v>520.89844000000016</v>
      </c>
      <c r="F18" s="464">
        <v>343.8186599999998</v>
      </c>
      <c r="G18" s="86">
        <v>1090.9370583993723</v>
      </c>
    </row>
    <row r="19" spans="1:7" s="151" customFormat="1" ht="20.100000000000001" customHeight="1">
      <c r="A19" s="152">
        <v>42551</v>
      </c>
      <c r="B19" s="470">
        <v>13725.074220000008</v>
      </c>
      <c r="C19" s="88">
        <v>100</v>
      </c>
      <c r="D19" s="88">
        <v>13327.304150000011</v>
      </c>
      <c r="E19" s="88">
        <v>297.77010999999993</v>
      </c>
      <c r="F19" s="88">
        <v>346.09444000000008</v>
      </c>
      <c r="G19" s="445">
        <v>1076.679282591085</v>
      </c>
    </row>
    <row r="20" spans="1:7" s="151" customFormat="1" ht="20.100000000000001" customHeight="1">
      <c r="A20" s="152">
        <v>42643</v>
      </c>
      <c r="B20" s="470">
        <v>13744.833879999998</v>
      </c>
      <c r="C20" s="88">
        <v>100</v>
      </c>
      <c r="D20" s="88">
        <v>13248.604489999982</v>
      </c>
      <c r="E20" s="88">
        <v>396.22941000000009</v>
      </c>
      <c r="F20" s="88">
        <v>341.7375600000002</v>
      </c>
      <c r="G20" s="445">
        <v>1078.4934821103489</v>
      </c>
    </row>
    <row r="21" spans="1:7" s="151" customFormat="1" ht="20.100000000000001" customHeight="1">
      <c r="A21" s="152">
        <v>42735</v>
      </c>
      <c r="B21" s="470">
        <f>'4.1_4.2'!F22</f>
        <v>13776.730509999974</v>
      </c>
      <c r="C21" s="88">
        <f>'4.1_4.2'!F14</f>
        <v>100.64713</v>
      </c>
      <c r="D21" s="88">
        <f>'4.1_4.2'!F18</f>
        <v>13469.046609999981</v>
      </c>
      <c r="E21" s="88">
        <f>'4.1_4.2'!F10</f>
        <v>207.03679999999997</v>
      </c>
      <c r="F21" s="88">
        <f>'4.1_4.2'!F34</f>
        <v>341.49825999999996</v>
      </c>
      <c r="G21" s="445">
        <f>'4.1_4.2'!F39</f>
        <v>1080.9963045087013</v>
      </c>
    </row>
    <row r="22" spans="1:7" s="151" customFormat="1" ht="20.100000000000001" customHeight="1">
      <c r="A22" s="153"/>
      <c r="B22" s="88"/>
      <c r="C22" s="88"/>
      <c r="D22" s="88"/>
      <c r="E22" s="88"/>
      <c r="F22" s="88"/>
      <c r="G22" s="445"/>
    </row>
    <row r="23" spans="1:7" s="151" customFormat="1" ht="20.100000000000001" customHeight="1">
      <c r="A23" s="153"/>
      <c r="B23" s="530" t="s">
        <v>120</v>
      </c>
      <c r="C23" s="531"/>
      <c r="D23" s="531"/>
      <c r="E23" s="531"/>
      <c r="F23" s="531"/>
      <c r="G23" s="445"/>
    </row>
    <row r="24" spans="1:7" s="151" customFormat="1" ht="20.100000000000001" customHeight="1">
      <c r="A24" s="153"/>
      <c r="B24" s="88"/>
      <c r="C24" s="88"/>
      <c r="D24" s="88"/>
      <c r="E24" s="88"/>
      <c r="F24" s="88"/>
      <c r="G24" s="445"/>
    </row>
    <row r="25" spans="1:7" s="151" customFormat="1" ht="20.100000000000001" customHeight="1">
      <c r="A25" s="152">
        <v>42460</v>
      </c>
      <c r="B25" s="471">
        <v>2055.1864900000023</v>
      </c>
      <c r="C25" s="464">
        <v>0</v>
      </c>
      <c r="D25" s="464">
        <v>1285.4939699999998</v>
      </c>
      <c r="E25" s="464">
        <v>769.69252000000017</v>
      </c>
      <c r="F25" s="464">
        <v>91.823869999999985</v>
      </c>
      <c r="G25" s="86">
        <v>833.90741813319573</v>
      </c>
    </row>
    <row r="26" spans="1:7" s="151" customFormat="1" ht="20.100000000000001" customHeight="1">
      <c r="A26" s="152">
        <v>42551</v>
      </c>
      <c r="B26" s="470">
        <v>2050.4648400000005</v>
      </c>
      <c r="C26" s="88">
        <v>0</v>
      </c>
      <c r="D26" s="88">
        <v>1262.0576999999998</v>
      </c>
      <c r="E26" s="88">
        <v>788.40715999999986</v>
      </c>
      <c r="F26" s="88">
        <v>93.063279999999992</v>
      </c>
      <c r="G26" s="445">
        <v>834.26469430633017</v>
      </c>
    </row>
    <row r="27" spans="1:7" s="151" customFormat="1" ht="20.100000000000001" customHeight="1">
      <c r="A27" s="152">
        <v>42643</v>
      </c>
      <c r="B27" s="470">
        <v>2046.9921900000002</v>
      </c>
      <c r="C27" s="88">
        <v>0</v>
      </c>
      <c r="D27" s="88">
        <v>1255.174659999999</v>
      </c>
      <c r="E27" s="88">
        <v>791.81753999999989</v>
      </c>
      <c r="F27" s="88">
        <v>93.235050000000015</v>
      </c>
      <c r="G27" s="445">
        <v>830.58251902332927</v>
      </c>
    </row>
    <row r="28" spans="1:7" s="151" customFormat="1" ht="20.100000000000001" customHeight="1">
      <c r="A28" s="152">
        <v>42735</v>
      </c>
      <c r="B28" s="470">
        <f>'4.1_4.2'!G22</f>
        <v>2031.9511199999988</v>
      </c>
      <c r="C28" s="88">
        <f>'4.1_4.2'!G14</f>
        <v>0</v>
      </c>
      <c r="D28" s="88">
        <f>'4.1_4.2'!G18</f>
        <v>1265.3430399999988</v>
      </c>
      <c r="E28" s="88">
        <f>'4.1_4.2'!G10</f>
        <v>766.60810000000015</v>
      </c>
      <c r="F28" s="88">
        <f>'4.1_4.2'!G34</f>
        <v>87.622830000000008</v>
      </c>
      <c r="G28" s="445">
        <f>'4.1_4.2'!G39</f>
        <v>824.47946362450307</v>
      </c>
    </row>
    <row r="29" spans="1:7" s="155" customFormat="1" ht="20.100000000000001" customHeight="1">
      <c r="A29" s="154"/>
      <c r="B29" s="88"/>
      <c r="C29" s="88"/>
      <c r="D29" s="88"/>
      <c r="E29" s="88"/>
      <c r="F29" s="88"/>
      <c r="G29" s="445"/>
    </row>
    <row r="30" spans="1:7" s="155" customFormat="1" ht="20.100000000000001" customHeight="1">
      <c r="A30" s="154"/>
      <c r="B30" s="530" t="s">
        <v>121</v>
      </c>
      <c r="C30" s="531"/>
      <c r="D30" s="531"/>
      <c r="E30" s="531"/>
      <c r="F30" s="531"/>
      <c r="G30" s="445"/>
    </row>
    <row r="31" spans="1:7" s="155" customFormat="1" ht="20.100000000000001" customHeight="1">
      <c r="A31" s="154"/>
      <c r="B31" s="88"/>
      <c r="C31" s="88"/>
      <c r="D31" s="88"/>
      <c r="E31" s="88"/>
      <c r="F31" s="88"/>
      <c r="G31" s="445"/>
    </row>
    <row r="32" spans="1:7" s="155" customFormat="1" ht="20.100000000000001" customHeight="1">
      <c r="A32" s="152">
        <v>42460</v>
      </c>
      <c r="B32" s="471">
        <v>18965.746889999962</v>
      </c>
      <c r="C32" s="464">
        <v>0</v>
      </c>
      <c r="D32" s="464">
        <v>12283.246220000021</v>
      </c>
      <c r="E32" s="464">
        <v>6682.5006599999997</v>
      </c>
      <c r="F32" s="464">
        <v>1646.2971600000017</v>
      </c>
      <c r="G32" s="86">
        <v>3100.9021413363303</v>
      </c>
    </row>
    <row r="33" spans="1:7" s="155" customFormat="1" ht="20.100000000000001" customHeight="1">
      <c r="A33" s="152">
        <v>42551</v>
      </c>
      <c r="B33" s="470">
        <v>18823.47660000002</v>
      </c>
      <c r="C33" s="88">
        <v>8.0000000000000004E-4</v>
      </c>
      <c r="D33" s="88">
        <v>12173.198780000026</v>
      </c>
      <c r="E33" s="88">
        <v>6650.2770699999937</v>
      </c>
      <c r="F33" s="88">
        <v>1609.4168200000017</v>
      </c>
      <c r="G33" s="445">
        <v>3070.985423472694</v>
      </c>
    </row>
    <row r="34" spans="1:7" s="155" customFormat="1" ht="20.100000000000001" customHeight="1">
      <c r="A34" s="152">
        <v>42643</v>
      </c>
      <c r="B34" s="470">
        <v>18677.514119999967</v>
      </c>
      <c r="C34" s="88">
        <v>1.1470399999999998</v>
      </c>
      <c r="D34" s="88">
        <v>12119.162929999997</v>
      </c>
      <c r="E34" s="88">
        <v>6557.2041700000045</v>
      </c>
      <c r="F34" s="88">
        <v>1680.600250000002</v>
      </c>
      <c r="G34" s="445">
        <v>3053.7760271018615</v>
      </c>
    </row>
    <row r="35" spans="1:7" s="155" customFormat="1" ht="20.100000000000001" customHeight="1">
      <c r="A35" s="152">
        <v>42735</v>
      </c>
      <c r="B35" s="470">
        <f>'4.1_4.2'!H22</f>
        <v>18309.164270000052</v>
      </c>
      <c r="C35" s="88">
        <f>'4.1_4.2'!H14</f>
        <v>0</v>
      </c>
      <c r="D35" s="88">
        <f>'4.1_4.2'!H18</f>
        <v>12250.372059999989</v>
      </c>
      <c r="E35" s="88">
        <f>'4.1_4.2'!H10</f>
        <v>6058.7922200000057</v>
      </c>
      <c r="F35" s="88">
        <f>'4.1_4.2'!H34</f>
        <v>1434.1130600000013</v>
      </c>
      <c r="G35" s="445">
        <f>'4.1_4.2'!H39</f>
        <v>2993.55079646584</v>
      </c>
    </row>
    <row r="36" spans="1:7" s="155" customFormat="1" ht="20.100000000000001" customHeight="1">
      <c r="A36" s="154"/>
      <c r="B36" s="88"/>
      <c r="C36" s="88"/>
      <c r="D36" s="88"/>
      <c r="E36" s="88"/>
      <c r="F36" s="88"/>
      <c r="G36" s="446"/>
    </row>
    <row r="37" spans="1:7" s="157" customFormat="1" ht="20.100000000000001" customHeight="1">
      <c r="A37" s="156"/>
      <c r="B37" s="530" t="s">
        <v>122</v>
      </c>
      <c r="C37" s="531"/>
      <c r="D37" s="531"/>
      <c r="E37" s="531"/>
      <c r="F37" s="531"/>
      <c r="G37" s="447"/>
    </row>
    <row r="38" spans="1:7" s="155" customFormat="1" ht="20.100000000000001" customHeight="1">
      <c r="A38" s="154"/>
      <c r="B38" s="88"/>
      <c r="C38" s="88"/>
      <c r="D38" s="88"/>
      <c r="E38" s="88"/>
      <c r="F38" s="88"/>
      <c r="G38" s="446"/>
    </row>
    <row r="39" spans="1:7" s="155" customFormat="1" ht="20.100000000000001" customHeight="1">
      <c r="A39" s="152">
        <v>42460</v>
      </c>
      <c r="B39" s="471">
        <v>2023.6189199999928</v>
      </c>
      <c r="C39" s="464">
        <v>0</v>
      </c>
      <c r="D39" s="464">
        <v>1354.9577599999934</v>
      </c>
      <c r="E39" s="464">
        <v>668.66118000000006</v>
      </c>
      <c r="F39" s="464">
        <v>524.51445000000001</v>
      </c>
      <c r="G39" s="86">
        <v>1264.2887990345105</v>
      </c>
    </row>
    <row r="40" spans="1:7" s="155" customFormat="1" ht="20.100000000000001" customHeight="1">
      <c r="A40" s="152">
        <v>42551</v>
      </c>
      <c r="B40" s="470">
        <v>1976.9179799999927</v>
      </c>
      <c r="C40" s="88">
        <v>0</v>
      </c>
      <c r="D40" s="88">
        <v>1343.1341399999942</v>
      </c>
      <c r="E40" s="88">
        <v>633.78385000000014</v>
      </c>
      <c r="F40" s="88">
        <v>511.92245999999994</v>
      </c>
      <c r="G40" s="445">
        <v>1235.1039579557355</v>
      </c>
    </row>
    <row r="41" spans="1:7" s="155" customFormat="1" ht="20.100000000000001" customHeight="1">
      <c r="A41" s="152">
        <v>42643</v>
      </c>
      <c r="B41" s="470">
        <v>1976.7772999999925</v>
      </c>
      <c r="C41" s="88">
        <v>0.70331999999999995</v>
      </c>
      <c r="D41" s="88">
        <v>1328.2413399999916</v>
      </c>
      <c r="E41" s="88">
        <v>647.83266999999989</v>
      </c>
      <c r="F41" s="88">
        <v>506.51443000000006</v>
      </c>
      <c r="G41" s="445">
        <v>1235.0238603042792</v>
      </c>
    </row>
    <row r="42" spans="1:7" s="155" customFormat="1" ht="20.100000000000001" customHeight="1">
      <c r="A42" s="152">
        <v>42735</v>
      </c>
      <c r="B42" s="470">
        <f>'4.1_4.2'!I22</f>
        <v>1900.7410599999916</v>
      </c>
      <c r="C42" s="88">
        <f>'4.1_4.2'!I14</f>
        <v>0.70331999999999995</v>
      </c>
      <c r="D42" s="88">
        <f>'4.1_4.2'!I18</f>
        <v>1318.3037199999915</v>
      </c>
      <c r="E42" s="88">
        <f>'4.1_4.2'!I10</f>
        <v>581.73406</v>
      </c>
      <c r="F42" s="88">
        <f>'4.1_4.2'!I34</f>
        <v>478.73286000000007</v>
      </c>
      <c r="G42" s="445">
        <f>'4.1_4.2'!I39</f>
        <v>1187.5182433935722</v>
      </c>
    </row>
    <row r="43" spans="1:7" s="155" customFormat="1" ht="20.100000000000001" customHeight="1">
      <c r="A43" s="154"/>
      <c r="B43" s="88"/>
      <c r="C43" s="88"/>
      <c r="D43" s="88"/>
      <c r="E43" s="88"/>
      <c r="F43" s="88"/>
      <c r="G43" s="445"/>
    </row>
    <row r="44" spans="1:7" s="155" customFormat="1" ht="20.100000000000001" customHeight="1">
      <c r="A44" s="154"/>
      <c r="B44" s="530" t="s">
        <v>123</v>
      </c>
      <c r="C44" s="531"/>
      <c r="D44" s="531"/>
      <c r="E44" s="531"/>
      <c r="F44" s="531"/>
      <c r="G44" s="445"/>
    </row>
    <row r="45" spans="1:7" s="155" customFormat="1" ht="20.100000000000001" customHeight="1">
      <c r="A45" s="154"/>
      <c r="B45" s="88"/>
      <c r="C45" s="88"/>
      <c r="D45" s="88"/>
      <c r="E45" s="88"/>
      <c r="F45" s="88"/>
      <c r="G45" s="445"/>
    </row>
    <row r="46" spans="1:7" s="155" customFormat="1" ht="20.100000000000001" customHeight="1">
      <c r="A46" s="152">
        <v>42460</v>
      </c>
      <c r="B46" s="471">
        <v>13030.21506999996</v>
      </c>
      <c r="C46" s="464">
        <v>180.17307</v>
      </c>
      <c r="D46" s="464">
        <v>9684.6781499999852</v>
      </c>
      <c r="E46" s="464">
        <v>3165.363899999993</v>
      </c>
      <c r="F46" s="464">
        <v>1820.3393999999996</v>
      </c>
      <c r="G46" s="86">
        <v>1657.6768365558623</v>
      </c>
    </row>
    <row r="47" spans="1:7" s="155" customFormat="1" ht="20.100000000000001" customHeight="1">
      <c r="A47" s="152">
        <v>42551</v>
      </c>
      <c r="B47" s="470">
        <v>12996.536960000065</v>
      </c>
      <c r="C47" s="88">
        <v>180.17292</v>
      </c>
      <c r="D47" s="88">
        <v>9693.9514100000015</v>
      </c>
      <c r="E47" s="88">
        <v>3122.412680000019</v>
      </c>
      <c r="F47" s="88">
        <v>1711.6607799999988</v>
      </c>
      <c r="G47" s="445">
        <v>1652.9210913058344</v>
      </c>
    </row>
    <row r="48" spans="1:7" s="155" customFormat="1" ht="20.100000000000001" customHeight="1">
      <c r="A48" s="152">
        <v>42643</v>
      </c>
      <c r="B48" s="470">
        <v>13253.237150000012</v>
      </c>
      <c r="C48" s="88">
        <v>180.17292</v>
      </c>
      <c r="D48" s="88">
        <v>9945.732530000003</v>
      </c>
      <c r="E48" s="88">
        <v>3127.3316899999991</v>
      </c>
      <c r="F48" s="88">
        <v>1736.40978</v>
      </c>
      <c r="G48" s="445">
        <v>1686.0492248935886</v>
      </c>
    </row>
    <row r="49" spans="1:8" s="155" customFormat="1" ht="20.100000000000001" customHeight="1">
      <c r="A49" s="152">
        <v>42735</v>
      </c>
      <c r="B49" s="470">
        <f>'4.1_4.2'!J22</f>
        <v>12582.855900000017</v>
      </c>
      <c r="C49" s="88">
        <f>'4.1_4.2'!J14</f>
        <v>180.17241000000001</v>
      </c>
      <c r="D49" s="88">
        <f>'4.1_4.2'!J18</f>
        <v>10157.836780000009</v>
      </c>
      <c r="E49" s="88">
        <f>'4.1_4.2'!J10</f>
        <v>2244.8466999999987</v>
      </c>
      <c r="F49" s="88">
        <f>'4.1_4.2'!J34</f>
        <v>1669.50171</v>
      </c>
      <c r="G49" s="445">
        <f>'4.1_4.2'!J39</f>
        <v>1600.764718008003</v>
      </c>
    </row>
    <row r="50" spans="1:8" s="155" customFormat="1" ht="20.100000000000001" customHeight="1">
      <c r="A50" s="154"/>
      <c r="B50" s="88"/>
      <c r="C50" s="88"/>
      <c r="D50" s="88"/>
      <c r="E50" s="88"/>
      <c r="F50" s="88"/>
      <c r="G50" s="445"/>
    </row>
    <row r="51" spans="1:8" s="157" customFormat="1" ht="20.100000000000001" customHeight="1">
      <c r="A51" s="156"/>
      <c r="B51" s="530" t="s">
        <v>124</v>
      </c>
      <c r="C51" s="531"/>
      <c r="D51" s="531"/>
      <c r="E51" s="531"/>
      <c r="F51" s="531"/>
      <c r="G51" s="445"/>
    </row>
    <row r="52" spans="1:8" s="157" customFormat="1" ht="20.100000000000001" customHeight="1">
      <c r="A52" s="156"/>
      <c r="B52" s="88"/>
      <c r="C52" s="88"/>
      <c r="D52" s="88"/>
      <c r="E52" s="88"/>
      <c r="F52" s="88"/>
      <c r="G52" s="445"/>
    </row>
    <row r="53" spans="1:8" s="157" customFormat="1" ht="20.100000000000001" customHeight="1">
      <c r="A53" s="152">
        <v>42460</v>
      </c>
      <c r="B53" s="471">
        <v>54963.575850000067</v>
      </c>
      <c r="C53" s="464">
        <v>1370</v>
      </c>
      <c r="D53" s="464">
        <v>26480.918869999976</v>
      </c>
      <c r="E53" s="464">
        <v>27112.656919999976</v>
      </c>
      <c r="F53" s="464">
        <v>2533.2351900000058</v>
      </c>
      <c r="G53" s="86">
        <v>3108.2494333609784</v>
      </c>
    </row>
    <row r="54" spans="1:8" s="157" customFormat="1" ht="20.100000000000001" customHeight="1">
      <c r="A54" s="152">
        <v>42551</v>
      </c>
      <c r="B54" s="470">
        <v>55439.555029999916</v>
      </c>
      <c r="C54" s="88">
        <v>1572.5</v>
      </c>
      <c r="D54" s="88">
        <v>26717.689129999915</v>
      </c>
      <c r="E54" s="88">
        <v>27149.365889999983</v>
      </c>
      <c r="F54" s="88">
        <v>2432.6287900000038</v>
      </c>
      <c r="G54" s="445">
        <v>3138.1656447792666</v>
      </c>
    </row>
    <row r="55" spans="1:8" s="157" customFormat="1" ht="20.100000000000001" customHeight="1">
      <c r="A55" s="152">
        <v>42643</v>
      </c>
      <c r="B55" s="470">
        <v>55757.815649999902</v>
      </c>
      <c r="C55" s="88">
        <v>1572.5</v>
      </c>
      <c r="D55" s="88">
        <v>27209.730040000049</v>
      </c>
      <c r="E55" s="88">
        <v>26975.585630000016</v>
      </c>
      <c r="F55" s="88">
        <v>2386.8493700000054</v>
      </c>
      <c r="G55" s="445">
        <v>3153.1645435702503</v>
      </c>
    </row>
    <row r="56" spans="1:8" s="157" customFormat="1" ht="20.100000000000001" customHeight="1">
      <c r="A56" s="152">
        <v>42735</v>
      </c>
      <c r="B56" s="470">
        <f>'4.1_4.2'!K22</f>
        <v>55297.216360000137</v>
      </c>
      <c r="C56" s="88">
        <f>'4.1_4.2'!K14</f>
        <v>1372.50449</v>
      </c>
      <c r="D56" s="88">
        <f>'4.1_4.2'!K18</f>
        <v>27401.815170000027</v>
      </c>
      <c r="E56" s="88">
        <f>'4.1_4.2'!K10</f>
        <v>26522.896740000011</v>
      </c>
      <c r="F56" s="88">
        <f>'4.1_4.2'!K34</f>
        <v>2274.2770700000028</v>
      </c>
      <c r="G56" s="445">
        <f>'4.1_4.2'!K39</f>
        <v>3127.1171728486206</v>
      </c>
    </row>
    <row r="57" spans="1:8" s="157" customFormat="1" ht="20.100000000000001" customHeight="1">
      <c r="A57" s="156"/>
      <c r="B57" s="88"/>
      <c r="C57" s="88"/>
      <c r="D57" s="88"/>
      <c r="E57" s="88"/>
      <c r="F57" s="88"/>
      <c r="G57" s="445"/>
    </row>
    <row r="58" spans="1:8" s="157" customFormat="1" ht="20.100000000000001" customHeight="1">
      <c r="A58" s="156"/>
      <c r="B58" s="530" t="s">
        <v>125</v>
      </c>
      <c r="C58" s="531"/>
      <c r="D58" s="531"/>
      <c r="E58" s="531"/>
      <c r="F58" s="531"/>
      <c r="G58" s="445"/>
    </row>
    <row r="59" spans="1:8" s="157" customFormat="1" ht="20.100000000000001" customHeight="1">
      <c r="A59" s="156"/>
      <c r="B59" s="88"/>
      <c r="C59" s="88"/>
      <c r="E59" s="88"/>
      <c r="F59" s="88"/>
      <c r="G59" s="445"/>
    </row>
    <row r="60" spans="1:8" s="157" customFormat="1" ht="20.100000000000001" customHeight="1">
      <c r="A60" s="152">
        <v>42460</v>
      </c>
      <c r="B60" s="471">
        <v>12658.179120000004</v>
      </c>
      <c r="C60" s="464">
        <v>425</v>
      </c>
      <c r="D60" s="464">
        <v>6029.5973399999948</v>
      </c>
      <c r="E60" s="464">
        <v>6203.5817699999998</v>
      </c>
      <c r="F60" s="464">
        <v>481.78739000000019</v>
      </c>
      <c r="G60" s="86">
        <v>3147.8525134717747</v>
      </c>
    </row>
    <row r="61" spans="1:8" s="157" customFormat="1" ht="20.100000000000001" customHeight="1">
      <c r="A61" s="152">
        <v>42551</v>
      </c>
      <c r="B61" s="470">
        <v>12884.134839999995</v>
      </c>
      <c r="C61" s="88">
        <v>600</v>
      </c>
      <c r="D61" s="88">
        <v>6121.7210900000018</v>
      </c>
      <c r="E61" s="88">
        <v>6162.4137599999976</v>
      </c>
      <c r="F61" s="88">
        <v>519.76219999999978</v>
      </c>
      <c r="G61" s="445">
        <v>3208.0754081295422</v>
      </c>
    </row>
    <row r="62" spans="1:8" s="157" customFormat="1" ht="20.100000000000001" customHeight="1">
      <c r="A62" s="152">
        <v>42643</v>
      </c>
      <c r="B62" s="470">
        <v>12949.087919999993</v>
      </c>
      <c r="C62" s="88">
        <v>600</v>
      </c>
      <c r="D62" s="88">
        <v>6218.3123100000048</v>
      </c>
      <c r="E62" s="88">
        <v>6130.7756299999983</v>
      </c>
      <c r="F62" s="88">
        <v>528.09816999999998</v>
      </c>
      <c r="G62" s="445">
        <v>3220.1960943203503</v>
      </c>
    </row>
    <row r="63" spans="1:8" s="157" customFormat="1" ht="20.100000000000001" customHeight="1">
      <c r="A63" s="152">
        <v>42735</v>
      </c>
      <c r="B63" s="470">
        <f>'4.1_4.2'!N22</f>
        <v>12695.961769999991</v>
      </c>
      <c r="C63" s="88">
        <f>'4.1_4.2'!N14</f>
        <v>550</v>
      </c>
      <c r="D63" s="88">
        <f>'4.1_4.2'!N18</f>
        <v>6246.7832000000008</v>
      </c>
      <c r="E63" s="88">
        <f>'4.1_4.2'!N10</f>
        <v>5899.1785799999998</v>
      </c>
      <c r="F63" s="88">
        <f>'4.1_4.2'!N34</f>
        <v>440.20066999999983</v>
      </c>
      <c r="G63" s="445">
        <f>'4.1_4.2'!N39</f>
        <v>3157.2483424272018</v>
      </c>
    </row>
    <row r="64" spans="1:8" s="157" customFormat="1" ht="20.100000000000001" customHeight="1">
      <c r="A64" s="156"/>
      <c r="B64" s="88"/>
      <c r="C64" s="88"/>
      <c r="D64" s="88"/>
      <c r="E64" s="88"/>
      <c r="F64" s="88"/>
      <c r="G64" s="445"/>
      <c r="H64" s="88"/>
    </row>
    <row r="65" spans="1:8" s="157" customFormat="1" ht="20.100000000000001" customHeight="1">
      <c r="A65" s="156"/>
      <c r="B65" s="530" t="s">
        <v>126</v>
      </c>
      <c r="C65" s="531"/>
      <c r="D65" s="531"/>
      <c r="E65" s="531"/>
      <c r="F65" s="531"/>
      <c r="G65" s="445"/>
      <c r="H65" s="88"/>
    </row>
    <row r="66" spans="1:8" s="157" customFormat="1" ht="20.100000000000001" customHeight="1">
      <c r="A66" s="156"/>
      <c r="B66" s="88"/>
      <c r="C66" s="88"/>
      <c r="E66" s="88"/>
      <c r="F66" s="88"/>
      <c r="G66" s="445"/>
      <c r="H66" s="88"/>
    </row>
    <row r="67" spans="1:8" s="157" customFormat="1" ht="20.100000000000001" customHeight="1">
      <c r="A67" s="152">
        <v>42460</v>
      </c>
      <c r="B67" s="471">
        <v>3711.465459999999</v>
      </c>
      <c r="C67" s="464">
        <v>3.5300000000000002E-3</v>
      </c>
      <c r="D67" s="464">
        <v>1571.8825700000007</v>
      </c>
      <c r="E67" s="464">
        <v>2139.5793700000004</v>
      </c>
      <c r="F67" s="464">
        <v>104.18701999999999</v>
      </c>
      <c r="G67" s="86">
        <v>3751.7479658296793</v>
      </c>
      <c r="H67" s="88"/>
    </row>
    <row r="68" spans="1:8" s="157" customFormat="1" ht="20.100000000000001" customHeight="1">
      <c r="A68" s="152">
        <v>42551</v>
      </c>
      <c r="B68" s="470">
        <v>3719.7250799999983</v>
      </c>
      <c r="C68" s="88">
        <v>2.1700000000000001E-3</v>
      </c>
      <c r="D68" s="88">
        <v>1573.1155000000001</v>
      </c>
      <c r="E68" s="88">
        <v>2146.6074100000001</v>
      </c>
      <c r="F68" s="88">
        <v>114.04693000000005</v>
      </c>
      <c r="G68" s="445">
        <v>3759.5809911014549</v>
      </c>
      <c r="H68" s="88"/>
    </row>
    <row r="69" spans="1:8" s="157" customFormat="1" ht="20.100000000000001" customHeight="1">
      <c r="A69" s="152">
        <v>42643</v>
      </c>
      <c r="B69" s="470">
        <v>3765.831360000001</v>
      </c>
      <c r="C69" s="88">
        <v>1.0290000000000001E-2</v>
      </c>
      <c r="D69" s="88">
        <v>1583.4662900000005</v>
      </c>
      <c r="E69" s="88">
        <v>2182.3548000000023</v>
      </c>
      <c r="F69" s="88">
        <v>108.90733000000004</v>
      </c>
      <c r="G69" s="445">
        <v>3806.703952255938</v>
      </c>
      <c r="H69" s="88"/>
    </row>
    <row r="70" spans="1:8" s="157" customFormat="1" ht="20.100000000000001" customHeight="1">
      <c r="A70" s="152">
        <v>42735</v>
      </c>
      <c r="B70" s="470">
        <f>'4.1_4.2'!O22</f>
        <v>3716.9344100000008</v>
      </c>
      <c r="C70" s="88">
        <f>'4.1_4.2'!O14</f>
        <v>2.3359999999999999E-2</v>
      </c>
      <c r="D70" s="88">
        <f>'4.1_4.2'!O18</f>
        <v>1590.9755800000003</v>
      </c>
      <c r="E70" s="88">
        <f>'4.1_4.2'!O10</f>
        <v>2125.9354700000013</v>
      </c>
      <c r="F70" s="88">
        <f>'4.1_4.2'!O34</f>
        <v>113.10958000000001</v>
      </c>
      <c r="G70" s="445">
        <f>'4.1_4.2'!O39</f>
        <v>3757.2762811313737</v>
      </c>
      <c r="H70" s="88"/>
    </row>
    <row r="71" spans="1:8" s="157" customFormat="1" ht="20.100000000000001" customHeight="1">
      <c r="A71" s="156"/>
      <c r="B71" s="88"/>
      <c r="C71" s="88"/>
      <c r="D71" s="88"/>
      <c r="E71" s="88"/>
      <c r="F71" s="88"/>
      <c r="G71" s="445"/>
    </row>
    <row r="72" spans="1:8" s="157" customFormat="1" ht="20.100000000000001" customHeight="1">
      <c r="A72" s="156"/>
      <c r="B72" s="530" t="s">
        <v>127</v>
      </c>
      <c r="C72" s="531"/>
      <c r="D72" s="531"/>
      <c r="E72" s="531"/>
      <c r="F72" s="531"/>
      <c r="G72" s="445"/>
    </row>
    <row r="73" spans="1:8" s="157" customFormat="1" ht="20.100000000000001" customHeight="1">
      <c r="A73" s="156"/>
      <c r="B73" s="88"/>
      <c r="C73" s="88"/>
      <c r="D73" s="88"/>
      <c r="E73" s="88"/>
      <c r="F73" s="88"/>
      <c r="G73" s="445"/>
    </row>
    <row r="74" spans="1:8" s="157" customFormat="1" ht="20.100000000000001" customHeight="1">
      <c r="A74" s="152">
        <v>42460</v>
      </c>
      <c r="B74" s="471">
        <v>3553.8636399999973</v>
      </c>
      <c r="C74" s="464">
        <v>3.9370000000000002E-2</v>
      </c>
      <c r="D74" s="464">
        <v>3453.4280000000158</v>
      </c>
      <c r="E74" s="464">
        <v>100.3960400000005</v>
      </c>
      <c r="F74" s="464">
        <v>389.47740000000016</v>
      </c>
      <c r="G74" s="86">
        <v>876.22327285041877</v>
      </c>
    </row>
    <row r="75" spans="1:8" s="157" customFormat="1" ht="20.100000000000001" customHeight="1">
      <c r="A75" s="152">
        <v>42551</v>
      </c>
      <c r="B75" s="470">
        <v>3510.1333400000053</v>
      </c>
      <c r="C75" s="88">
        <v>3.9370000000000002E-2</v>
      </c>
      <c r="D75" s="88">
        <v>3386.3680800000261</v>
      </c>
      <c r="E75" s="88">
        <v>123.72557999999989</v>
      </c>
      <c r="F75" s="88">
        <v>346.41367000000014</v>
      </c>
      <c r="G75" s="445">
        <v>865.45244099442061</v>
      </c>
    </row>
    <row r="76" spans="1:8" s="157" customFormat="1" ht="20.100000000000001" customHeight="1">
      <c r="A76" s="152">
        <v>42643</v>
      </c>
      <c r="B76" s="470">
        <v>3491.2711000000204</v>
      </c>
      <c r="C76" s="88">
        <v>3.7830000000000003E-2</v>
      </c>
      <c r="D76" s="88">
        <v>3354.8977300000197</v>
      </c>
      <c r="E76" s="88">
        <v>136.33551999999997</v>
      </c>
      <c r="F76" s="88">
        <v>332.87718000000012</v>
      </c>
      <c r="G76" s="445">
        <v>860.79081493060414</v>
      </c>
    </row>
    <row r="77" spans="1:8" s="157" customFormat="1" ht="20.100000000000001" customHeight="1">
      <c r="A77" s="152">
        <v>42735</v>
      </c>
      <c r="B77" s="470">
        <f xml:space="preserve"> '4.1_4.2'!P22</f>
        <v>3431.4228600000029</v>
      </c>
      <c r="C77" s="88">
        <f>'4.1_4.2'!P14</f>
        <v>3.7830000000000003E-2</v>
      </c>
      <c r="D77" s="88">
        <f>'4.1_4.2'!P18</f>
        <v>3307.7748900000029</v>
      </c>
      <c r="E77" s="88">
        <f>'4.1_4.2'!P10</f>
        <v>123.61013999999999</v>
      </c>
      <c r="F77" s="88">
        <f>'4.1_4.2'!P34</f>
        <v>405.60672000000005</v>
      </c>
      <c r="G77" s="445">
        <f>'4.1_4.2'!P39</f>
        <v>846.0349177791071</v>
      </c>
    </row>
    <row r="78" spans="1:8" s="157" customFormat="1" ht="20.100000000000001" customHeight="1">
      <c r="A78" s="156"/>
      <c r="B78" s="88"/>
      <c r="C78" s="88"/>
      <c r="D78" s="88"/>
      <c r="E78" s="88"/>
      <c r="F78" s="88"/>
      <c r="G78" s="445"/>
    </row>
    <row r="79" spans="1:8" s="157" customFormat="1" ht="20.100000000000001" customHeight="1">
      <c r="A79" s="156"/>
      <c r="B79" s="530" t="s">
        <v>128</v>
      </c>
      <c r="C79" s="531"/>
      <c r="D79" s="531"/>
      <c r="E79" s="531"/>
      <c r="F79" s="531"/>
      <c r="G79" s="445"/>
    </row>
    <row r="80" spans="1:8" s="157" customFormat="1" ht="20.100000000000001" customHeight="1">
      <c r="A80" s="156"/>
      <c r="B80" s="88"/>
      <c r="C80" s="88"/>
      <c r="D80" s="88"/>
      <c r="E80" s="88"/>
      <c r="F80" s="88"/>
      <c r="G80" s="445"/>
    </row>
    <row r="81" spans="1:7" s="157" customFormat="1" ht="20.100000000000001" customHeight="1">
      <c r="A81" s="152">
        <v>42460</v>
      </c>
      <c r="B81" s="471">
        <v>3048.6405799999989</v>
      </c>
      <c r="C81" s="464">
        <v>0</v>
      </c>
      <c r="D81" s="464">
        <v>1702.9517700000006</v>
      </c>
      <c r="E81" s="464">
        <v>1345.6887999999994</v>
      </c>
      <c r="F81" s="464">
        <v>232.0985500000001</v>
      </c>
      <c r="G81" s="86">
        <v>1366.4636535003892</v>
      </c>
    </row>
    <row r="82" spans="1:7" s="157" customFormat="1" ht="20.100000000000001" customHeight="1">
      <c r="A82" s="152">
        <v>42551</v>
      </c>
      <c r="B82" s="470">
        <v>3056.2016200000007</v>
      </c>
      <c r="C82" s="88">
        <v>0</v>
      </c>
      <c r="D82" s="88">
        <v>1695.7391800000005</v>
      </c>
      <c r="E82" s="88">
        <v>1360.4624699999999</v>
      </c>
      <c r="F82" s="88">
        <v>181.66667999999996</v>
      </c>
      <c r="G82" s="445">
        <v>1369.94133688085</v>
      </c>
    </row>
    <row r="83" spans="1:7" s="157" customFormat="1" ht="20.100000000000001" customHeight="1">
      <c r="A83" s="152">
        <v>42643</v>
      </c>
      <c r="B83" s="470">
        <v>3085.07888</v>
      </c>
      <c r="C83" s="88">
        <v>0</v>
      </c>
      <c r="D83" s="88">
        <v>1664.1531699999996</v>
      </c>
      <c r="E83" s="88">
        <v>1420.9257400000001</v>
      </c>
      <c r="F83" s="88">
        <v>183.8311700000001</v>
      </c>
      <c r="G83" s="445">
        <v>1382.7960618569712</v>
      </c>
    </row>
    <row r="84" spans="1:7" s="157" customFormat="1" ht="20.100000000000001" customHeight="1">
      <c r="A84" s="152">
        <v>42735</v>
      </c>
      <c r="B84" s="470">
        <f>'4.1_4.2'!Q22</f>
        <v>2964.3984900000064</v>
      </c>
      <c r="C84" s="88">
        <f>'4.1_4.2'!Q14</f>
        <v>0</v>
      </c>
      <c r="D84" s="88">
        <f xml:space="preserve"> '4.1_4.2'!Q18</f>
        <v>1637.5740499999995</v>
      </c>
      <c r="E84" s="88">
        <f>'4.1_4.2'!Q10</f>
        <v>1326.8244499999957</v>
      </c>
      <c r="F84" s="88">
        <f>'4.1_4.2'!Q34</f>
        <v>189.67523000000003</v>
      </c>
      <c r="G84" s="445">
        <f>'4.1_4.2'!Q39</f>
        <v>1328.7046082457223</v>
      </c>
    </row>
    <row r="85" spans="1:7" s="157" customFormat="1" ht="20.100000000000001" customHeight="1">
      <c r="A85" s="156"/>
      <c r="B85" s="88"/>
      <c r="C85" s="88"/>
      <c r="D85" s="88"/>
      <c r="E85" s="88"/>
      <c r="F85" s="88"/>
      <c r="G85" s="445"/>
    </row>
    <row r="86" spans="1:7" s="157" customFormat="1" ht="20.100000000000001" customHeight="1">
      <c r="A86" s="156"/>
      <c r="B86" s="530" t="s">
        <v>129</v>
      </c>
      <c r="C86" s="531"/>
      <c r="D86" s="531"/>
      <c r="E86" s="531"/>
      <c r="F86" s="531"/>
      <c r="G86" s="445"/>
    </row>
    <row r="87" spans="1:7" s="157" customFormat="1" ht="20.100000000000001" customHeight="1">
      <c r="A87" s="156"/>
      <c r="B87" s="88"/>
      <c r="C87" s="88"/>
      <c r="D87" s="88"/>
      <c r="E87" s="88"/>
      <c r="F87" s="88"/>
      <c r="G87" s="445"/>
    </row>
    <row r="88" spans="1:7" s="157" customFormat="1" ht="20.100000000000001" customHeight="1">
      <c r="A88" s="152">
        <v>42460</v>
      </c>
      <c r="B88" s="471">
        <v>4338.3837399999766</v>
      </c>
      <c r="C88" s="464">
        <v>0</v>
      </c>
      <c r="D88" s="464">
        <v>3581.5408099999768</v>
      </c>
      <c r="E88" s="464">
        <v>756.84295000000031</v>
      </c>
      <c r="F88" s="464">
        <v>410.69131999999991</v>
      </c>
      <c r="G88" s="86">
        <v>1527.053693385277</v>
      </c>
    </row>
    <row r="89" spans="1:7" s="157" customFormat="1" ht="20.100000000000001" customHeight="1">
      <c r="A89" s="152">
        <v>42551</v>
      </c>
      <c r="B89" s="470">
        <v>4312.0362400000131</v>
      </c>
      <c r="C89" s="88">
        <v>0</v>
      </c>
      <c r="D89" s="88">
        <v>3532.1842099999903</v>
      </c>
      <c r="E89" s="88">
        <v>779.85212000000013</v>
      </c>
      <c r="F89" s="88">
        <v>424.62323999999978</v>
      </c>
      <c r="G89" s="445">
        <v>1517.6771901319867</v>
      </c>
    </row>
    <row r="90" spans="1:7" s="157" customFormat="1" ht="20.100000000000001" customHeight="1">
      <c r="A90" s="152">
        <v>42643</v>
      </c>
      <c r="B90" s="470">
        <v>4410.6069800000168</v>
      </c>
      <c r="C90" s="88">
        <v>0</v>
      </c>
      <c r="D90" s="88">
        <v>3668.7689199999936</v>
      </c>
      <c r="E90" s="88">
        <v>741.83809999999994</v>
      </c>
      <c r="F90" s="88">
        <v>426.04354000000001</v>
      </c>
      <c r="G90" s="445">
        <v>1552.47525759564</v>
      </c>
    </row>
    <row r="91" spans="1:7" s="157" customFormat="1" ht="20.100000000000001" customHeight="1">
      <c r="A91" s="152">
        <v>42735</v>
      </c>
      <c r="B91" s="470">
        <f>'4.1_4.2'!R22</f>
        <v>4342.1747299999815</v>
      </c>
      <c r="C91" s="88">
        <f>'4.1_4.2'!R14</f>
        <v>0</v>
      </c>
      <c r="D91" s="88">
        <f>'4.1_4.2'!R18</f>
        <v>3724.0309200000088</v>
      </c>
      <c r="E91" s="88">
        <f>'4.1_4.2'!R10</f>
        <v>618.14381000000026</v>
      </c>
      <c r="F91" s="88">
        <f>'4.1_4.2'!R34</f>
        <v>432.50194999999997</v>
      </c>
      <c r="G91" s="445">
        <f>'4.1_4.2'!R39</f>
        <v>1528.3880378005617</v>
      </c>
    </row>
    <row r="92" spans="1:7" s="155" customFormat="1" ht="20.100000000000001" customHeight="1">
      <c r="A92" s="154"/>
      <c r="B92" s="530"/>
      <c r="C92" s="531"/>
      <c r="D92" s="531"/>
      <c r="E92" s="531"/>
      <c r="F92" s="531"/>
      <c r="G92" s="445"/>
    </row>
    <row r="93" spans="1:7" s="155" customFormat="1" ht="20.100000000000001" customHeight="1">
      <c r="A93" s="154"/>
      <c r="B93" s="530" t="s">
        <v>130</v>
      </c>
      <c r="C93" s="531"/>
      <c r="D93" s="531"/>
      <c r="E93" s="531"/>
      <c r="F93" s="531"/>
      <c r="G93" s="445"/>
    </row>
    <row r="94" spans="1:7" s="155" customFormat="1" ht="20.100000000000001" customHeight="1">
      <c r="A94" s="154"/>
      <c r="B94" s="530"/>
      <c r="C94" s="531"/>
      <c r="D94" s="531"/>
      <c r="E94" s="531"/>
      <c r="F94" s="531"/>
      <c r="G94" s="445"/>
    </row>
    <row r="95" spans="1:7" s="155" customFormat="1" ht="20.100000000000001" customHeight="1">
      <c r="A95" s="152">
        <v>42460</v>
      </c>
      <c r="B95" s="471">
        <v>2906.2728400000015</v>
      </c>
      <c r="C95" s="464">
        <v>0</v>
      </c>
      <c r="D95" s="464">
        <v>2649.4757400000012</v>
      </c>
      <c r="E95" s="464">
        <v>256.79711999999995</v>
      </c>
      <c r="F95" s="464">
        <v>130.20236000000003</v>
      </c>
      <c r="G95" s="86">
        <v>1348.7336463679494</v>
      </c>
    </row>
    <row r="96" spans="1:7" s="155" customFormat="1" ht="20.100000000000001" customHeight="1">
      <c r="A96" s="152">
        <v>42551</v>
      </c>
      <c r="B96" s="470">
        <v>2855.0970399999997</v>
      </c>
      <c r="C96" s="88">
        <v>0</v>
      </c>
      <c r="D96" s="88">
        <v>2628.4777999999983</v>
      </c>
      <c r="E96" s="88">
        <v>226.61923000000002</v>
      </c>
      <c r="F96" s="88">
        <v>126.98273999999999</v>
      </c>
      <c r="G96" s="445">
        <v>1325.1125943003949</v>
      </c>
    </row>
    <row r="97" spans="1:7" s="155" customFormat="1" ht="20.100000000000001" customHeight="1">
      <c r="A97" s="152">
        <v>42643</v>
      </c>
      <c r="B97" s="470">
        <v>2826.1463800000015</v>
      </c>
      <c r="C97" s="88">
        <v>0</v>
      </c>
      <c r="D97" s="88">
        <v>2628.0518400000019</v>
      </c>
      <c r="E97" s="88">
        <v>198.09456999999998</v>
      </c>
      <c r="F97" s="88">
        <v>126.10985999999998</v>
      </c>
      <c r="G97" s="445">
        <v>1311.5488191444647</v>
      </c>
    </row>
    <row r="98" spans="1:7" s="155" customFormat="1" ht="20.100000000000001" customHeight="1">
      <c r="A98" s="152">
        <v>42735</v>
      </c>
      <c r="B98" s="470">
        <f>'4.1_4.2'!S22</f>
        <v>2770.8531200000002</v>
      </c>
      <c r="C98" s="88">
        <f>'4.1_4.2'!S14</f>
        <v>0</v>
      </c>
      <c r="D98" s="88">
        <f>'4.1_4.2'!S18</f>
        <v>2633.7385099999997</v>
      </c>
      <c r="E98" s="88">
        <f>'4.1_4.2'!S10</f>
        <v>137.1146</v>
      </c>
      <c r="F98" s="88">
        <f>'4.1_4.2'!S34</f>
        <v>127.96679999999996</v>
      </c>
      <c r="G98" s="445">
        <f>'4.1_4.2'!S39</f>
        <v>1285.8884994920213</v>
      </c>
    </row>
    <row r="99" spans="1:7" s="157" customFormat="1" ht="20.100000000000001" customHeight="1">
      <c r="A99" s="156"/>
      <c r="B99" s="88"/>
      <c r="C99" s="88"/>
      <c r="D99" s="88"/>
      <c r="E99" s="88"/>
      <c r="F99" s="88"/>
      <c r="G99" s="445"/>
    </row>
    <row r="100" spans="1:7" s="155" customFormat="1" ht="20.100000000000001" customHeight="1">
      <c r="A100" s="152"/>
      <c r="B100" s="530" t="s">
        <v>114</v>
      </c>
      <c r="C100" s="531"/>
      <c r="D100" s="531"/>
      <c r="E100" s="531"/>
      <c r="F100" s="531"/>
      <c r="G100" s="445"/>
    </row>
    <row r="101" spans="1:7" s="157" customFormat="1" ht="20.100000000000001" customHeight="1">
      <c r="A101" s="156"/>
      <c r="B101" s="88"/>
      <c r="C101" s="88"/>
      <c r="D101" s="88"/>
      <c r="E101" s="88"/>
      <c r="F101" s="88"/>
      <c r="G101" s="445"/>
    </row>
    <row r="102" spans="1:7" s="157" customFormat="1" ht="20.100000000000001" customHeight="1">
      <c r="A102" s="152">
        <v>42460</v>
      </c>
      <c r="B102" s="471">
        <v>143189.38046000499</v>
      </c>
      <c r="C102" s="464">
        <v>2075.8687199999999</v>
      </c>
      <c r="D102" s="464">
        <v>91094.590859998163</v>
      </c>
      <c r="E102" s="464">
        <v>50018.9207799996</v>
      </c>
      <c r="F102" s="464">
        <v>10930.178839999855</v>
      </c>
      <c r="G102" s="86">
        <v>1895.5385063652927</v>
      </c>
    </row>
    <row r="103" spans="1:7" s="157" customFormat="1" ht="20.100000000000001" customHeight="1">
      <c r="A103" s="152">
        <v>42551</v>
      </c>
      <c r="B103" s="470">
        <v>143130.99650000175</v>
      </c>
      <c r="C103" s="88">
        <v>2452.7152599999995</v>
      </c>
      <c r="D103" s="88">
        <v>91032.753809999602</v>
      </c>
      <c r="E103" s="88">
        <v>49645.527429999798</v>
      </c>
      <c r="F103" s="88">
        <v>10718.502990000026</v>
      </c>
      <c r="G103" s="445">
        <v>1894.1541838670175</v>
      </c>
    </row>
    <row r="104" spans="1:7" s="157" customFormat="1" ht="20.100000000000001" customHeight="1">
      <c r="A104" s="152">
        <v>42643</v>
      </c>
      <c r="B104" s="470">
        <v>143662.44312000211</v>
      </c>
      <c r="C104" s="88">
        <v>2454.5714000000003</v>
      </c>
      <c r="D104" s="88">
        <v>91722.211170000126</v>
      </c>
      <c r="E104" s="88">
        <v>49485.660790000067</v>
      </c>
      <c r="F104" s="88">
        <v>10764.235710000032</v>
      </c>
      <c r="G104" s="445">
        <v>1901.8008960923164</v>
      </c>
    </row>
    <row r="105" spans="1:7" s="157" customFormat="1" ht="20.100000000000001" customHeight="1">
      <c r="A105" s="152">
        <v>42735</v>
      </c>
      <c r="B105" s="470">
        <f>'4.1_4.2'!C22</f>
        <v>141910.57002000193</v>
      </c>
      <c r="C105" s="88">
        <f>'4.1_4.2'!C14</f>
        <v>2204.0885400000006</v>
      </c>
      <c r="D105" s="88">
        <f>'4.1_4.2'!C18</f>
        <v>92892.646339999919</v>
      </c>
      <c r="E105" s="88">
        <f>'4.1_4.2'!C10</f>
        <v>46813.835290000025</v>
      </c>
      <c r="F105" s="88">
        <f>'4.1_4.2'!C34</f>
        <v>10122.287640000013</v>
      </c>
      <c r="G105" s="445">
        <f>'4.1_4.2'!C39</f>
        <v>1878.6096260051652</v>
      </c>
    </row>
    <row r="106" spans="1:7" ht="12.75" customHeight="1">
      <c r="A106" s="158"/>
      <c r="B106" s="88"/>
      <c r="C106" s="88"/>
      <c r="D106" s="88"/>
      <c r="E106" s="88"/>
      <c r="F106" s="88"/>
      <c r="G106" s="445"/>
    </row>
    <row r="107" spans="1:7" ht="12.75" customHeight="1">
      <c r="A107" s="131"/>
      <c r="B107" s="88"/>
      <c r="C107" s="88"/>
      <c r="D107" s="88"/>
      <c r="E107" s="88"/>
      <c r="F107" s="88"/>
      <c r="G107" s="380"/>
    </row>
    <row r="108" spans="1:7" ht="12.75" customHeight="1">
      <c r="A108" s="159"/>
      <c r="B108" s="160"/>
      <c r="C108" s="119"/>
      <c r="D108" s="119"/>
      <c r="E108" s="119"/>
      <c r="F108" s="119"/>
      <c r="G108" s="380"/>
    </row>
    <row r="109" spans="1:7">
      <c r="G109" s="195"/>
    </row>
    <row r="110" spans="1:7">
      <c r="G110" s="195"/>
    </row>
    <row r="111" spans="1:7">
      <c r="G111" s="195"/>
    </row>
  </sheetData>
  <customSheetViews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3:G3"/>
    <mergeCell ref="A4:G4"/>
    <mergeCell ref="G5:G7"/>
    <mergeCell ref="B7:F7"/>
    <mergeCell ref="B9:F9"/>
    <mergeCell ref="B16:F16"/>
    <mergeCell ref="B23:F23"/>
    <mergeCell ref="B30:F30"/>
    <mergeCell ref="B37:F37"/>
    <mergeCell ref="A5:A7"/>
    <mergeCell ref="B5:B6"/>
    <mergeCell ref="C5:E5"/>
    <mergeCell ref="F5:F6"/>
    <mergeCell ref="B44:F44"/>
    <mergeCell ref="B92:F92"/>
    <mergeCell ref="B93:F93"/>
    <mergeCell ref="B94:F94"/>
    <mergeCell ref="B100:F100"/>
    <mergeCell ref="B51:F51"/>
    <mergeCell ref="B58:F58"/>
    <mergeCell ref="B65:F65"/>
    <mergeCell ref="B72:F72"/>
    <mergeCell ref="B79:F79"/>
    <mergeCell ref="B86:F8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fitToHeight="3" orientation="portrait" horizontalDpi="1200" verticalDpi="1200" r:id="rId3"/>
  <headerFooter alignWithMargins="0">
    <oddFooter>&amp;R&amp;"MetaNormalLF-Roman,Standard"&amp;8Statistisches Bundesamt, Fachserie 14, Reihe 5.2, 4. Quartal 2016</oddFooter>
  </headerFooter>
  <rowBreaks count="1" manualBreakCount="1">
    <brk id="56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59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2" customWidth="1" collapsed="1"/>
    <col min="2" max="2" width="16.85546875" style="162" customWidth="1" collapsed="1"/>
    <col min="3" max="3" width="21.28515625" style="162" customWidth="1" collapsed="1"/>
    <col min="4" max="4" width="23.140625" style="162" customWidth="1" collapsed="1"/>
    <col min="5" max="5" width="22" style="162" customWidth="1" collapsed="1"/>
    <col min="6" max="6" width="23" style="162" customWidth="1" collapsed="1"/>
    <col min="7" max="7" width="22.5703125" style="162" customWidth="1" collapsed="1"/>
    <col min="8" max="16384" width="12.7109375" style="162" collapsed="1"/>
  </cols>
  <sheetData>
    <row r="1" spans="1:9" s="31" customFormat="1" ht="20.100000000000001" customHeight="1">
      <c r="A1" s="68" t="s">
        <v>248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422" t="s">
        <v>261</v>
      </c>
      <c r="B2" s="422"/>
      <c r="C2" s="422"/>
      <c r="D2" s="422"/>
      <c r="E2" s="422"/>
      <c r="F2" s="422"/>
      <c r="G2" s="72"/>
      <c r="H2" s="422"/>
      <c r="I2" s="422"/>
    </row>
    <row r="3" spans="1:9" s="31" customFormat="1" ht="20.100000000000001" customHeight="1">
      <c r="A3" s="490" t="s">
        <v>141</v>
      </c>
      <c r="B3" s="490"/>
      <c r="C3" s="490"/>
      <c r="D3" s="490"/>
      <c r="E3" s="490"/>
      <c r="F3" s="490"/>
      <c r="G3" s="490"/>
      <c r="H3" s="490"/>
      <c r="I3" s="490"/>
    </row>
    <row r="4" spans="1:9" s="31" customFormat="1" ht="15" customHeight="1">
      <c r="A4" s="491"/>
      <c r="B4" s="491"/>
      <c r="C4" s="491"/>
      <c r="D4" s="491"/>
      <c r="E4" s="491"/>
      <c r="F4" s="491"/>
      <c r="G4" s="491"/>
      <c r="H4" s="492"/>
      <c r="I4" s="492"/>
    </row>
    <row r="5" spans="1:9" s="102" customFormat="1" ht="15" customHeight="1">
      <c r="A5" s="518" t="s">
        <v>81</v>
      </c>
      <c r="B5" s="519"/>
      <c r="C5" s="519" t="s">
        <v>135</v>
      </c>
      <c r="D5" s="526" t="s">
        <v>95</v>
      </c>
      <c r="E5" s="527"/>
      <c r="F5" s="543" t="s">
        <v>111</v>
      </c>
      <c r="G5" s="532" t="s">
        <v>140</v>
      </c>
    </row>
    <row r="6" spans="1:9" s="104" customFormat="1" ht="57.75" customHeight="1">
      <c r="A6" s="520"/>
      <c r="B6" s="521"/>
      <c r="C6" s="523"/>
      <c r="D6" s="134" t="s">
        <v>112</v>
      </c>
      <c r="E6" s="134" t="s">
        <v>113</v>
      </c>
      <c r="F6" s="544"/>
      <c r="G6" s="533"/>
    </row>
    <row r="7" spans="1:9" s="104" customFormat="1" ht="15" customHeight="1">
      <c r="A7" s="522"/>
      <c r="B7" s="523"/>
      <c r="C7" s="550" t="s">
        <v>100</v>
      </c>
      <c r="D7" s="551"/>
      <c r="E7" s="551"/>
      <c r="F7" s="552"/>
      <c r="G7" s="534"/>
    </row>
    <row r="8" spans="1:9" ht="20.100000000000001" customHeight="1">
      <c r="A8" s="163"/>
      <c r="B8" s="164"/>
      <c r="C8" s="164"/>
      <c r="D8" s="164"/>
      <c r="E8" s="164"/>
      <c r="H8" s="407"/>
    </row>
    <row r="9" spans="1:9" ht="24.95" customHeight="1">
      <c r="A9" s="165"/>
      <c r="C9" s="166" t="s">
        <v>118</v>
      </c>
      <c r="D9" s="167"/>
      <c r="E9" s="167"/>
    </row>
    <row r="10" spans="1:9" ht="20.100000000000001" customHeight="1">
      <c r="A10" s="165"/>
      <c r="C10" s="166"/>
      <c r="D10" s="167"/>
      <c r="E10" s="167"/>
    </row>
    <row r="11" spans="1:9">
      <c r="A11" s="84">
        <v>40633</v>
      </c>
      <c r="B11" s="408"/>
      <c r="C11" s="410">
        <f>D11+E11</f>
        <v>6789.2270827673301</v>
      </c>
      <c r="D11" s="184">
        <v>6480.9548770000001</v>
      </c>
      <c r="E11" s="184">
        <v>308.27220576733038</v>
      </c>
      <c r="F11" s="184">
        <v>527.08638582763535</v>
      </c>
      <c r="G11" s="444">
        <v>631.56047268495388</v>
      </c>
    </row>
    <row r="12" spans="1:9">
      <c r="A12" s="87">
        <v>40724</v>
      </c>
      <c r="B12" s="409"/>
      <c r="C12" s="411">
        <v>6780.5889820000002</v>
      </c>
      <c r="D12" s="184">
        <v>6534.3992820000003</v>
      </c>
      <c r="E12" s="184">
        <v>246.18969999999999</v>
      </c>
      <c r="F12" s="184">
        <v>579.14558599999998</v>
      </c>
      <c r="G12" s="444">
        <v>630.75692274661662</v>
      </c>
    </row>
    <row r="13" spans="1:9">
      <c r="A13" s="84">
        <v>40816</v>
      </c>
      <c r="B13" s="409"/>
      <c r="C13" s="411">
        <v>6760.8471297673304</v>
      </c>
      <c r="D13" s="184">
        <v>6573.9695369999999</v>
      </c>
      <c r="E13" s="184">
        <v>186.87759276733038</v>
      </c>
      <c r="F13" s="184">
        <v>549.22257913960107</v>
      </c>
      <c r="G13" s="444">
        <v>628.92045839275988</v>
      </c>
    </row>
    <row r="14" spans="1:9">
      <c r="A14" s="84">
        <v>40908</v>
      </c>
      <c r="B14" s="409"/>
      <c r="C14" s="411">
        <v>6769.9035121962943</v>
      </c>
      <c r="D14" s="184">
        <v>6616.138034999999</v>
      </c>
      <c r="E14" s="184">
        <v>153.76547719629528</v>
      </c>
      <c r="F14" s="184">
        <v>570.24630063960115</v>
      </c>
      <c r="G14" s="444">
        <v>628.6693185866917</v>
      </c>
      <c r="H14" s="194"/>
    </row>
    <row r="15" spans="1:9">
      <c r="A15" s="84">
        <v>40999</v>
      </c>
      <c r="B15" s="409"/>
      <c r="C15" s="411">
        <v>6979.7067774526631</v>
      </c>
      <c r="D15" s="184">
        <v>6737.4367284526634</v>
      </c>
      <c r="E15" s="184">
        <v>242.270049</v>
      </c>
      <c r="F15" s="184">
        <v>602.17216789999998</v>
      </c>
      <c r="G15" s="444">
        <v>648.15214807877612</v>
      </c>
      <c r="H15" s="194"/>
    </row>
    <row r="16" spans="1:9">
      <c r="A16" s="87">
        <v>41090</v>
      </c>
      <c r="B16" s="409"/>
      <c r="C16" s="411">
        <v>6848.1761221648021</v>
      </c>
      <c r="D16" s="184">
        <v>6673.4213151648019</v>
      </c>
      <c r="E16" s="184">
        <v>174.754807</v>
      </c>
      <c r="F16" s="184">
        <v>603.11211300000002</v>
      </c>
      <c r="G16" s="444">
        <v>635.93789904492928</v>
      </c>
      <c r="H16" s="194"/>
    </row>
    <row r="17" spans="1:8">
      <c r="A17" s="84">
        <v>41182</v>
      </c>
      <c r="B17" s="409"/>
      <c r="C17" s="411">
        <v>6747.7070786717832</v>
      </c>
      <c r="D17" s="184">
        <v>6589.4170146717834</v>
      </c>
      <c r="E17" s="184">
        <v>158.290064</v>
      </c>
      <c r="F17" s="184">
        <v>605.56458215271016</v>
      </c>
      <c r="G17" s="444">
        <v>626.60810505332745</v>
      </c>
      <c r="H17" s="194"/>
    </row>
    <row r="18" spans="1:8">
      <c r="A18" s="84">
        <v>41274</v>
      </c>
      <c r="B18" s="409"/>
      <c r="C18" s="410">
        <v>6726.7431739209778</v>
      </c>
      <c r="D18" s="184">
        <v>6576.6366184687759</v>
      </c>
      <c r="E18" s="184">
        <v>150.10655545220195</v>
      </c>
      <c r="F18" s="184">
        <v>625.33297715271021</v>
      </c>
      <c r="G18" s="444">
        <v>622.0630786908838</v>
      </c>
      <c r="H18" s="194"/>
    </row>
    <row r="19" spans="1:8">
      <c r="A19" s="84">
        <v>41364</v>
      </c>
      <c r="B19" s="409"/>
      <c r="C19" s="411">
        <v>6729.2886321654141</v>
      </c>
      <c r="D19" s="184">
        <v>6523.9474520000003</v>
      </c>
      <c r="E19" s="184">
        <v>205.34118016541353</v>
      </c>
      <c r="F19" s="184">
        <v>564.14660100000003</v>
      </c>
      <c r="G19" s="444">
        <v>622.29847278149703</v>
      </c>
      <c r="H19" s="194"/>
    </row>
    <row r="20" spans="1:8">
      <c r="A20" s="87">
        <v>41455</v>
      </c>
      <c r="B20" s="409"/>
      <c r="C20" s="411">
        <v>6684.3827219323312</v>
      </c>
      <c r="D20" s="184">
        <v>6507.4662619999999</v>
      </c>
      <c r="E20" s="184">
        <v>176.91645993233084</v>
      </c>
      <c r="F20" s="184">
        <v>528.67235100000005</v>
      </c>
      <c r="G20" s="444">
        <v>618.14574864014628</v>
      </c>
      <c r="H20" s="194"/>
    </row>
    <row r="21" spans="1:8">
      <c r="A21" s="84">
        <v>41547</v>
      </c>
      <c r="B21" s="409"/>
      <c r="C21" s="411">
        <v>6602.7419258378086</v>
      </c>
      <c r="D21" s="184">
        <v>6443.813889</v>
      </c>
      <c r="E21" s="184">
        <v>158.9280368378088</v>
      </c>
      <c r="F21" s="184">
        <v>523.64591099999996</v>
      </c>
      <c r="G21" s="444">
        <v>610.59592495099082</v>
      </c>
      <c r="H21" s="194"/>
    </row>
    <row r="22" spans="1:8">
      <c r="A22" s="84">
        <v>41639</v>
      </c>
      <c r="B22" s="409"/>
      <c r="C22" s="411">
        <v>6576.1626340000003</v>
      </c>
      <c r="D22" s="184">
        <v>6421.6839440000003</v>
      </c>
      <c r="E22" s="184">
        <v>154.47869</v>
      </c>
      <c r="F22" s="184">
        <v>530.45156999999995</v>
      </c>
      <c r="G22" s="444">
        <v>620.52084472916158</v>
      </c>
      <c r="H22" s="194"/>
    </row>
    <row r="23" spans="1:8">
      <c r="A23" s="84">
        <v>41729</v>
      </c>
      <c r="B23" s="409"/>
      <c r="C23" s="411">
        <v>7226.6587419999996</v>
      </c>
      <c r="D23" s="184">
        <v>7031.6376190000001</v>
      </c>
      <c r="E23" s="184">
        <v>195.02112299999999</v>
      </c>
      <c r="F23" s="184">
        <v>351.77232500000002</v>
      </c>
      <c r="G23" s="444">
        <v>681.90107768481619</v>
      </c>
      <c r="H23" s="194"/>
    </row>
    <row r="24" spans="1:8">
      <c r="A24" s="87">
        <v>41820</v>
      </c>
      <c r="B24" s="409"/>
      <c r="C24" s="411">
        <v>7039.1252549999999</v>
      </c>
      <c r="D24" s="184">
        <v>6835.6785989999998</v>
      </c>
      <c r="E24" s="184">
        <v>203.44665599999999</v>
      </c>
      <c r="F24" s="184">
        <v>507.83122600000002</v>
      </c>
      <c r="G24" s="444">
        <v>664.20558500241225</v>
      </c>
      <c r="H24" s="194"/>
    </row>
    <row r="25" spans="1:8">
      <c r="A25" s="84">
        <v>41912</v>
      </c>
      <c r="B25" s="409"/>
      <c r="C25" s="411">
        <v>7012.4214820000007</v>
      </c>
      <c r="D25" s="184">
        <v>6820.6599290000004</v>
      </c>
      <c r="E25" s="184">
        <v>191.76155299999999</v>
      </c>
      <c r="F25" s="184">
        <v>498.92361499999998</v>
      </c>
      <c r="G25" s="444">
        <v>661.68584078353547</v>
      </c>
      <c r="H25" s="194"/>
    </row>
    <row r="26" spans="1:8">
      <c r="A26" s="84">
        <v>42004</v>
      </c>
      <c r="B26" s="409"/>
      <c r="C26" s="411">
        <v>7101.9234700100078</v>
      </c>
      <c r="D26" s="184">
        <v>6895.6187930000078</v>
      </c>
      <c r="E26" s="184">
        <v>206.30467700999998</v>
      </c>
      <c r="F26" s="184">
        <v>369.08931699999999</v>
      </c>
      <c r="G26" s="444">
        <v>665.44166144545829</v>
      </c>
      <c r="H26" s="194"/>
    </row>
    <row r="27" spans="1:8">
      <c r="A27" s="84">
        <v>42094</v>
      </c>
      <c r="B27" s="409"/>
      <c r="C27" s="411">
        <v>8318.3811519999999</v>
      </c>
      <c r="D27" s="184">
        <v>8023.2124348999996</v>
      </c>
      <c r="E27" s="184">
        <v>295.16871710000004</v>
      </c>
      <c r="F27" s="184">
        <v>1428.7252880000001</v>
      </c>
      <c r="G27" s="444">
        <v>779.42227872467686</v>
      </c>
      <c r="H27" s="194"/>
    </row>
    <row r="28" spans="1:8">
      <c r="A28" s="87">
        <v>42185</v>
      </c>
      <c r="B28" s="409"/>
      <c r="C28" s="411">
        <v>8231.9259849999999</v>
      </c>
      <c r="D28" s="184">
        <v>7920.5861133999997</v>
      </c>
      <c r="E28" s="184">
        <v>311.33987160000004</v>
      </c>
      <c r="F28" s="184">
        <v>1422.090175</v>
      </c>
      <c r="G28" s="444">
        <v>771.32153387548703</v>
      </c>
      <c r="H28" s="194"/>
    </row>
    <row r="29" spans="1:8">
      <c r="A29" s="84">
        <v>42277</v>
      </c>
      <c r="B29" s="409"/>
      <c r="C29" s="411">
        <v>8174.3886979335703</v>
      </c>
      <c r="D29" s="184">
        <v>7831.6677076754104</v>
      </c>
      <c r="E29" s="184">
        <v>342.72099025816021</v>
      </c>
      <c r="F29" s="184">
        <v>1543.1692952800001</v>
      </c>
      <c r="G29" s="444">
        <v>765.93035948981105</v>
      </c>
      <c r="H29" s="194"/>
    </row>
    <row r="30" spans="1:8">
      <c r="A30" s="84">
        <v>42369</v>
      </c>
      <c r="B30" s="409"/>
      <c r="C30" s="411">
        <v>8303.1164449999997</v>
      </c>
      <c r="D30" s="184">
        <v>7971.6730020000005</v>
      </c>
      <c r="E30" s="184">
        <v>331.443443</v>
      </c>
      <c r="F30" s="184">
        <v>1572.6100489999999</v>
      </c>
      <c r="G30" s="444">
        <v>770.41110269028638</v>
      </c>
      <c r="H30" s="194"/>
    </row>
    <row r="31" spans="1:8" ht="20.100000000000001" customHeight="1">
      <c r="A31" s="84"/>
      <c r="B31" s="168"/>
      <c r="C31" s="184"/>
      <c r="D31" s="184"/>
      <c r="E31" s="184"/>
      <c r="F31" s="184"/>
      <c r="G31" s="444"/>
    </row>
    <row r="32" spans="1:8" ht="24.95" customHeight="1">
      <c r="A32" s="169"/>
      <c r="C32" s="170" t="s">
        <v>137</v>
      </c>
      <c r="D32" s="184"/>
      <c r="E32" s="184"/>
      <c r="F32" s="184"/>
      <c r="G32" s="444"/>
    </row>
    <row r="33" spans="1:8" ht="20.100000000000001" customHeight="1">
      <c r="A33" s="169"/>
      <c r="C33" s="170"/>
      <c r="D33" s="184"/>
      <c r="E33" s="184"/>
      <c r="F33" s="184"/>
      <c r="G33" s="444"/>
    </row>
    <row r="34" spans="1:8">
      <c r="A34" s="84">
        <v>40633</v>
      </c>
      <c r="B34" s="409"/>
      <c r="C34" s="411">
        <f>D34+E34</f>
        <v>13893.421942485977</v>
      </c>
      <c r="D34" s="184">
        <v>13477.434187000001</v>
      </c>
      <c r="E34" s="184">
        <v>415.98775548597592</v>
      </c>
      <c r="F34" s="184">
        <v>845.88136656835388</v>
      </c>
      <c r="G34" s="444">
        <v>1109.7753551952871</v>
      </c>
      <c r="H34" s="194"/>
    </row>
    <row r="35" spans="1:8">
      <c r="A35" s="87">
        <v>40724</v>
      </c>
      <c r="B35" s="409"/>
      <c r="C35" s="411">
        <v>13855.461729000001</v>
      </c>
      <c r="D35" s="184">
        <v>13406.454400000001</v>
      </c>
      <c r="E35" s="184">
        <v>449.00732900000003</v>
      </c>
      <c r="F35" s="184">
        <v>877.83636100000001</v>
      </c>
      <c r="G35" s="444">
        <v>1106.7431785595325</v>
      </c>
      <c r="H35" s="194"/>
    </row>
    <row r="36" spans="1:8">
      <c r="A36" s="84">
        <v>40816</v>
      </c>
      <c r="B36" s="409"/>
      <c r="C36" s="411">
        <v>13929.764574485976</v>
      </c>
      <c r="D36" s="184">
        <v>13475.653952000001</v>
      </c>
      <c r="E36" s="168">
        <v>454.11062248597591</v>
      </c>
      <c r="F36" s="184">
        <v>874.21299753846154</v>
      </c>
      <c r="G36" s="444">
        <v>1112.6783230532774</v>
      </c>
      <c r="H36" s="194"/>
    </row>
    <row r="37" spans="1:8">
      <c r="A37" s="84">
        <v>40908</v>
      </c>
      <c r="B37" s="409"/>
      <c r="C37" s="411">
        <v>13575.072437824319</v>
      </c>
      <c r="D37" s="184">
        <v>13205.828713999999</v>
      </c>
      <c r="E37" s="184">
        <v>369.2437238243204</v>
      </c>
      <c r="F37" s="184">
        <v>865.51925123076933</v>
      </c>
      <c r="G37" s="444">
        <v>1080.8377477184747</v>
      </c>
      <c r="H37" s="194"/>
    </row>
    <row r="38" spans="1:8">
      <c r="A38" s="84">
        <v>40999</v>
      </c>
      <c r="B38" s="409"/>
      <c r="C38" s="411">
        <v>13660.327713000001</v>
      </c>
      <c r="D38" s="184">
        <v>13178.695793000001</v>
      </c>
      <c r="E38" s="184">
        <v>481.63191999999998</v>
      </c>
      <c r="F38" s="184">
        <v>828.77614862960002</v>
      </c>
      <c r="G38" s="444">
        <v>1087.6257129410581</v>
      </c>
      <c r="H38" s="194"/>
    </row>
    <row r="39" spans="1:8">
      <c r="A39" s="87">
        <v>41090</v>
      </c>
      <c r="B39" s="409"/>
      <c r="C39" s="410">
        <v>13741.042432</v>
      </c>
      <c r="D39" s="168">
        <v>13367.603815</v>
      </c>
      <c r="E39" s="168">
        <v>373.43861700000002</v>
      </c>
      <c r="F39" s="184">
        <v>600.0099113405231</v>
      </c>
      <c r="G39" s="444">
        <v>1094.0521622650863</v>
      </c>
      <c r="H39" s="194"/>
    </row>
    <row r="40" spans="1:8">
      <c r="A40" s="84">
        <v>41182</v>
      </c>
      <c r="B40" s="409"/>
      <c r="C40" s="411">
        <v>13645.164857</v>
      </c>
      <c r="D40" s="184">
        <v>13374.289502</v>
      </c>
      <c r="E40" s="184">
        <v>270.87535500000001</v>
      </c>
      <c r="F40" s="184">
        <v>559.76985170739999</v>
      </c>
      <c r="G40" s="444">
        <v>1086.418456979583</v>
      </c>
      <c r="H40" s="194"/>
    </row>
    <row r="41" spans="1:8">
      <c r="A41" s="84">
        <v>41274</v>
      </c>
      <c r="B41" s="409"/>
      <c r="C41" s="411">
        <v>13555.090682999999</v>
      </c>
      <c r="D41" s="184">
        <v>13292.722320999999</v>
      </c>
      <c r="E41" s="184">
        <v>262.36836199999999</v>
      </c>
      <c r="F41" s="184">
        <v>439.93216823659998</v>
      </c>
      <c r="G41" s="444">
        <v>1073.4705647708242</v>
      </c>
      <c r="H41" s="194"/>
    </row>
    <row r="42" spans="1:8">
      <c r="A42" s="84">
        <v>41364</v>
      </c>
      <c r="B42" s="409"/>
      <c r="C42" s="411">
        <v>13754.963206</v>
      </c>
      <c r="D42" s="184">
        <v>13371.532578</v>
      </c>
      <c r="E42" s="184">
        <v>383.43062800000001</v>
      </c>
      <c r="F42" s="184">
        <v>322.819954</v>
      </c>
      <c r="G42" s="444">
        <v>1089.2991029314778</v>
      </c>
      <c r="H42" s="194"/>
    </row>
    <row r="43" spans="1:8">
      <c r="A43" s="87">
        <v>41455</v>
      </c>
      <c r="B43" s="409"/>
      <c r="C43" s="411">
        <v>13648.623450999999</v>
      </c>
      <c r="D43" s="184">
        <v>13289.35635</v>
      </c>
      <c r="E43" s="184">
        <v>359.26710100000003</v>
      </c>
      <c r="F43" s="184">
        <v>347.05816800000002</v>
      </c>
      <c r="G43" s="444">
        <v>1080.8777209188434</v>
      </c>
      <c r="H43" s="194"/>
    </row>
    <row r="44" spans="1:8">
      <c r="A44" s="84">
        <v>41547</v>
      </c>
      <c r="B44" s="409"/>
      <c r="C44" s="411">
        <v>13490.854335</v>
      </c>
      <c r="D44" s="184">
        <v>13192.720522</v>
      </c>
      <c r="E44" s="184">
        <v>298.13381299999998</v>
      </c>
      <c r="F44" s="184">
        <v>338.301962</v>
      </c>
      <c r="G44" s="444">
        <v>1068.3834849143352</v>
      </c>
      <c r="H44" s="194"/>
    </row>
    <row r="45" spans="1:8">
      <c r="A45" s="84">
        <v>41639</v>
      </c>
      <c r="B45" s="409"/>
      <c r="C45" s="411">
        <v>13204.636664</v>
      </c>
      <c r="D45" s="184">
        <v>12960.188679999999</v>
      </c>
      <c r="E45" s="184">
        <v>244.44798399999999</v>
      </c>
      <c r="F45" s="184">
        <v>332.35952700000001</v>
      </c>
      <c r="G45" s="444">
        <v>1052.2335507982611</v>
      </c>
      <c r="H45" s="194"/>
    </row>
    <row r="46" spans="1:8">
      <c r="A46" s="84">
        <v>41729</v>
      </c>
      <c r="B46" s="409"/>
      <c r="C46" s="411">
        <v>13876.482144</v>
      </c>
      <c r="D46" s="184">
        <v>13515.954390999999</v>
      </c>
      <c r="E46" s="184">
        <v>360.52775300000002</v>
      </c>
      <c r="F46" s="184">
        <v>406.45991845999998</v>
      </c>
      <c r="G46" s="444">
        <v>1105.7706812015156</v>
      </c>
      <c r="H46" s="194"/>
    </row>
    <row r="47" spans="1:8">
      <c r="A47" s="87">
        <v>41820</v>
      </c>
      <c r="B47" s="409"/>
      <c r="C47" s="411">
        <v>13775.696145999998</v>
      </c>
      <c r="D47" s="184">
        <v>13421.163001999999</v>
      </c>
      <c r="E47" s="184">
        <v>354.53314399999999</v>
      </c>
      <c r="F47" s="184">
        <v>375.81629800000002</v>
      </c>
      <c r="G47" s="444">
        <v>1097.739380436125</v>
      </c>
      <c r="H47" s="194"/>
    </row>
    <row r="48" spans="1:8">
      <c r="A48" s="84">
        <v>41912</v>
      </c>
      <c r="B48" s="409"/>
      <c r="C48" s="411">
        <v>13647.349023000001</v>
      </c>
      <c r="D48" s="184">
        <v>13322.237557</v>
      </c>
      <c r="E48" s="184">
        <v>325.11146600000001</v>
      </c>
      <c r="F48" s="184">
        <v>325.69831099999999</v>
      </c>
      <c r="G48" s="444">
        <v>1087.5118253427522</v>
      </c>
      <c r="H48" s="194"/>
    </row>
    <row r="49" spans="1:8">
      <c r="A49" s="84">
        <v>42004</v>
      </c>
      <c r="B49" s="409"/>
      <c r="C49" s="411">
        <v>14016.10257399</v>
      </c>
      <c r="D49" s="184">
        <v>13670.565274</v>
      </c>
      <c r="E49" s="184">
        <v>345.53729999000001</v>
      </c>
      <c r="F49" s="184">
        <v>211.53319149999999</v>
      </c>
      <c r="G49" s="444">
        <v>1109.2193667833017</v>
      </c>
      <c r="H49" s="194"/>
    </row>
    <row r="50" spans="1:8">
      <c r="A50" s="84">
        <v>42094</v>
      </c>
      <c r="B50" s="409"/>
      <c r="C50" s="411">
        <v>14353.590294</v>
      </c>
      <c r="D50" s="184">
        <v>13949.49482564</v>
      </c>
      <c r="E50" s="184">
        <v>404.09546836000004</v>
      </c>
      <c r="F50" s="184">
        <v>302.78567299999997</v>
      </c>
      <c r="G50" s="444">
        <v>1135.9277839849078</v>
      </c>
      <c r="H50" s="194"/>
    </row>
    <row r="51" spans="1:8">
      <c r="A51" s="87">
        <v>42185</v>
      </c>
      <c r="B51" s="409"/>
      <c r="C51" s="411">
        <v>14503.366064999998</v>
      </c>
      <c r="D51" s="184">
        <v>13983.515028639998</v>
      </c>
      <c r="E51" s="184">
        <v>519.85103635999997</v>
      </c>
      <c r="F51" s="184">
        <v>325.82472300000001</v>
      </c>
      <c r="G51" s="444">
        <v>1147.7808783091746</v>
      </c>
      <c r="H51" s="194"/>
    </row>
    <row r="52" spans="1:8">
      <c r="A52" s="84">
        <v>42277</v>
      </c>
      <c r="B52" s="409"/>
      <c r="C52" s="411">
        <v>14313.611375237901</v>
      </c>
      <c r="D52" s="184">
        <v>13870.0027058755</v>
      </c>
      <c r="E52" s="184">
        <v>443.60866936240001</v>
      </c>
      <c r="F52" s="184">
        <v>315.21951300000001</v>
      </c>
      <c r="G52" s="444">
        <v>1132.7638951135273</v>
      </c>
      <c r="H52" s="194"/>
    </row>
    <row r="53" spans="1:8">
      <c r="A53" s="84">
        <v>42369</v>
      </c>
      <c r="B53" s="409"/>
      <c r="C53" s="411">
        <v>14242.156529</v>
      </c>
      <c r="D53" s="184">
        <v>13959.919969</v>
      </c>
      <c r="E53" s="184">
        <v>282.23656</v>
      </c>
      <c r="F53" s="184">
        <v>293.30492099999998</v>
      </c>
      <c r="G53" s="444">
        <v>1117.516141622154</v>
      </c>
      <c r="H53" s="194"/>
    </row>
    <row r="54" spans="1:8" ht="20.100000000000001" customHeight="1">
      <c r="A54" s="84"/>
      <c r="B54" s="168"/>
      <c r="C54" s="168"/>
      <c r="D54" s="168"/>
      <c r="E54" s="168"/>
      <c r="G54" s="444"/>
    </row>
    <row r="55" spans="1:8" ht="24.95" customHeight="1">
      <c r="A55" s="74"/>
      <c r="C55" s="170" t="s">
        <v>120</v>
      </c>
      <c r="D55" s="168"/>
      <c r="E55" s="168"/>
      <c r="G55" s="444"/>
    </row>
    <row r="56" spans="1:8" ht="20.100000000000001" customHeight="1">
      <c r="A56" s="74"/>
      <c r="C56" s="170"/>
      <c r="D56" s="168"/>
      <c r="E56" s="168"/>
      <c r="G56" s="444"/>
    </row>
    <row r="57" spans="1:8">
      <c r="A57" s="84">
        <v>40633</v>
      </c>
      <c r="B57" s="409"/>
      <c r="C57" s="410">
        <f>D57+E57</f>
        <v>2288.654982</v>
      </c>
      <c r="D57" s="184">
        <v>1516.626154</v>
      </c>
      <c r="E57" s="184">
        <v>772.02882799999998</v>
      </c>
      <c r="F57" s="184">
        <v>91.950564</v>
      </c>
      <c r="G57" s="444">
        <v>912.66776915794605</v>
      </c>
      <c r="H57" s="194"/>
    </row>
    <row r="58" spans="1:8">
      <c r="A58" s="87">
        <v>40724</v>
      </c>
      <c r="B58" s="409"/>
      <c r="C58" s="411">
        <v>2262.794758</v>
      </c>
      <c r="D58" s="184">
        <v>1507.9895160000001</v>
      </c>
      <c r="E58" s="184">
        <v>754.80524200000002</v>
      </c>
      <c r="F58" s="184">
        <v>93.164795999999996</v>
      </c>
      <c r="G58" s="444">
        <v>902.35525235937655</v>
      </c>
      <c r="H58" s="194"/>
    </row>
    <row r="59" spans="1:8">
      <c r="A59" s="84">
        <v>40816</v>
      </c>
      <c r="B59" s="409"/>
      <c r="C59" s="411">
        <v>2255.5983449999999</v>
      </c>
      <c r="D59" s="184">
        <v>1492.132664</v>
      </c>
      <c r="E59" s="184">
        <v>763.46568100000002</v>
      </c>
      <c r="F59" s="184">
        <v>93.644323</v>
      </c>
      <c r="G59" s="444">
        <v>899.48547327502115</v>
      </c>
      <c r="H59" s="194"/>
    </row>
    <row r="60" spans="1:8">
      <c r="A60" s="84">
        <v>40908</v>
      </c>
      <c r="B60" s="409"/>
      <c r="C60" s="411">
        <v>2275.7567562561421</v>
      </c>
      <c r="D60" s="184">
        <v>1472.018950256142</v>
      </c>
      <c r="E60" s="184">
        <v>803.73780599999998</v>
      </c>
      <c r="F60" s="184">
        <v>95.221349000000004</v>
      </c>
      <c r="G60" s="444">
        <v>910.89040899434008</v>
      </c>
      <c r="H60" s="194"/>
    </row>
    <row r="61" spans="1:8">
      <c r="A61" s="84">
        <v>40999</v>
      </c>
      <c r="B61" s="409"/>
      <c r="C61" s="411">
        <v>2257.4870190998799</v>
      </c>
      <c r="D61" s="184">
        <v>1446.9503198387658</v>
      </c>
      <c r="E61" s="184">
        <v>810.53669926111434</v>
      </c>
      <c r="F61" s="184">
        <v>92.556214999999995</v>
      </c>
      <c r="G61" s="444">
        <v>903.57779603395306</v>
      </c>
      <c r="H61" s="194"/>
    </row>
    <row r="62" spans="1:8">
      <c r="A62" s="87">
        <v>41090</v>
      </c>
      <c r="B62" s="409"/>
      <c r="C62" s="411">
        <v>2244.5694800261372</v>
      </c>
      <c r="D62" s="184">
        <v>1443.4164470261369</v>
      </c>
      <c r="E62" s="184">
        <v>801.15303300000005</v>
      </c>
      <c r="F62" s="184">
        <v>91.872161000000006</v>
      </c>
      <c r="G62" s="444">
        <v>898.40744449364217</v>
      </c>
      <c r="H62" s="194"/>
    </row>
    <row r="63" spans="1:8">
      <c r="A63" s="84">
        <v>41182</v>
      </c>
      <c r="B63" s="409"/>
      <c r="C63" s="411">
        <v>2182.0548881834816</v>
      </c>
      <c r="D63" s="184">
        <v>1421.534257</v>
      </c>
      <c r="E63" s="184">
        <v>760.52063118348144</v>
      </c>
      <c r="F63" s="184">
        <v>92.295406</v>
      </c>
      <c r="G63" s="444">
        <v>873.38546357449093</v>
      </c>
      <c r="H63" s="194"/>
    </row>
    <row r="64" spans="1:8">
      <c r="A64" s="84">
        <v>41274</v>
      </c>
      <c r="B64" s="409"/>
      <c r="C64" s="411">
        <v>2174.1031899999998</v>
      </c>
      <c r="D64" s="184">
        <v>1392.305885</v>
      </c>
      <c r="E64" s="184">
        <v>781.79730500000005</v>
      </c>
      <c r="F64" s="184">
        <v>92.830062999999996</v>
      </c>
      <c r="G64" s="444">
        <v>872.25700029247696</v>
      </c>
      <c r="H64" s="194"/>
    </row>
    <row r="65" spans="1:8">
      <c r="A65" s="84">
        <v>41364</v>
      </c>
      <c r="B65" s="409"/>
      <c r="C65" s="411">
        <v>2169.6781599999999</v>
      </c>
      <c r="D65" s="184">
        <v>1382.3318400000001</v>
      </c>
      <c r="E65" s="184">
        <v>787.34631999999999</v>
      </c>
      <c r="F65" s="184">
        <v>88.476803000000004</v>
      </c>
      <c r="G65" s="444">
        <v>870.48166441524836</v>
      </c>
      <c r="H65" s="194"/>
    </row>
    <row r="66" spans="1:8">
      <c r="A66" s="87">
        <v>41455</v>
      </c>
      <c r="B66" s="409"/>
      <c r="C66" s="411">
        <v>2131.024634318348</v>
      </c>
      <c r="D66" s="184">
        <v>1351.1784993183483</v>
      </c>
      <c r="E66" s="184">
        <v>779.846135</v>
      </c>
      <c r="F66" s="184">
        <v>84.953946999999999</v>
      </c>
      <c r="G66" s="444">
        <v>854.97374900585794</v>
      </c>
      <c r="H66" s="194"/>
    </row>
    <row r="67" spans="1:8">
      <c r="A67" s="84">
        <v>41547</v>
      </c>
      <c r="B67" s="409"/>
      <c r="C67" s="411">
        <v>2107.7350369999999</v>
      </c>
      <c r="D67" s="184">
        <v>1336.6977959999999</v>
      </c>
      <c r="E67" s="184">
        <v>771.03724099999999</v>
      </c>
      <c r="F67" s="184">
        <v>83.095333999999994</v>
      </c>
      <c r="G67" s="444">
        <v>845.62988971327206</v>
      </c>
      <c r="H67" s="194"/>
    </row>
    <row r="68" spans="1:8">
      <c r="A68" s="84">
        <v>41639</v>
      </c>
      <c r="B68" s="409"/>
      <c r="C68" s="411">
        <v>2138.1980760000001</v>
      </c>
      <c r="D68" s="184">
        <v>1334.958388</v>
      </c>
      <c r="E68" s="184">
        <v>803.239688</v>
      </c>
      <c r="F68" s="184">
        <v>82.232314000000002</v>
      </c>
      <c r="G68" s="444">
        <v>873.63214505036001</v>
      </c>
      <c r="H68" s="194"/>
    </row>
    <row r="69" spans="1:8">
      <c r="A69" s="84">
        <v>41729</v>
      </c>
      <c r="B69" s="409"/>
      <c r="C69" s="411">
        <v>2149.987654</v>
      </c>
      <c r="D69" s="184">
        <v>1329.0093730000001</v>
      </c>
      <c r="E69" s="184">
        <v>820.97828100000004</v>
      </c>
      <c r="F69" s="184">
        <v>100.77265199999999</v>
      </c>
      <c r="G69" s="444">
        <v>878.44917039192535</v>
      </c>
      <c r="H69" s="194"/>
    </row>
    <row r="70" spans="1:8">
      <c r="A70" s="87">
        <v>41820</v>
      </c>
      <c r="B70" s="409"/>
      <c r="C70" s="411">
        <v>2120.2693680000002</v>
      </c>
      <c r="D70" s="184">
        <v>1309.134499</v>
      </c>
      <c r="E70" s="184">
        <v>811.13486899999998</v>
      </c>
      <c r="F70" s="184">
        <v>99.382973000000007</v>
      </c>
      <c r="G70" s="444">
        <v>866.30677337229599</v>
      </c>
      <c r="H70" s="194"/>
    </row>
    <row r="71" spans="1:8">
      <c r="A71" s="84">
        <v>41912</v>
      </c>
      <c r="B71" s="409"/>
      <c r="C71" s="411">
        <v>2131.1348849999999</v>
      </c>
      <c r="D71" s="184">
        <v>1327.7937549999999</v>
      </c>
      <c r="E71" s="184">
        <v>803.34113000000002</v>
      </c>
      <c r="F71" s="184">
        <v>97.650188</v>
      </c>
      <c r="G71" s="444">
        <v>870.74624276960674</v>
      </c>
      <c r="H71" s="194"/>
    </row>
    <row r="72" spans="1:8">
      <c r="A72" s="84">
        <v>42004</v>
      </c>
      <c r="B72" s="409"/>
      <c r="C72" s="411">
        <v>2111.12327</v>
      </c>
      <c r="D72" s="184">
        <v>1323.5231490000001</v>
      </c>
      <c r="E72" s="184">
        <v>787.60012099999994</v>
      </c>
      <c r="F72" s="184">
        <v>96.489830999999995</v>
      </c>
      <c r="G72" s="444">
        <v>861.30399358975933</v>
      </c>
      <c r="H72" s="194"/>
    </row>
    <row r="73" spans="1:8">
      <c r="A73" s="84">
        <v>42094</v>
      </c>
      <c r="B73" s="409"/>
      <c r="C73" s="411">
        <v>2170.2631597</v>
      </c>
      <c r="D73" s="184">
        <v>1356.879877717</v>
      </c>
      <c r="E73" s="184">
        <v>813.38328198300007</v>
      </c>
      <c r="F73" s="184">
        <v>87.056025000000005</v>
      </c>
      <c r="G73" s="444">
        <v>885.43210770934252</v>
      </c>
      <c r="H73" s="194"/>
    </row>
    <row r="74" spans="1:8">
      <c r="A74" s="87">
        <v>42185</v>
      </c>
      <c r="B74" s="409"/>
      <c r="C74" s="411">
        <v>2138.1160780999999</v>
      </c>
      <c r="D74" s="184">
        <v>1335.1872585389997</v>
      </c>
      <c r="E74" s="184">
        <v>802.92881956099995</v>
      </c>
      <c r="F74" s="184">
        <v>93.986338000000003</v>
      </c>
      <c r="G74" s="444">
        <v>872.31662072769609</v>
      </c>
      <c r="H74" s="194"/>
    </row>
    <row r="75" spans="1:8">
      <c r="A75" s="84">
        <v>42277</v>
      </c>
      <c r="B75" s="409"/>
      <c r="C75" s="411">
        <v>2072.9492496046105</v>
      </c>
      <c r="D75" s="184">
        <v>1318.9641115131285</v>
      </c>
      <c r="E75" s="184">
        <v>753.9851380914821</v>
      </c>
      <c r="F75" s="184">
        <v>93.405902999999995</v>
      </c>
      <c r="G75" s="444">
        <v>845.72961350255298</v>
      </c>
      <c r="H75" s="194"/>
    </row>
    <row r="76" spans="1:8">
      <c r="A76" s="84">
        <v>42369</v>
      </c>
      <c r="B76" s="409"/>
      <c r="C76" s="411">
        <v>2079.994044</v>
      </c>
      <c r="D76" s="184">
        <v>1309.726748</v>
      </c>
      <c r="E76" s="184">
        <v>770.26729599999999</v>
      </c>
      <c r="F76" s="184">
        <v>92.488674000000003</v>
      </c>
      <c r="G76" s="444">
        <v>843.97326057830196</v>
      </c>
      <c r="H76" s="194"/>
    </row>
    <row r="77" spans="1:8" ht="20.100000000000001" customHeight="1">
      <c r="A77" s="84"/>
      <c r="B77" s="168"/>
      <c r="C77" s="168"/>
      <c r="D77" s="168"/>
      <c r="E77" s="168"/>
      <c r="F77" s="168"/>
      <c r="G77" s="444"/>
    </row>
    <row r="78" spans="1:8" ht="24.95" customHeight="1">
      <c r="A78" s="171"/>
      <c r="C78" s="170" t="s">
        <v>121</v>
      </c>
      <c r="D78" s="168"/>
      <c r="E78" s="168"/>
      <c r="F78" s="168"/>
      <c r="G78" s="444"/>
    </row>
    <row r="79" spans="1:8" ht="20.100000000000001" customHeight="1">
      <c r="A79" s="171"/>
      <c r="C79" s="170"/>
      <c r="D79" s="168"/>
      <c r="E79" s="168"/>
      <c r="F79" s="168"/>
      <c r="G79" s="444"/>
    </row>
    <row r="80" spans="1:8">
      <c r="A80" s="84">
        <v>40633</v>
      </c>
      <c r="B80" s="409"/>
      <c r="C80" s="410">
        <f>D80+E80</f>
        <v>15042.488739982249</v>
      </c>
      <c r="D80" s="184">
        <v>9903.167406235556</v>
      </c>
      <c r="E80" s="184">
        <v>5139.3213337466932</v>
      </c>
      <c r="F80" s="184">
        <v>1036.7719269784013</v>
      </c>
      <c r="G80" s="444">
        <v>2480.6685384010825</v>
      </c>
      <c r="H80" s="194"/>
    </row>
    <row r="81" spans="1:8">
      <c r="A81" s="87">
        <v>40724</v>
      </c>
      <c r="B81" s="409"/>
      <c r="C81" s="411">
        <v>15805.635033</v>
      </c>
      <c r="D81" s="184">
        <v>9953.4790140000005</v>
      </c>
      <c r="E81" s="184">
        <v>5852.156019</v>
      </c>
      <c r="F81" s="184">
        <v>1016.536341</v>
      </c>
      <c r="G81" s="444">
        <v>2606.5195881848022</v>
      </c>
      <c r="H81" s="194"/>
    </row>
    <row r="82" spans="1:8">
      <c r="A82" s="84">
        <v>40816</v>
      </c>
      <c r="B82" s="409"/>
      <c r="C82" s="411">
        <v>16114.428925360287</v>
      </c>
      <c r="D82" s="184">
        <v>10053.317794613593</v>
      </c>
      <c r="E82" s="184">
        <v>6061.1111307466936</v>
      </c>
      <c r="F82" s="184">
        <v>1071.992885016519</v>
      </c>
      <c r="G82" s="444">
        <v>2657.4430295693746</v>
      </c>
      <c r="H82" s="194"/>
    </row>
    <row r="83" spans="1:8">
      <c r="A83" s="84">
        <v>40908</v>
      </c>
      <c r="B83" s="409"/>
      <c r="C83" s="411">
        <v>16763.274993517665</v>
      </c>
      <c r="D83" s="184">
        <v>10374.676353538282</v>
      </c>
      <c r="E83" s="184">
        <v>6388.5986399793846</v>
      </c>
      <c r="F83" s="184">
        <v>1070.7524746065321</v>
      </c>
      <c r="G83" s="444">
        <v>2759.4095413983105</v>
      </c>
      <c r="H83" s="194"/>
    </row>
    <row r="84" spans="1:8">
      <c r="A84" s="84">
        <v>40999</v>
      </c>
      <c r="B84" s="409"/>
      <c r="C84" s="411">
        <v>17410.012147334615</v>
      </c>
      <c r="D84" s="184">
        <v>10534.333657461539</v>
      </c>
      <c r="E84" s="184">
        <v>6875.6784898730775</v>
      </c>
      <c r="F84" s="184">
        <v>980.63808613773892</v>
      </c>
      <c r="G84" s="444">
        <v>2865.8692083613223</v>
      </c>
      <c r="H84" s="194"/>
    </row>
    <row r="85" spans="1:8">
      <c r="A85" s="87">
        <v>41090</v>
      </c>
      <c r="B85" s="409"/>
      <c r="C85" s="411">
        <v>17780.233771203602</v>
      </c>
      <c r="D85" s="184">
        <v>10795.451479203604</v>
      </c>
      <c r="E85" s="184">
        <v>6984.7822919999999</v>
      </c>
      <c r="F85" s="184">
        <v>968.76459835876756</v>
      </c>
      <c r="G85" s="444">
        <v>2926.8115410338523</v>
      </c>
      <c r="H85" s="194"/>
    </row>
    <row r="86" spans="1:8">
      <c r="A86" s="84">
        <v>41182</v>
      </c>
      <c r="B86" s="409"/>
      <c r="C86" s="411">
        <v>17841.244970570173</v>
      </c>
      <c r="D86" s="184">
        <v>10887.599936570174</v>
      </c>
      <c r="E86" s="184">
        <v>6953.6450340000001</v>
      </c>
      <c r="F86" s="184">
        <v>937.7416642299105</v>
      </c>
      <c r="G86" s="444">
        <v>2936.8546194734395</v>
      </c>
      <c r="H86" s="194"/>
    </row>
    <row r="87" spans="1:8">
      <c r="A87" s="84">
        <v>41274</v>
      </c>
      <c r="B87" s="409"/>
      <c r="C87" s="411">
        <v>18660.172383217207</v>
      </c>
      <c r="D87" s="184">
        <v>11259.180688217206</v>
      </c>
      <c r="E87" s="184">
        <v>7400.9916949999997</v>
      </c>
      <c r="F87" s="184">
        <v>929.26323227747912</v>
      </c>
      <c r="G87" s="444">
        <v>3058.4169254469748</v>
      </c>
      <c r="H87" s="194"/>
    </row>
    <row r="88" spans="1:8">
      <c r="A88" s="84">
        <v>41364</v>
      </c>
      <c r="B88" s="409"/>
      <c r="C88" s="411">
        <v>19069.501235748248</v>
      </c>
      <c r="D88" s="184">
        <v>11728.140666748246</v>
      </c>
      <c r="E88" s="184">
        <v>7341.3605690000004</v>
      </c>
      <c r="F88" s="184">
        <v>525.58293000000003</v>
      </c>
      <c r="G88" s="444">
        <v>3125.506246217702</v>
      </c>
      <c r="H88" s="194"/>
    </row>
    <row r="89" spans="1:8">
      <c r="A89" s="87">
        <v>41455</v>
      </c>
      <c r="B89" s="409"/>
      <c r="C89" s="411">
        <v>18062.74535277197</v>
      </c>
      <c r="D89" s="184">
        <v>11583.809461771971</v>
      </c>
      <c r="E89" s="184">
        <v>6478.9358910000001</v>
      </c>
      <c r="F89" s="184">
        <v>472.98320658914571</v>
      </c>
      <c r="G89" s="444">
        <v>2960.4981654211251</v>
      </c>
      <c r="H89" s="194"/>
    </row>
    <row r="90" spans="1:8">
      <c r="A90" s="84">
        <v>41547</v>
      </c>
      <c r="B90" s="409"/>
      <c r="C90" s="411">
        <v>18128.149431725837</v>
      </c>
      <c r="D90" s="184">
        <v>11629.952693725838</v>
      </c>
      <c r="E90" s="184">
        <v>6498.1967379999996</v>
      </c>
      <c r="F90" s="184">
        <v>508.30489699999998</v>
      </c>
      <c r="G90" s="444">
        <v>2971.2179453865924</v>
      </c>
      <c r="H90" s="194"/>
    </row>
    <row r="91" spans="1:8">
      <c r="A91" s="84">
        <v>41639</v>
      </c>
      <c r="B91" s="409"/>
      <c r="C91" s="411">
        <v>18576.747010873965</v>
      </c>
      <c r="D91" s="184">
        <v>11790.22132688889</v>
      </c>
      <c r="E91" s="184">
        <v>6786.5256839850754</v>
      </c>
      <c r="F91" s="184">
        <v>517.91037100000005</v>
      </c>
      <c r="G91" s="444">
        <v>3083.2437372261093</v>
      </c>
      <c r="H91" s="194"/>
    </row>
    <row r="92" spans="1:8">
      <c r="A92" s="84">
        <v>41729</v>
      </c>
      <c r="B92" s="409"/>
      <c r="C92" s="411">
        <v>18560.041894599999</v>
      </c>
      <c r="D92" s="184">
        <v>12000.551187249999</v>
      </c>
      <c r="E92" s="184">
        <v>6559.4907073500008</v>
      </c>
      <c r="F92" s="184">
        <v>394.45853599999998</v>
      </c>
      <c r="G92" s="444">
        <v>3080.471134191725</v>
      </c>
      <c r="H92" s="194"/>
    </row>
    <row r="93" spans="1:8">
      <c r="A93" s="87">
        <v>41820</v>
      </c>
      <c r="B93" s="409"/>
      <c r="C93" s="411">
        <v>19465.15323</v>
      </c>
      <c r="D93" s="184">
        <v>12684.897957700001</v>
      </c>
      <c r="E93" s="184">
        <v>6780.2552722999999</v>
      </c>
      <c r="F93" s="184">
        <v>529.96349050000003</v>
      </c>
      <c r="G93" s="444">
        <v>3230.6954363653444</v>
      </c>
      <c r="H93" s="194"/>
    </row>
    <row r="94" spans="1:8">
      <c r="A94" s="84">
        <v>41912</v>
      </c>
      <c r="B94" s="409"/>
      <c r="C94" s="411">
        <v>19368.191277000002</v>
      </c>
      <c r="D94" s="184">
        <v>12687.7001772</v>
      </c>
      <c r="E94" s="184">
        <v>6680.4910998000005</v>
      </c>
      <c r="F94" s="184">
        <v>552.32575799999995</v>
      </c>
      <c r="G94" s="444">
        <v>3214.6023424473697</v>
      </c>
      <c r="H94" s="194"/>
    </row>
    <row r="95" spans="1:8">
      <c r="A95" s="84">
        <v>42004</v>
      </c>
      <c r="B95" s="413"/>
      <c r="C95" s="411">
        <v>19590.980906500001</v>
      </c>
      <c r="D95" s="184">
        <v>12966.661642999999</v>
      </c>
      <c r="E95" s="184">
        <v>6624.3192634999996</v>
      </c>
      <c r="F95" s="184">
        <v>517.39399211479986</v>
      </c>
      <c r="G95" s="444">
        <v>3230.3856904706745</v>
      </c>
      <c r="H95" s="194"/>
    </row>
    <row r="96" spans="1:8">
      <c r="A96" s="84">
        <v>42094</v>
      </c>
      <c r="B96" s="413"/>
      <c r="C96" s="411">
        <v>19957.700854000002</v>
      </c>
      <c r="D96" s="184">
        <v>13259.785972170001</v>
      </c>
      <c r="E96" s="184">
        <v>6697.91488183</v>
      </c>
      <c r="F96" s="184">
        <v>479.24547789999997</v>
      </c>
      <c r="G96" s="444">
        <v>3290.8546826292609</v>
      </c>
      <c r="H96" s="194"/>
    </row>
    <row r="97" spans="1:8">
      <c r="A97" s="87">
        <v>42185</v>
      </c>
      <c r="B97" s="413"/>
      <c r="C97" s="411">
        <v>19746.007165999999</v>
      </c>
      <c r="D97" s="184">
        <v>13176.69915102</v>
      </c>
      <c r="E97" s="184">
        <v>6569.3080149799998</v>
      </c>
      <c r="F97" s="184">
        <v>413.654966</v>
      </c>
      <c r="G97" s="444">
        <v>3255.9481986843311</v>
      </c>
      <c r="H97" s="194"/>
    </row>
    <row r="98" spans="1:8">
      <c r="A98" s="84">
        <v>42277</v>
      </c>
      <c r="B98" s="413"/>
      <c r="C98" s="411">
        <v>19594.459167609792</v>
      </c>
      <c r="D98" s="184">
        <v>13122.429885267284</v>
      </c>
      <c r="E98" s="184">
        <v>6472.0292823425088</v>
      </c>
      <c r="F98" s="184">
        <v>412.45131601759988</v>
      </c>
      <c r="G98" s="444">
        <v>3230.9592260669992</v>
      </c>
      <c r="H98" s="194"/>
    </row>
    <row r="99" spans="1:8">
      <c r="A99" s="84">
        <v>42369</v>
      </c>
      <c r="B99" s="409"/>
      <c r="C99" s="411">
        <v>19830.095847000001</v>
      </c>
      <c r="D99" s="184">
        <v>13204.607388</v>
      </c>
      <c r="E99" s="184">
        <v>6625.4884590000001</v>
      </c>
      <c r="F99" s="184">
        <v>440.06296300000002</v>
      </c>
      <c r="G99" s="444">
        <v>3242.2232955642576</v>
      </c>
      <c r="H99" s="194"/>
    </row>
    <row r="100" spans="1:8" ht="20.100000000000001" customHeight="1">
      <c r="A100" s="84"/>
      <c r="B100" s="168"/>
      <c r="C100" s="168"/>
      <c r="D100" s="168"/>
      <c r="E100" s="168"/>
      <c r="G100" s="444"/>
    </row>
    <row r="101" spans="1:8" ht="24.95" customHeight="1">
      <c r="A101" s="171"/>
      <c r="C101" s="170" t="s">
        <v>122</v>
      </c>
      <c r="D101" s="168"/>
      <c r="E101" s="168"/>
      <c r="G101" s="444"/>
    </row>
    <row r="102" spans="1:8" ht="20.100000000000001" customHeight="1">
      <c r="A102" s="171"/>
      <c r="C102" s="170"/>
      <c r="D102" s="168"/>
      <c r="E102" s="168"/>
      <c r="G102" s="444"/>
    </row>
    <row r="103" spans="1:8">
      <c r="A103" s="84">
        <v>40633</v>
      </c>
      <c r="B103" s="409"/>
      <c r="C103" s="410">
        <f>D103+E103</f>
        <v>1845.5540470000001</v>
      </c>
      <c r="D103" s="184">
        <v>1318.2782110000001</v>
      </c>
      <c r="E103" s="184">
        <v>527.27583600000003</v>
      </c>
      <c r="F103" s="184">
        <v>530.79951200000005</v>
      </c>
      <c r="G103" s="444">
        <v>1120.8687112786274</v>
      </c>
      <c r="H103" s="194"/>
    </row>
    <row r="104" spans="1:8">
      <c r="A104" s="87">
        <v>40724</v>
      </c>
      <c r="B104" s="409"/>
      <c r="C104" s="411">
        <v>1845.778024</v>
      </c>
      <c r="D104" s="184">
        <v>1301.7520549999999</v>
      </c>
      <c r="E104" s="184">
        <v>544.02596900000003</v>
      </c>
      <c r="F104" s="184">
        <v>543.28020400000003</v>
      </c>
      <c r="G104" s="444">
        <v>1121.0047402460555</v>
      </c>
      <c r="H104" s="194"/>
    </row>
    <row r="105" spans="1:8">
      <c r="A105" s="84">
        <v>40816</v>
      </c>
      <c r="B105" s="409"/>
      <c r="C105" s="411">
        <v>1848.5802410000001</v>
      </c>
      <c r="D105" s="184">
        <v>1297.6444730000001</v>
      </c>
      <c r="E105" s="184">
        <v>550.93576800000005</v>
      </c>
      <c r="F105" s="184">
        <v>540.64179300000001</v>
      </c>
      <c r="G105" s="444">
        <v>1122.7066234082522</v>
      </c>
      <c r="H105" s="194"/>
    </row>
    <row r="106" spans="1:8">
      <c r="A106" s="84">
        <v>40908</v>
      </c>
      <c r="B106" s="409"/>
      <c r="C106" s="411">
        <v>1915.7241457438581</v>
      </c>
      <c r="D106" s="184">
        <v>1390.570882743858</v>
      </c>
      <c r="E106" s="184">
        <v>525.15326300000004</v>
      </c>
      <c r="F106" s="184">
        <v>534.03096800000003</v>
      </c>
      <c r="G106" s="444">
        <v>1169.7800031287318</v>
      </c>
      <c r="H106" s="194"/>
    </row>
    <row r="107" spans="1:8">
      <c r="A107" s="84">
        <v>40999</v>
      </c>
      <c r="B107" s="409"/>
      <c r="C107" s="411">
        <v>1923.9626507528856</v>
      </c>
      <c r="D107" s="184">
        <v>1373.622100259834</v>
      </c>
      <c r="E107" s="184">
        <v>550.34055049305164</v>
      </c>
      <c r="F107" s="184">
        <v>466.76016718547942</v>
      </c>
      <c r="G107" s="444">
        <v>1174.8106013161832</v>
      </c>
      <c r="H107" s="194"/>
    </row>
    <row r="108" spans="1:8">
      <c r="A108" s="87">
        <v>41090</v>
      </c>
      <c r="B108" s="409"/>
      <c r="C108" s="411">
        <v>1376.3745089738632</v>
      </c>
      <c r="D108" s="184">
        <v>1127.0445039738631</v>
      </c>
      <c r="E108" s="184">
        <v>249.330005</v>
      </c>
      <c r="F108" s="184">
        <v>431.237077</v>
      </c>
      <c r="G108" s="444">
        <v>840.44218004496804</v>
      </c>
      <c r="H108" s="194"/>
    </row>
    <row r="109" spans="1:8">
      <c r="A109" s="84">
        <v>41182</v>
      </c>
      <c r="B109" s="413"/>
      <c r="C109" s="411">
        <v>1647.6503408165186</v>
      </c>
      <c r="D109" s="184">
        <v>1276.8714239999999</v>
      </c>
      <c r="E109" s="184">
        <v>370.77891681651852</v>
      </c>
      <c r="F109" s="184">
        <v>495.19186500000001</v>
      </c>
      <c r="G109" s="444">
        <v>1006.0887028633321</v>
      </c>
      <c r="H109" s="194"/>
    </row>
    <row r="110" spans="1:8">
      <c r="A110" s="84">
        <v>41274</v>
      </c>
      <c r="B110" s="413"/>
      <c r="C110" s="411">
        <v>1651.857851296</v>
      </c>
      <c r="D110" s="184">
        <v>1244.630441</v>
      </c>
      <c r="E110" s="184">
        <v>407.22741029600002</v>
      </c>
      <c r="F110" s="184">
        <v>499.29272500000002</v>
      </c>
      <c r="G110" s="444">
        <v>1013.0380702637927</v>
      </c>
      <c r="H110" s="194"/>
    </row>
    <row r="111" spans="1:8">
      <c r="A111" s="84">
        <v>41364</v>
      </c>
      <c r="B111" s="413"/>
      <c r="C111" s="411">
        <v>1759.99078758</v>
      </c>
      <c r="D111" s="184">
        <v>1237.5942110000001</v>
      </c>
      <c r="E111" s="184">
        <v>522.39657657999999</v>
      </c>
      <c r="F111" s="184">
        <v>478.81118199999997</v>
      </c>
      <c r="G111" s="444">
        <v>1079.3529659548215</v>
      </c>
      <c r="H111" s="194"/>
    </row>
    <row r="112" spans="1:8">
      <c r="A112" s="87">
        <v>41455</v>
      </c>
      <c r="B112" s="413"/>
      <c r="C112" s="411">
        <v>1725.202066681652</v>
      </c>
      <c r="D112" s="184">
        <v>1219.7161116816519</v>
      </c>
      <c r="E112" s="184">
        <v>505.48595499999999</v>
      </c>
      <c r="F112" s="184">
        <v>484.59534400000001</v>
      </c>
      <c r="G112" s="444">
        <v>1058.0180195742003</v>
      </c>
      <c r="H112" s="194"/>
    </row>
    <row r="113" spans="1:8">
      <c r="A113" s="84">
        <v>41547</v>
      </c>
      <c r="B113" s="409"/>
      <c r="C113" s="411">
        <v>1780.2082500000001</v>
      </c>
      <c r="D113" s="184">
        <v>1243.350494</v>
      </c>
      <c r="E113" s="184">
        <v>536.85775599999999</v>
      </c>
      <c r="F113" s="184">
        <v>513.53854200000001</v>
      </c>
      <c r="G113" s="444">
        <v>1091.751768369641</v>
      </c>
      <c r="H113" s="194"/>
    </row>
    <row r="114" spans="1:8">
      <c r="A114" s="84">
        <v>41639</v>
      </c>
      <c r="B114" s="409"/>
      <c r="C114" s="411">
        <v>1900.12437</v>
      </c>
      <c r="D114" s="184">
        <v>1255.9296099999999</v>
      </c>
      <c r="E114" s="184">
        <v>644.19475999999997</v>
      </c>
      <c r="F114" s="184">
        <v>515.78837199999998</v>
      </c>
      <c r="G114" s="444">
        <v>1189.8838749351087</v>
      </c>
      <c r="H114" s="194"/>
    </row>
    <row r="115" spans="1:8">
      <c r="A115" s="84">
        <v>41729</v>
      </c>
      <c r="B115" s="409"/>
      <c r="C115" s="411">
        <v>2055.3812733</v>
      </c>
      <c r="D115" s="184">
        <v>1339.027029004</v>
      </c>
      <c r="E115" s="184">
        <v>716.35424429600005</v>
      </c>
      <c r="F115" s="184">
        <v>508.88651499999997</v>
      </c>
      <c r="G115" s="444">
        <v>1287.1078717564478</v>
      </c>
      <c r="H115" s="194"/>
    </row>
    <row r="116" spans="1:8">
      <c r="A116" s="87">
        <v>41820</v>
      </c>
      <c r="B116" s="409"/>
      <c r="C116" s="411">
        <v>2071.0811603000002</v>
      </c>
      <c r="D116" s="184">
        <v>1326.285425004</v>
      </c>
      <c r="E116" s="184">
        <v>744.79573529599998</v>
      </c>
      <c r="F116" s="184">
        <v>507.79902700000002</v>
      </c>
      <c r="G116" s="444">
        <v>1296.9393557764142</v>
      </c>
      <c r="H116" s="194"/>
    </row>
    <row r="117" spans="1:8">
      <c r="A117" s="84">
        <v>41912</v>
      </c>
      <c r="B117" s="409"/>
      <c r="C117" s="411">
        <v>2199.7050862999999</v>
      </c>
      <c r="D117" s="184">
        <v>1297.7650110039999</v>
      </c>
      <c r="E117" s="184">
        <v>901.94007529600003</v>
      </c>
      <c r="F117" s="184">
        <v>489.108856</v>
      </c>
      <c r="G117" s="444">
        <v>1377.4854178629955</v>
      </c>
      <c r="H117" s="194"/>
    </row>
    <row r="118" spans="1:8">
      <c r="A118" s="84">
        <v>42004</v>
      </c>
      <c r="B118" s="409"/>
      <c r="C118" s="411">
        <v>2046.5065292959998</v>
      </c>
      <c r="D118" s="184">
        <v>1312.402204</v>
      </c>
      <c r="E118" s="184">
        <v>734.10432529599996</v>
      </c>
      <c r="F118" s="184">
        <v>469.70331399999998</v>
      </c>
      <c r="G118" s="444">
        <v>1281.2118098340909</v>
      </c>
      <c r="H118" s="194"/>
    </row>
    <row r="119" spans="1:8">
      <c r="A119" s="84">
        <v>42094</v>
      </c>
      <c r="B119" s="409"/>
      <c r="C119" s="411">
        <v>2169.9467599999998</v>
      </c>
      <c r="D119" s="184">
        <v>1411.403179704</v>
      </c>
      <c r="E119" s="184">
        <v>758.54358029599996</v>
      </c>
      <c r="F119" s="184">
        <v>6.2799060000000004</v>
      </c>
      <c r="G119" s="444">
        <v>1358.4913489524019</v>
      </c>
      <c r="H119" s="194"/>
    </row>
    <row r="120" spans="1:8">
      <c r="A120" s="87">
        <v>42185</v>
      </c>
      <c r="B120" s="409"/>
      <c r="C120" s="411">
        <v>2576.5145495999996</v>
      </c>
      <c r="D120" s="184">
        <v>1832.0518053039998</v>
      </c>
      <c r="E120" s="184">
        <v>744.46274429599998</v>
      </c>
      <c r="F120" s="184">
        <v>3.653184</v>
      </c>
      <c r="G120" s="444">
        <v>1613.0223978774459</v>
      </c>
      <c r="H120" s="194"/>
    </row>
    <row r="121" spans="1:8">
      <c r="A121" s="84">
        <v>42277</v>
      </c>
      <c r="B121" s="409"/>
      <c r="C121" s="411">
        <v>2573.2969871418672</v>
      </c>
      <c r="D121" s="184">
        <v>1814.757497845867</v>
      </c>
      <c r="E121" s="184">
        <v>758.53948929600006</v>
      </c>
      <c r="F121" s="184">
        <v>4.1044919999999996</v>
      </c>
      <c r="G121" s="444">
        <v>1611.008048564983</v>
      </c>
      <c r="H121" s="194"/>
    </row>
    <row r="122" spans="1:8">
      <c r="A122" s="84">
        <v>42369</v>
      </c>
      <c r="B122" s="409"/>
      <c r="C122" s="411">
        <v>2515.703141</v>
      </c>
      <c r="D122" s="184">
        <v>1812.088328</v>
      </c>
      <c r="E122" s="184">
        <v>703.61481300000003</v>
      </c>
      <c r="F122" s="184">
        <v>5.3340139999999998</v>
      </c>
      <c r="G122" s="444">
        <v>1571.7260481857104</v>
      </c>
      <c r="H122" s="194"/>
    </row>
    <row r="123" spans="1:8" ht="20.100000000000001" customHeight="1">
      <c r="A123" s="84"/>
      <c r="B123" s="168"/>
      <c r="C123" s="168"/>
      <c r="D123" s="168"/>
      <c r="E123" s="168"/>
      <c r="G123" s="444"/>
    </row>
    <row r="124" spans="1:8" ht="24.95" customHeight="1">
      <c r="A124" s="171"/>
      <c r="C124" s="170" t="s">
        <v>123</v>
      </c>
      <c r="D124" s="168"/>
      <c r="E124" s="168"/>
      <c r="F124" s="168"/>
      <c r="G124" s="444"/>
    </row>
    <row r="125" spans="1:8" ht="20.100000000000001" customHeight="1">
      <c r="A125" s="171"/>
      <c r="C125" s="170"/>
      <c r="D125" s="168"/>
      <c r="E125" s="168"/>
      <c r="F125" s="168"/>
      <c r="G125" s="444"/>
    </row>
    <row r="126" spans="1:8">
      <c r="A126" s="84">
        <v>40633</v>
      </c>
      <c r="B126" s="409"/>
      <c r="C126" s="410">
        <f>D126+E126</f>
        <v>13373.006606625799</v>
      </c>
      <c r="D126" s="184">
        <v>7850.0903442549989</v>
      </c>
      <c r="E126" s="184">
        <v>5522.9162623707998</v>
      </c>
      <c r="F126" s="184">
        <v>569.38991606500019</v>
      </c>
      <c r="G126" s="444">
        <v>1685.8965183822006</v>
      </c>
      <c r="H126" s="194"/>
    </row>
    <row r="127" spans="1:8">
      <c r="A127" s="87">
        <v>40724</v>
      </c>
      <c r="B127" s="409"/>
      <c r="C127" s="411">
        <v>13223.257767999999</v>
      </c>
      <c r="D127" s="184">
        <v>7988.2843970000004</v>
      </c>
      <c r="E127" s="184">
        <v>5234.973371</v>
      </c>
      <c r="F127" s="184">
        <v>560.66081699999995</v>
      </c>
      <c r="G127" s="444">
        <v>1667.018112568363</v>
      </c>
      <c r="H127" s="194"/>
    </row>
    <row r="128" spans="1:8">
      <c r="A128" s="84">
        <v>40816</v>
      </c>
      <c r="B128" s="176"/>
      <c r="C128" s="411">
        <v>13267.209023940401</v>
      </c>
      <c r="D128" s="184">
        <v>8131.4066115696005</v>
      </c>
      <c r="E128" s="184">
        <v>5135.8024123708001</v>
      </c>
      <c r="F128" s="184">
        <v>556.6408046629</v>
      </c>
      <c r="G128" s="444">
        <v>1672.5589211201013</v>
      </c>
      <c r="H128" s="194"/>
    </row>
    <row r="129" spans="1:8">
      <c r="A129" s="84">
        <v>40908</v>
      </c>
      <c r="B129" s="176"/>
      <c r="C129" s="411">
        <v>13209.4079915977</v>
      </c>
      <c r="D129" s="184">
        <v>8194.0717172268996</v>
      </c>
      <c r="E129" s="184">
        <v>5015.3362743708003</v>
      </c>
      <c r="F129" s="184">
        <v>572.44161652188666</v>
      </c>
      <c r="G129" s="444">
        <v>1666.5987033505182</v>
      </c>
      <c r="H129" s="194"/>
    </row>
    <row r="130" spans="1:8">
      <c r="A130" s="84">
        <v>40999</v>
      </c>
      <c r="B130" s="176"/>
      <c r="C130" s="411">
        <v>13389.914276255</v>
      </c>
      <c r="D130" s="184">
        <v>8293.2860708841999</v>
      </c>
      <c r="E130" s="184">
        <v>5096.6282053708001</v>
      </c>
      <c r="F130" s="184">
        <v>357.62694463610001</v>
      </c>
      <c r="G130" s="444">
        <v>1689.3727398666006</v>
      </c>
      <c r="H130" s="194"/>
    </row>
    <row r="131" spans="1:8">
      <c r="A131" s="87">
        <v>41090</v>
      </c>
      <c r="B131" s="176"/>
      <c r="C131" s="411">
        <v>13462.760509912299</v>
      </c>
      <c r="D131" s="184">
        <v>8343.6364595414998</v>
      </c>
      <c r="E131" s="184">
        <v>5119.1240503708004</v>
      </c>
      <c r="F131" s="184">
        <v>346.47597981749999</v>
      </c>
      <c r="G131" s="444">
        <v>1698.5635710253055</v>
      </c>
      <c r="H131" s="194"/>
    </row>
    <row r="132" spans="1:8">
      <c r="A132" s="84">
        <v>41182</v>
      </c>
      <c r="B132" s="409"/>
      <c r="C132" s="411">
        <v>13249.0730165696</v>
      </c>
      <c r="D132" s="184">
        <v>8354.6330211988006</v>
      </c>
      <c r="E132" s="184">
        <v>4894.4399953707998</v>
      </c>
      <c r="F132" s="184">
        <v>348.93930450900001</v>
      </c>
      <c r="G132" s="444">
        <v>1671.6031425523799</v>
      </c>
      <c r="H132" s="194"/>
    </row>
    <row r="133" spans="1:8">
      <c r="A133" s="84">
        <v>41274</v>
      </c>
      <c r="B133" s="409"/>
      <c r="C133" s="411">
        <v>13008.481844226899</v>
      </c>
      <c r="D133" s="184">
        <v>8413.3230428561001</v>
      </c>
      <c r="E133" s="184">
        <v>4595.1588013707997</v>
      </c>
      <c r="F133" s="184">
        <v>346.9100447495</v>
      </c>
      <c r="G133" s="444">
        <v>1641.8507299234006</v>
      </c>
      <c r="H133" s="194"/>
    </row>
    <row r="134" spans="1:8">
      <c r="A134" s="84">
        <v>41364</v>
      </c>
      <c r="B134" s="409"/>
      <c r="C134" s="411">
        <v>12759.211629884201</v>
      </c>
      <c r="D134" s="184">
        <v>8454.725290513401</v>
      </c>
      <c r="E134" s="184">
        <v>4304.4863393708001</v>
      </c>
      <c r="F134" s="184">
        <v>347.85700116360005</v>
      </c>
      <c r="G134" s="444">
        <v>1610.389373535503</v>
      </c>
      <c r="H134" s="194"/>
    </row>
    <row r="135" spans="1:8">
      <c r="A135" s="87">
        <v>41455</v>
      </c>
      <c r="B135" s="409"/>
      <c r="C135" s="411">
        <v>12581.601866541499</v>
      </c>
      <c r="D135" s="184">
        <v>8447.9676381706995</v>
      </c>
      <c r="E135" s="184">
        <v>4133.6342283708</v>
      </c>
      <c r="F135" s="184">
        <v>343.22270600000002</v>
      </c>
      <c r="G135" s="444">
        <v>1587.9725594077918</v>
      </c>
      <c r="H135" s="194"/>
    </row>
    <row r="136" spans="1:8">
      <c r="A136" s="84">
        <v>41547</v>
      </c>
      <c r="B136" s="409"/>
      <c r="C136" s="411">
        <v>12466.5022531988</v>
      </c>
      <c r="D136" s="184">
        <v>8401.6636176194006</v>
      </c>
      <c r="E136" s="184">
        <v>4064.8386355794</v>
      </c>
      <c r="F136" s="184">
        <v>339.06516199999999</v>
      </c>
      <c r="G136" s="444">
        <v>1573.4453927142797</v>
      </c>
      <c r="H136" s="194"/>
    </row>
    <row r="137" spans="1:8">
      <c r="A137" s="84">
        <v>41639</v>
      </c>
      <c r="B137" s="176"/>
      <c r="C137" s="411">
        <v>12384.976561396699</v>
      </c>
      <c r="D137" s="184">
        <v>8583.5765235694998</v>
      </c>
      <c r="E137" s="184">
        <v>3801.4000378271999</v>
      </c>
      <c r="F137" s="184">
        <v>333.19284786400004</v>
      </c>
      <c r="G137" s="444">
        <v>1590.0488764613392</v>
      </c>
      <c r="H137" s="194"/>
    </row>
    <row r="138" spans="1:8">
      <c r="A138" s="84">
        <v>41729</v>
      </c>
      <c r="B138" s="176"/>
      <c r="C138" s="411">
        <v>12988.592334100002</v>
      </c>
      <c r="D138" s="184">
        <v>9154.742119034001</v>
      </c>
      <c r="E138" s="184">
        <v>3833.8502150660001</v>
      </c>
      <c r="F138" s="184">
        <v>464.78368613599997</v>
      </c>
      <c r="G138" s="444">
        <v>1667.5442658505131</v>
      </c>
      <c r="H138" s="194"/>
    </row>
    <row r="139" spans="1:8">
      <c r="A139" s="87">
        <v>41820</v>
      </c>
      <c r="B139" s="176"/>
      <c r="C139" s="411">
        <v>12899.8453348</v>
      </c>
      <c r="D139" s="184">
        <v>9125.3893141700009</v>
      </c>
      <c r="E139" s="184">
        <v>3774.4560206300002</v>
      </c>
      <c r="F139" s="184">
        <v>480.21323303600002</v>
      </c>
      <c r="G139" s="444">
        <v>1656.1504561144395</v>
      </c>
      <c r="H139" s="194"/>
    </row>
    <row r="140" spans="1:8">
      <c r="A140" s="84">
        <v>41912</v>
      </c>
      <c r="B140" s="176"/>
      <c r="C140" s="411">
        <v>12556.549773000001</v>
      </c>
      <c r="D140" s="184">
        <v>8902.6645934200005</v>
      </c>
      <c r="E140" s="184">
        <v>3653.8851795800001</v>
      </c>
      <c r="F140" s="184">
        <v>455.23092794400003</v>
      </c>
      <c r="G140" s="444">
        <v>1612.0763539449079</v>
      </c>
      <c r="H140" s="194"/>
    </row>
    <row r="141" spans="1:8">
      <c r="A141" s="84">
        <v>42004</v>
      </c>
      <c r="B141" s="409"/>
      <c r="C141" s="411">
        <v>12562.985039627194</v>
      </c>
      <c r="D141" s="184">
        <v>9193.1578470372951</v>
      </c>
      <c r="E141" s="184">
        <v>3369.8271925898998</v>
      </c>
      <c r="F141" s="184">
        <v>526.57764688520001</v>
      </c>
      <c r="G141" s="444">
        <v>1607.9145171095586</v>
      </c>
      <c r="H141" s="194"/>
    </row>
    <row r="142" spans="1:8">
      <c r="A142" s="84">
        <v>42094</v>
      </c>
      <c r="B142" s="409"/>
      <c r="C142" s="411">
        <v>13072.381495400001</v>
      </c>
      <c r="D142" s="184">
        <v>9463.6212384200007</v>
      </c>
      <c r="E142" s="184">
        <v>3608.7602569800001</v>
      </c>
      <c r="F142" s="184">
        <v>1456.9860941440002</v>
      </c>
      <c r="G142" s="444">
        <v>1673.1112799503715</v>
      </c>
      <c r="H142" s="194"/>
    </row>
    <row r="143" spans="1:8">
      <c r="A143" s="87">
        <v>42185</v>
      </c>
      <c r="B143" s="409"/>
      <c r="C143" s="411">
        <v>12884.5728863</v>
      </c>
      <c r="D143" s="184">
        <v>9497.3340679499997</v>
      </c>
      <c r="E143" s="184">
        <v>3387.2388183499997</v>
      </c>
      <c r="F143" s="184">
        <v>1436.8503040000001</v>
      </c>
      <c r="G143" s="444">
        <v>1649.0739840324416</v>
      </c>
      <c r="H143" s="194"/>
    </row>
    <row r="144" spans="1:8">
      <c r="A144" s="84">
        <v>42277</v>
      </c>
      <c r="B144" s="409"/>
      <c r="C144" s="411">
        <v>12868.033876067115</v>
      </c>
      <c r="D144" s="184">
        <v>9502.1647350355342</v>
      </c>
      <c r="E144" s="184">
        <v>3365.8691410315814</v>
      </c>
      <c r="F144" s="184">
        <v>1356.8001145263997</v>
      </c>
      <c r="G144" s="444">
        <v>1646.9571849939807</v>
      </c>
      <c r="H144" s="194"/>
    </row>
    <row r="145" spans="1:8">
      <c r="A145" s="84">
        <v>42369</v>
      </c>
      <c r="B145" s="176"/>
      <c r="C145" s="411">
        <v>12671.588897999998</v>
      </c>
      <c r="D145" s="184">
        <v>9714.8209009999991</v>
      </c>
      <c r="E145" s="184">
        <v>2956.7679969999999</v>
      </c>
      <c r="F145" s="184">
        <v>1335.400668</v>
      </c>
      <c r="G145" s="444">
        <v>1612.0531468115119</v>
      </c>
      <c r="H145" s="194"/>
    </row>
    <row r="146" spans="1:8" ht="20.100000000000001" customHeight="1">
      <c r="A146" s="84"/>
      <c r="B146" s="168"/>
      <c r="C146" s="168"/>
      <c r="D146" s="168"/>
      <c r="E146" s="168"/>
      <c r="F146" s="168"/>
      <c r="G146" s="444"/>
    </row>
    <row r="147" spans="1:8" ht="24.95" customHeight="1">
      <c r="A147" s="171"/>
      <c r="C147" s="170" t="s">
        <v>124</v>
      </c>
      <c r="D147" s="168"/>
      <c r="E147" s="168"/>
      <c r="F147" s="168"/>
      <c r="G147" s="444"/>
    </row>
    <row r="148" spans="1:8" ht="20.100000000000001" customHeight="1">
      <c r="A148" s="171"/>
      <c r="C148" s="170"/>
      <c r="D148" s="168"/>
      <c r="E148" s="168"/>
      <c r="F148" s="168"/>
      <c r="G148" s="444"/>
    </row>
    <row r="149" spans="1:8">
      <c r="A149" s="84">
        <v>40633</v>
      </c>
      <c r="B149" s="176"/>
      <c r="C149" s="415">
        <f>D149+E149</f>
        <v>47303.077381374198</v>
      </c>
      <c r="D149" s="184">
        <v>26305.213985745002</v>
      </c>
      <c r="E149" s="184">
        <v>20997.8633956292</v>
      </c>
      <c r="F149" s="184">
        <v>1254.7745319349999</v>
      </c>
      <c r="G149" s="444">
        <v>2649.9492106339635</v>
      </c>
      <c r="H149" s="194"/>
    </row>
    <row r="150" spans="1:8">
      <c r="A150" s="87">
        <v>40724</v>
      </c>
      <c r="B150" s="176"/>
      <c r="C150" s="411">
        <v>47627.101792999994</v>
      </c>
      <c r="D150" s="184">
        <v>26235.592304999998</v>
      </c>
      <c r="E150" s="184">
        <v>21391.509488</v>
      </c>
      <c r="F150" s="184">
        <v>1296.313596</v>
      </c>
      <c r="G150" s="444">
        <v>2668.1012692598997</v>
      </c>
      <c r="H150" s="194"/>
    </row>
    <row r="151" spans="1:8">
      <c r="A151" s="84">
        <v>40816</v>
      </c>
      <c r="B151" s="176"/>
      <c r="C151" s="411">
        <v>47644.9643740596</v>
      </c>
      <c r="D151" s="184">
        <v>25895.214225430402</v>
      </c>
      <c r="E151" s="184">
        <v>21749.750148629199</v>
      </c>
      <c r="F151" s="184">
        <v>1264.2847183371</v>
      </c>
      <c r="G151" s="444">
        <v>2669.10194268749</v>
      </c>
      <c r="H151" s="194"/>
    </row>
    <row r="152" spans="1:8">
      <c r="A152" s="84">
        <v>40908</v>
      </c>
      <c r="B152" s="176"/>
      <c r="C152" s="411">
        <v>48463.024036402305</v>
      </c>
      <c r="D152" s="184">
        <v>26186.6657847731</v>
      </c>
      <c r="E152" s="184">
        <v>22276.358251629201</v>
      </c>
      <c r="F152" s="184">
        <v>1277.4160688881</v>
      </c>
      <c r="G152" s="444">
        <v>2717.0684512982307</v>
      </c>
      <c r="H152" s="194"/>
    </row>
    <row r="153" spans="1:8">
      <c r="A153" s="84">
        <v>40999</v>
      </c>
      <c r="B153" s="409"/>
      <c r="C153" s="411">
        <v>49516.398112745002</v>
      </c>
      <c r="D153" s="184">
        <v>25783.025916115803</v>
      </c>
      <c r="E153" s="184">
        <v>23733.3721966292</v>
      </c>
      <c r="F153" s="184">
        <v>1160.4565815639007</v>
      </c>
      <c r="G153" s="444">
        <v>2776.1256299855604</v>
      </c>
      <c r="H153" s="194"/>
    </row>
    <row r="154" spans="1:8">
      <c r="A154" s="87">
        <v>41090</v>
      </c>
      <c r="B154" s="176"/>
      <c r="C154" s="411">
        <v>49995.608940087703</v>
      </c>
      <c r="D154" s="184">
        <v>25735.308491458502</v>
      </c>
      <c r="E154" s="184">
        <v>24260.300448629201</v>
      </c>
      <c r="F154" s="184">
        <v>1176.8402311824998</v>
      </c>
      <c r="G154" s="444">
        <v>2802.9924763366125</v>
      </c>
      <c r="H154" s="194"/>
    </row>
    <row r="155" spans="1:8">
      <c r="A155" s="84">
        <v>41182</v>
      </c>
      <c r="B155" s="176"/>
      <c r="C155" s="411">
        <v>49605.497826430401</v>
      </c>
      <c r="D155" s="184">
        <v>25788.7110048012</v>
      </c>
      <c r="E155" s="184">
        <v>23816.786821629201</v>
      </c>
      <c r="F155" s="184">
        <v>1180.2659814910003</v>
      </c>
      <c r="G155" s="444">
        <v>2781.1209852257216</v>
      </c>
      <c r="H155" s="194"/>
    </row>
    <row r="156" spans="1:8">
      <c r="A156" s="84">
        <v>41274</v>
      </c>
      <c r="B156" s="176"/>
      <c r="C156" s="411">
        <v>49879.322406773106</v>
      </c>
      <c r="D156" s="184">
        <v>25976.387513143902</v>
      </c>
      <c r="E156" s="184">
        <v>23902.934893629201</v>
      </c>
      <c r="F156" s="184">
        <v>1145.4320422505002</v>
      </c>
      <c r="G156" s="444">
        <v>2796.2857111095509</v>
      </c>
      <c r="H156" s="194"/>
    </row>
    <row r="157" spans="1:8">
      <c r="A157" s="84">
        <v>41364</v>
      </c>
      <c r="B157" s="176"/>
      <c r="C157" s="411">
        <v>50345.241933115802</v>
      </c>
      <c r="D157" s="184">
        <v>24987.4075034866</v>
      </c>
      <c r="E157" s="184">
        <v>25357.834429629202</v>
      </c>
      <c r="F157" s="184">
        <v>816.15783883639995</v>
      </c>
      <c r="G157" s="444">
        <v>2822.4056351817776</v>
      </c>
      <c r="H157" s="194"/>
    </row>
    <row r="158" spans="1:8">
      <c r="A158" s="87">
        <v>41455</v>
      </c>
      <c r="B158" s="409"/>
      <c r="C158" s="411">
        <v>50278.632530458497</v>
      </c>
      <c r="D158" s="184">
        <v>24979.938336829298</v>
      </c>
      <c r="E158" s="184">
        <v>25298.694193629199</v>
      </c>
      <c r="F158" s="184">
        <v>904.46117600000002</v>
      </c>
      <c r="G158" s="444">
        <v>2818.6714441004069</v>
      </c>
      <c r="H158" s="194"/>
    </row>
    <row r="159" spans="1:8">
      <c r="A159" s="84">
        <v>41547</v>
      </c>
      <c r="B159" s="409"/>
      <c r="C159" s="411">
        <v>50426.947564801201</v>
      </c>
      <c r="D159" s="184">
        <v>24757.121969380602</v>
      </c>
      <c r="E159" s="184">
        <v>25669.8255954206</v>
      </c>
      <c r="F159" s="184">
        <v>905.13047899999992</v>
      </c>
      <c r="G159" s="444">
        <v>2826.9861362666925</v>
      </c>
      <c r="H159" s="194"/>
    </row>
    <row r="160" spans="1:8">
      <c r="A160" s="84">
        <v>41639</v>
      </c>
      <c r="B160" s="409"/>
      <c r="C160" s="411">
        <v>50583.995640603302</v>
      </c>
      <c r="D160" s="184">
        <v>25151.535188430498</v>
      </c>
      <c r="E160" s="184">
        <v>25432.4604521728</v>
      </c>
      <c r="F160" s="184">
        <v>902.12914313600015</v>
      </c>
      <c r="G160" s="444">
        <v>2882.9381693149153</v>
      </c>
      <c r="H160" s="194"/>
    </row>
    <row r="161" spans="1:8">
      <c r="A161" s="84">
        <v>41729</v>
      </c>
      <c r="B161" s="409"/>
      <c r="C161" s="411">
        <v>50960.542279000001</v>
      </c>
      <c r="D161" s="184">
        <v>25082.048157099998</v>
      </c>
      <c r="E161" s="184">
        <v>25878.494121900003</v>
      </c>
      <c r="F161" s="184">
        <v>952.16847189999999</v>
      </c>
      <c r="G161" s="444">
        <v>2904.3987254179547</v>
      </c>
      <c r="H161" s="194"/>
    </row>
    <row r="162" spans="1:8">
      <c r="A162" s="87">
        <v>41820</v>
      </c>
      <c r="B162" s="176"/>
      <c r="C162" s="411">
        <v>51171.020013999994</v>
      </c>
      <c r="D162" s="184">
        <v>25043.882176299998</v>
      </c>
      <c r="E162" s="184">
        <v>26127.1378377</v>
      </c>
      <c r="F162" s="184">
        <v>978.38345149999998</v>
      </c>
      <c r="G162" s="444">
        <v>2916.3945017171159</v>
      </c>
      <c r="H162" s="194"/>
    </row>
    <row r="163" spans="1:8">
      <c r="A163" s="84">
        <v>41912</v>
      </c>
      <c r="B163" s="176"/>
      <c r="C163" s="411">
        <v>51745.235576999999</v>
      </c>
      <c r="D163" s="184">
        <v>25102.0926726</v>
      </c>
      <c r="E163" s="184">
        <v>26643.142904400003</v>
      </c>
      <c r="F163" s="184">
        <v>893.08842909999998</v>
      </c>
      <c r="G163" s="444">
        <v>2949.1208204474333</v>
      </c>
      <c r="H163" s="194"/>
    </row>
    <row r="164" spans="1:8">
      <c r="A164" s="84">
        <v>42004</v>
      </c>
      <c r="B164" s="176"/>
      <c r="C164" s="411">
        <v>51961.036786872806</v>
      </c>
      <c r="D164" s="184">
        <v>25302.567275962712</v>
      </c>
      <c r="E164" s="184">
        <v>26658.469510910098</v>
      </c>
      <c r="F164" s="184">
        <v>922.95788699999991</v>
      </c>
      <c r="G164" s="444">
        <v>2953.7665619873751</v>
      </c>
      <c r="H164" s="194"/>
    </row>
    <row r="165" spans="1:8">
      <c r="A165" s="84">
        <v>42094</v>
      </c>
      <c r="B165" s="176"/>
      <c r="C165" s="411">
        <v>53154.220720999998</v>
      </c>
      <c r="D165" s="184">
        <v>25999.109439599997</v>
      </c>
      <c r="E165" s="184">
        <v>27155.111281400001</v>
      </c>
      <c r="F165" s="184">
        <v>1132.6863629000002</v>
      </c>
      <c r="G165" s="444">
        <v>3021.5940539864537</v>
      </c>
      <c r="H165" s="194"/>
    </row>
    <row r="166" spans="1:8">
      <c r="A166" s="87">
        <v>42185</v>
      </c>
      <c r="B166" s="409"/>
      <c r="C166" s="411">
        <v>52916.198128000004</v>
      </c>
      <c r="D166" s="184">
        <v>26007.48127</v>
      </c>
      <c r="E166" s="184">
        <v>26908.716858</v>
      </c>
      <c r="F166" s="184">
        <v>1217.8234660000001</v>
      </c>
      <c r="G166" s="444">
        <v>3008.0634699243101</v>
      </c>
      <c r="H166" s="194"/>
    </row>
    <row r="167" spans="1:8">
      <c r="A167" s="84">
        <v>42277</v>
      </c>
      <c r="B167" s="176"/>
      <c r="C167" s="411">
        <v>53841.922706724858</v>
      </c>
      <c r="D167" s="184">
        <v>26058.202436412485</v>
      </c>
      <c r="E167" s="184">
        <v>27783.720270312377</v>
      </c>
      <c r="F167" s="184">
        <v>1242.1450014559998</v>
      </c>
      <c r="G167" s="444">
        <v>3060.6870216340812</v>
      </c>
      <c r="H167" s="194"/>
    </row>
    <row r="168" spans="1:8">
      <c r="A168" s="84">
        <v>42369</v>
      </c>
      <c r="B168" s="176"/>
      <c r="C168" s="411">
        <v>54602.016042999996</v>
      </c>
      <c r="D168" s="184">
        <v>26648.609396</v>
      </c>
      <c r="E168" s="184">
        <v>27953.406647</v>
      </c>
      <c r="F168" s="184">
        <v>1247.2444350000001</v>
      </c>
      <c r="G168" s="444">
        <v>3087.8028454692603</v>
      </c>
      <c r="H168" s="194"/>
    </row>
    <row r="169" spans="1:8" ht="20.100000000000001" customHeight="1">
      <c r="A169" s="84"/>
      <c r="B169" s="177"/>
      <c r="C169" s="177"/>
      <c r="D169" s="177"/>
      <c r="E169" s="177"/>
      <c r="G169" s="444"/>
    </row>
    <row r="170" spans="1:8" ht="24.75" customHeight="1">
      <c r="A170" s="171"/>
      <c r="C170" s="170" t="s">
        <v>125</v>
      </c>
      <c r="D170" s="168"/>
      <c r="E170" s="168"/>
      <c r="G170" s="444"/>
    </row>
    <row r="171" spans="1:8" ht="20.100000000000001" customHeight="1">
      <c r="A171" s="171"/>
      <c r="C171" s="170"/>
      <c r="D171" s="168"/>
      <c r="E171" s="168"/>
      <c r="G171" s="444"/>
    </row>
    <row r="172" spans="1:8">
      <c r="A172" s="84">
        <v>40633</v>
      </c>
      <c r="B172" s="409"/>
      <c r="C172" s="410">
        <f>D172+E172</f>
        <v>11311.184541764444</v>
      </c>
      <c r="D172" s="184">
        <v>5636.4499357644436</v>
      </c>
      <c r="E172" s="184">
        <v>5674.734606</v>
      </c>
      <c r="F172" s="184">
        <v>127.13161112560947</v>
      </c>
      <c r="G172" s="444">
        <v>2822.8596596113657</v>
      </c>
      <c r="H172" s="194"/>
    </row>
    <row r="173" spans="1:8">
      <c r="A173" s="87">
        <v>40724</v>
      </c>
      <c r="B173" s="409"/>
      <c r="C173" s="411">
        <v>11367.430262</v>
      </c>
      <c r="D173" s="184">
        <v>5661.9447890000001</v>
      </c>
      <c r="E173" s="184">
        <v>5705.4854729999997</v>
      </c>
      <c r="F173" s="184">
        <v>136.06730400000001</v>
      </c>
      <c r="G173" s="444">
        <v>2836.8965426710038</v>
      </c>
      <c r="H173" s="194"/>
    </row>
    <row r="174" spans="1:8">
      <c r="A174" s="84">
        <v>40816</v>
      </c>
      <c r="B174" s="409"/>
      <c r="C174" s="411">
        <v>11466.066005386405</v>
      </c>
      <c r="D174" s="184">
        <v>5711.8516423864057</v>
      </c>
      <c r="E174" s="184">
        <v>5754.214363</v>
      </c>
      <c r="F174" s="184">
        <v>138.28554830541816</v>
      </c>
      <c r="G174" s="444">
        <v>2861.5124314820468</v>
      </c>
      <c r="H174" s="194"/>
    </row>
    <row r="175" spans="1:8">
      <c r="A175" s="84">
        <v>40908</v>
      </c>
      <c r="B175" s="409"/>
      <c r="C175" s="411">
        <v>11523.464864461723</v>
      </c>
      <c r="D175" s="184">
        <v>5747.754080461722</v>
      </c>
      <c r="E175" s="184">
        <v>5775.7107839999999</v>
      </c>
      <c r="F175" s="184">
        <v>158.10364861311049</v>
      </c>
      <c r="G175" s="444">
        <v>2881.3754992349204</v>
      </c>
      <c r="H175" s="194"/>
    </row>
    <row r="176" spans="1:8">
      <c r="A176" s="84">
        <v>40999</v>
      </c>
      <c r="B176" s="409"/>
      <c r="C176" s="411">
        <v>11817.300906742719</v>
      </c>
      <c r="D176" s="184">
        <v>5740.2378946157978</v>
      </c>
      <c r="E176" s="184">
        <v>6077.0630121269223</v>
      </c>
      <c r="F176" s="184">
        <v>168.81554863266106</v>
      </c>
      <c r="G176" s="444">
        <v>2954.8474959805944</v>
      </c>
      <c r="H176" s="194"/>
    </row>
    <row r="177" spans="1:8">
      <c r="A177" s="87">
        <v>41090</v>
      </c>
      <c r="B177" s="409"/>
      <c r="C177" s="411">
        <v>11558.964063161595</v>
      </c>
      <c r="D177" s="184">
        <v>5490.6184701615957</v>
      </c>
      <c r="E177" s="184">
        <v>6068.345593</v>
      </c>
      <c r="F177" s="184">
        <v>171.9452643007094</v>
      </c>
      <c r="G177" s="444">
        <v>2890.2518678080337</v>
      </c>
      <c r="H177" s="194"/>
    </row>
    <row r="178" spans="1:8">
      <c r="A178" s="84">
        <v>41182</v>
      </c>
      <c r="B178" s="409"/>
      <c r="C178" s="411">
        <v>11559.865324288045</v>
      </c>
      <c r="D178" s="184">
        <v>5485.048911288045</v>
      </c>
      <c r="E178" s="184">
        <v>6074.8164129999996</v>
      </c>
      <c r="F178" s="184">
        <v>167.41004090997927</v>
      </c>
      <c r="G178" s="444">
        <v>2890.4772229211626</v>
      </c>
      <c r="H178" s="194"/>
    </row>
    <row r="179" spans="1:8">
      <c r="A179" s="84">
        <v>41274</v>
      </c>
      <c r="B179" s="409"/>
      <c r="C179" s="411">
        <v>11648.539370391818</v>
      </c>
      <c r="D179" s="184">
        <v>5544.7889748440202</v>
      </c>
      <c r="E179" s="184">
        <v>6103.7503955477978</v>
      </c>
      <c r="F179" s="184">
        <v>162.18400833321064</v>
      </c>
      <c r="G179" s="444">
        <v>2913.6958551523526</v>
      </c>
      <c r="H179" s="194"/>
    </row>
    <row r="180" spans="1:8">
      <c r="A180" s="84">
        <v>41364</v>
      </c>
      <c r="B180" s="409"/>
      <c r="C180" s="411">
        <v>11876.156279086343</v>
      </c>
      <c r="D180" s="184">
        <v>5614.5189982517559</v>
      </c>
      <c r="E180" s="184">
        <v>6261.6372808345859</v>
      </c>
      <c r="F180" s="184">
        <v>137.859106</v>
      </c>
      <c r="G180" s="444">
        <v>2970.6305851075572</v>
      </c>
      <c r="H180" s="194"/>
    </row>
    <row r="181" spans="1:8">
      <c r="A181" s="87">
        <v>41455</v>
      </c>
      <c r="B181" s="409"/>
      <c r="C181" s="411">
        <v>11928.80204151713</v>
      </c>
      <c r="D181" s="184">
        <v>5601.4258204494627</v>
      </c>
      <c r="E181" s="184">
        <v>6327.3762210676687</v>
      </c>
      <c r="F181" s="184">
        <v>127.113722</v>
      </c>
      <c r="G181" s="444">
        <v>2983.7990807367873</v>
      </c>
      <c r="H181" s="194"/>
    </row>
    <row r="182" spans="1:8">
      <c r="A182" s="84">
        <v>41547</v>
      </c>
      <c r="B182" s="409"/>
      <c r="C182" s="411">
        <v>11962.939006436354</v>
      </c>
      <c r="D182" s="184">
        <v>5603.2809802741622</v>
      </c>
      <c r="E182" s="184">
        <v>6359.6580261621912</v>
      </c>
      <c r="F182" s="184">
        <v>121.11063100000001</v>
      </c>
      <c r="G182" s="444">
        <v>2992.337896637212</v>
      </c>
      <c r="H182" s="194"/>
    </row>
    <row r="183" spans="1:8">
      <c r="A183" s="84">
        <v>41639</v>
      </c>
      <c r="B183" s="409"/>
      <c r="C183" s="411">
        <v>11900.864563126037</v>
      </c>
      <c r="D183" s="184">
        <v>5672.6728201111118</v>
      </c>
      <c r="E183" s="184">
        <v>6228.1917430149251</v>
      </c>
      <c r="F183" s="184">
        <v>114.623294</v>
      </c>
      <c r="G183" s="444">
        <v>2983.7287188162923</v>
      </c>
      <c r="H183" s="194"/>
    </row>
    <row r="184" spans="1:8">
      <c r="A184" s="84">
        <v>41729</v>
      </c>
      <c r="B184" s="409"/>
      <c r="C184" s="411">
        <v>12551.693215899999</v>
      </c>
      <c r="D184" s="184">
        <v>5938.1991832529993</v>
      </c>
      <c r="E184" s="184">
        <v>6613.4940326470005</v>
      </c>
      <c r="F184" s="184">
        <v>103.36738453999999</v>
      </c>
      <c r="G184" s="444">
        <v>3146.9014137083095</v>
      </c>
      <c r="H184" s="194"/>
    </row>
    <row r="185" spans="1:8">
      <c r="A185" s="87">
        <v>41820</v>
      </c>
      <c r="B185" s="409"/>
      <c r="C185" s="411">
        <v>12342.6142265</v>
      </c>
      <c r="D185" s="184">
        <v>5894.4595412559993</v>
      </c>
      <c r="E185" s="184">
        <v>6448.1546852440006</v>
      </c>
      <c r="F185" s="184">
        <v>99.548796999999993</v>
      </c>
      <c r="G185" s="444">
        <v>3094.4821140965173</v>
      </c>
      <c r="H185" s="194"/>
    </row>
    <row r="186" spans="1:8">
      <c r="A186" s="84">
        <v>41912</v>
      </c>
      <c r="B186" s="409"/>
      <c r="C186" s="411">
        <v>12442.079304499999</v>
      </c>
      <c r="D186" s="184">
        <v>5901.2759182559994</v>
      </c>
      <c r="E186" s="184">
        <v>6540.8033862440006</v>
      </c>
      <c r="F186" s="184">
        <v>93.077365999999998</v>
      </c>
      <c r="G186" s="444">
        <v>3119.4195300442161</v>
      </c>
      <c r="H186" s="194"/>
    </row>
    <row r="187" spans="1:8">
      <c r="A187" s="84">
        <v>42004</v>
      </c>
      <c r="B187" s="409"/>
      <c r="C187" s="411">
        <v>12582.954460999999</v>
      </c>
      <c r="D187" s="184">
        <v>6092.6006349999998</v>
      </c>
      <c r="E187" s="184">
        <v>6490.3538259999996</v>
      </c>
      <c r="F187" s="184">
        <v>70.579088999999996</v>
      </c>
      <c r="G187" s="444">
        <v>3145.1693395995321</v>
      </c>
      <c r="H187" s="194"/>
    </row>
    <row r="188" spans="1:8">
      <c r="A188" s="84">
        <v>42094</v>
      </c>
      <c r="B188" s="409"/>
      <c r="C188" s="411">
        <v>12958.7958125</v>
      </c>
      <c r="D188" s="184">
        <v>6147.2803420179998</v>
      </c>
      <c r="E188" s="184">
        <v>6811.5154704820006</v>
      </c>
      <c r="F188" s="184">
        <v>99.079445000000007</v>
      </c>
      <c r="G188" s="444">
        <v>3239.1126737310547</v>
      </c>
      <c r="H188" s="194"/>
    </row>
    <row r="189" spans="1:8">
      <c r="A189" s="87">
        <v>42185</v>
      </c>
      <c r="B189" s="409"/>
      <c r="C189" s="411">
        <v>12995.195778699999</v>
      </c>
      <c r="D189" s="184">
        <v>6145.75644775</v>
      </c>
      <c r="E189" s="184">
        <v>6849.4393309500001</v>
      </c>
      <c r="F189" s="184">
        <v>92.286190000000005</v>
      </c>
      <c r="G189" s="444">
        <v>3248.2110184806547</v>
      </c>
      <c r="H189" s="194"/>
    </row>
    <row r="190" spans="1:8">
      <c r="A190" s="84">
        <v>42277</v>
      </c>
      <c r="B190" s="409"/>
      <c r="C190" s="411">
        <v>12884.813101943811</v>
      </c>
      <c r="D190" s="184">
        <v>6185.364346000837</v>
      </c>
      <c r="E190" s="184">
        <v>6699.4487559429735</v>
      </c>
      <c r="F190" s="184">
        <v>91.717062719999987</v>
      </c>
      <c r="G190" s="444">
        <v>3220.6203432038328</v>
      </c>
      <c r="H190" s="194"/>
    </row>
    <row r="191" spans="1:8">
      <c r="A191" s="84">
        <v>42369</v>
      </c>
      <c r="B191" s="176"/>
      <c r="C191" s="411">
        <v>12765.140063999999</v>
      </c>
      <c r="D191" s="184">
        <v>6237.3607389999997</v>
      </c>
      <c r="E191" s="184">
        <v>6527.7793250000004</v>
      </c>
      <c r="F191" s="184">
        <v>90.489750000000001</v>
      </c>
      <c r="G191" s="444">
        <v>3174.451692288716</v>
      </c>
      <c r="H191" s="194"/>
    </row>
    <row r="192" spans="1:8" ht="20.100000000000001" customHeight="1">
      <c r="A192" s="84"/>
      <c r="B192" s="177"/>
      <c r="C192" s="177"/>
      <c r="D192" s="177"/>
      <c r="E192" s="177"/>
      <c r="G192" s="444"/>
    </row>
    <row r="193" spans="1:8" ht="24.95" customHeight="1">
      <c r="A193" s="171"/>
      <c r="C193" s="170" t="s">
        <v>126</v>
      </c>
      <c r="D193" s="168"/>
      <c r="E193" s="168"/>
      <c r="F193" s="168"/>
      <c r="G193" s="444"/>
    </row>
    <row r="194" spans="1:8" ht="20.100000000000001" customHeight="1">
      <c r="A194" s="171"/>
      <c r="C194" s="170"/>
      <c r="D194" s="168"/>
      <c r="E194" s="168"/>
      <c r="F194" s="168"/>
      <c r="G194" s="444"/>
    </row>
    <row r="195" spans="1:8">
      <c r="A195" s="84">
        <v>40633</v>
      </c>
      <c r="B195" s="409"/>
      <c r="C195" s="410">
        <f>D195+E195</f>
        <v>2832.127121</v>
      </c>
      <c r="D195" s="184">
        <v>1122.394227</v>
      </c>
      <c r="E195" s="184">
        <v>1709.732894</v>
      </c>
      <c r="F195" s="184">
        <v>29.766196000000001</v>
      </c>
      <c r="G195" s="444">
        <v>2777.0989061741593</v>
      </c>
      <c r="H195" s="194"/>
    </row>
    <row r="196" spans="1:8">
      <c r="A196" s="87">
        <v>40724</v>
      </c>
      <c r="B196" s="409"/>
      <c r="C196" s="411">
        <v>2845.6355720000001</v>
      </c>
      <c r="D196" s="184">
        <v>1122.3179720000001</v>
      </c>
      <c r="E196" s="184">
        <v>1723.3176000000001</v>
      </c>
      <c r="F196" s="184">
        <v>30.868376999999999</v>
      </c>
      <c r="G196" s="444">
        <v>2790.3448880434198</v>
      </c>
      <c r="H196" s="194"/>
    </row>
    <row r="197" spans="1:8">
      <c r="A197" s="84">
        <v>40816</v>
      </c>
      <c r="B197" s="409"/>
      <c r="C197" s="411">
        <v>2789.4690730000002</v>
      </c>
      <c r="D197" s="184">
        <v>1114.6566809999999</v>
      </c>
      <c r="E197" s="184">
        <v>1674.812392</v>
      </c>
      <c r="F197" s="184">
        <v>30.132269999999998</v>
      </c>
      <c r="G197" s="444">
        <v>2735.2697038188303</v>
      </c>
      <c r="H197" s="194"/>
    </row>
    <row r="198" spans="1:8">
      <c r="A198" s="84">
        <v>40908</v>
      </c>
      <c r="B198" s="409"/>
      <c r="C198" s="411">
        <v>2944.5180759999998</v>
      </c>
      <c r="D198" s="184">
        <v>1139.2723289999999</v>
      </c>
      <c r="E198" s="184">
        <v>1805.2457469999999</v>
      </c>
      <c r="F198" s="184">
        <v>28.955154</v>
      </c>
      <c r="G198" s="444">
        <v>2901.8149669464165</v>
      </c>
      <c r="H198" s="194"/>
    </row>
    <row r="199" spans="1:8">
      <c r="A199" s="84">
        <v>40999</v>
      </c>
      <c r="B199" s="409"/>
      <c r="C199" s="411">
        <v>3032.1360919999997</v>
      </c>
      <c r="D199" s="184">
        <v>1139.4518869999999</v>
      </c>
      <c r="E199" s="184">
        <v>1892.684205</v>
      </c>
      <c r="F199" s="184">
        <v>30.177337000000001</v>
      </c>
      <c r="G199" s="444">
        <v>2988.16229565711</v>
      </c>
      <c r="H199" s="194"/>
    </row>
    <row r="200" spans="1:8">
      <c r="A200" s="87">
        <v>41090</v>
      </c>
      <c r="B200" s="409"/>
      <c r="C200" s="411">
        <v>3032.9019130000001</v>
      </c>
      <c r="D200" s="184">
        <v>1197.5914170000001</v>
      </c>
      <c r="E200" s="184">
        <v>1835.3104960000001</v>
      </c>
      <c r="F200" s="184">
        <v>29.398871</v>
      </c>
      <c r="G200" s="444">
        <v>2988.9170102767671</v>
      </c>
      <c r="H200" s="194"/>
    </row>
    <row r="201" spans="1:8">
      <c r="A201" s="84">
        <v>41182</v>
      </c>
      <c r="B201" s="409"/>
      <c r="C201" s="411">
        <v>3074.3249070000002</v>
      </c>
      <c r="D201" s="184">
        <v>1194.6743919999999</v>
      </c>
      <c r="E201" s="184">
        <v>1879.650515</v>
      </c>
      <c r="F201" s="184">
        <v>26.962149</v>
      </c>
      <c r="G201" s="444">
        <v>3029.7392639911072</v>
      </c>
      <c r="H201" s="194"/>
    </row>
    <row r="202" spans="1:8">
      <c r="A202" s="84">
        <v>41274</v>
      </c>
      <c r="B202" s="409"/>
      <c r="C202" s="411">
        <v>3117.6787100000001</v>
      </c>
      <c r="D202" s="184">
        <v>1222.369283</v>
      </c>
      <c r="E202" s="184">
        <v>1895.3094269999999</v>
      </c>
      <c r="F202" s="184">
        <v>30.328462999999999</v>
      </c>
      <c r="G202" s="444">
        <v>3083.6933258557442</v>
      </c>
      <c r="H202" s="194"/>
    </row>
    <row r="203" spans="1:8">
      <c r="A203" s="84">
        <v>41364</v>
      </c>
      <c r="B203" s="409"/>
      <c r="C203" s="411">
        <v>3225.7566830000001</v>
      </c>
      <c r="D203" s="184">
        <v>1266.459623</v>
      </c>
      <c r="E203" s="184">
        <v>1959.2970600000001</v>
      </c>
      <c r="F203" s="184">
        <v>26.888857999999999</v>
      </c>
      <c r="G203" s="444">
        <v>3190.593155829602</v>
      </c>
      <c r="H203" s="194"/>
    </row>
    <row r="204" spans="1:8">
      <c r="A204" s="87">
        <v>41455</v>
      </c>
      <c r="B204" s="409"/>
      <c r="C204" s="411">
        <v>3175.5453689999999</v>
      </c>
      <c r="D204" s="184">
        <v>1237.07617</v>
      </c>
      <c r="E204" s="184">
        <v>1938.4691989999999</v>
      </c>
      <c r="F204" s="184">
        <v>23.526792</v>
      </c>
      <c r="G204" s="444">
        <v>3140.9291884144841</v>
      </c>
      <c r="H204" s="194"/>
    </row>
    <row r="205" spans="1:8">
      <c r="A205" s="84">
        <v>41547</v>
      </c>
      <c r="B205" s="409"/>
      <c r="C205" s="411">
        <v>3232.5324209999999</v>
      </c>
      <c r="D205" s="184">
        <v>1238.5342310000001</v>
      </c>
      <c r="E205" s="184">
        <v>1993.99819</v>
      </c>
      <c r="F205" s="184">
        <v>26.16902</v>
      </c>
      <c r="G205" s="444">
        <v>3197.2950324473968</v>
      </c>
      <c r="H205" s="194"/>
    </row>
    <row r="206" spans="1:8">
      <c r="A206" s="84">
        <v>41639</v>
      </c>
      <c r="B206" s="409"/>
      <c r="C206" s="411">
        <v>3262.2206720000004</v>
      </c>
      <c r="D206" s="184">
        <v>1289.3260250000001</v>
      </c>
      <c r="E206" s="184">
        <v>1972.8946470000001</v>
      </c>
      <c r="F206" s="184">
        <v>25.738676000000002</v>
      </c>
      <c r="G206" s="444">
        <v>3289.1986795698322</v>
      </c>
      <c r="H206" s="194"/>
    </row>
    <row r="207" spans="1:8">
      <c r="A207" s="84">
        <v>41729</v>
      </c>
      <c r="B207" s="409"/>
      <c r="C207" s="411">
        <v>3495.622222</v>
      </c>
      <c r="D207" s="184">
        <v>1456.263234</v>
      </c>
      <c r="E207" s="184">
        <v>2039.358988</v>
      </c>
      <c r="F207" s="184">
        <v>57.983212000000002</v>
      </c>
      <c r="G207" s="444">
        <v>3524.5304205090147</v>
      </c>
      <c r="H207" s="194"/>
    </row>
    <row r="208" spans="1:8">
      <c r="A208" s="87">
        <v>41820</v>
      </c>
      <c r="B208" s="409"/>
      <c r="C208" s="411">
        <v>3539.7875720000002</v>
      </c>
      <c r="D208" s="184">
        <v>1468.7847469999999</v>
      </c>
      <c r="E208" s="184">
        <v>2071.002825</v>
      </c>
      <c r="F208" s="184">
        <v>59.959372999999999</v>
      </c>
      <c r="G208" s="444">
        <v>3569.0610104073612</v>
      </c>
      <c r="H208" s="194"/>
    </row>
    <row r="209" spans="1:8">
      <c r="A209" s="84">
        <v>41912</v>
      </c>
      <c r="B209" s="409"/>
      <c r="C209" s="411">
        <v>3584.2026830000004</v>
      </c>
      <c r="D209" s="184">
        <v>1494.906213</v>
      </c>
      <c r="E209" s="184">
        <v>2089.2964700000002</v>
      </c>
      <c r="F209" s="184">
        <v>59.901992</v>
      </c>
      <c r="G209" s="444">
        <v>3613.8434267865036</v>
      </c>
      <c r="H209" s="194"/>
    </row>
    <row r="210" spans="1:8">
      <c r="A210" s="84">
        <v>42004</v>
      </c>
      <c r="B210" s="409"/>
      <c r="C210" s="411">
        <v>3605.8858</v>
      </c>
      <c r="D210" s="184">
        <v>1581.72651</v>
      </c>
      <c r="E210" s="184">
        <v>2024.1592900000001</v>
      </c>
      <c r="F210" s="184">
        <v>60.275725999999999</v>
      </c>
      <c r="G210" s="444">
        <v>3644.3445682285155</v>
      </c>
      <c r="H210" s="194"/>
    </row>
    <row r="211" spans="1:8">
      <c r="A211" s="84">
        <v>42094</v>
      </c>
      <c r="B211" s="409"/>
      <c r="C211" s="411">
        <v>3694.823785</v>
      </c>
      <c r="D211" s="184">
        <v>1626.3023539999999</v>
      </c>
      <c r="E211" s="184">
        <v>2068.5214310000001</v>
      </c>
      <c r="F211" s="184">
        <v>29.669074999999999</v>
      </c>
      <c r="G211" s="444">
        <v>3734.2311260734532</v>
      </c>
      <c r="H211" s="194"/>
    </row>
    <row r="212" spans="1:8">
      <c r="A212" s="87">
        <v>42185</v>
      </c>
      <c r="B212" s="409"/>
      <c r="C212" s="411">
        <v>3668.4795780000004</v>
      </c>
      <c r="D212" s="184">
        <v>1619.076898</v>
      </c>
      <c r="E212" s="184">
        <v>2049.4026800000001</v>
      </c>
      <c r="F212" s="184">
        <v>32.565247999999997</v>
      </c>
      <c r="G212" s="444">
        <v>3707.6059435219881</v>
      </c>
      <c r="H212" s="194"/>
    </row>
    <row r="213" spans="1:8">
      <c r="A213" s="84">
        <v>42277</v>
      </c>
      <c r="B213" s="409"/>
      <c r="C213" s="411">
        <v>3694.5855839999999</v>
      </c>
      <c r="D213" s="184">
        <v>1640.888962</v>
      </c>
      <c r="E213" s="184">
        <v>2053.6966219999999</v>
      </c>
      <c r="F213" s="184">
        <v>32.322479000000001</v>
      </c>
      <c r="G213" s="444">
        <v>3733.9903845279227</v>
      </c>
      <c r="H213" s="194"/>
    </row>
    <row r="214" spans="1:8">
      <c r="A214" s="84">
        <v>42369</v>
      </c>
      <c r="B214" s="409"/>
      <c r="C214" s="411">
        <v>3769.8124200000002</v>
      </c>
      <c r="D214" s="184">
        <v>1652.57115</v>
      </c>
      <c r="E214" s="184">
        <v>2117.24127</v>
      </c>
      <c r="F214" s="184">
        <v>30.574051000000001</v>
      </c>
      <c r="G214" s="444">
        <v>3810.7282087776462</v>
      </c>
      <c r="H214" s="194"/>
    </row>
    <row r="215" spans="1:8" ht="20.100000000000001" customHeight="1">
      <c r="A215" s="84"/>
      <c r="B215" s="168"/>
      <c r="C215" s="168"/>
      <c r="D215" s="168"/>
      <c r="E215" s="168"/>
      <c r="F215" s="168"/>
      <c r="G215" s="444"/>
    </row>
    <row r="216" spans="1:8" s="181" customFormat="1" ht="24.95" customHeight="1">
      <c r="A216" s="178"/>
      <c r="C216" s="179" t="s">
        <v>127</v>
      </c>
      <c r="D216" s="180"/>
      <c r="E216" s="180"/>
      <c r="G216" s="444"/>
    </row>
    <row r="217" spans="1:8" s="181" customFormat="1" ht="20.100000000000001" customHeight="1">
      <c r="A217" s="178"/>
      <c r="C217" s="179"/>
      <c r="D217" s="180"/>
      <c r="E217" s="180"/>
      <c r="G217" s="444"/>
    </row>
    <row r="218" spans="1:8">
      <c r="A218" s="84">
        <v>40633</v>
      </c>
      <c r="B218" s="409"/>
      <c r="C218" s="415">
        <f>D218+E218</f>
        <v>3312.482188</v>
      </c>
      <c r="D218" s="184">
        <v>3246.8067700000001</v>
      </c>
      <c r="E218" s="184">
        <v>65.675417999999993</v>
      </c>
      <c r="F218" s="184">
        <v>10.644938</v>
      </c>
      <c r="G218" s="444">
        <v>797.4907226953959</v>
      </c>
      <c r="H218" s="194"/>
    </row>
    <row r="219" spans="1:8">
      <c r="A219" s="87">
        <v>40724</v>
      </c>
      <c r="B219" s="409"/>
      <c r="C219" s="411">
        <v>3405.329984</v>
      </c>
      <c r="D219" s="184">
        <v>3324.868516</v>
      </c>
      <c r="E219" s="184">
        <v>80.461467999999996</v>
      </c>
      <c r="F219" s="184">
        <v>10.984718000000001</v>
      </c>
      <c r="G219" s="444">
        <v>819.84412770417021</v>
      </c>
      <c r="H219" s="194"/>
    </row>
    <row r="220" spans="1:8">
      <c r="A220" s="84">
        <v>40816</v>
      </c>
      <c r="B220" s="409"/>
      <c r="C220" s="411">
        <v>3393.9416609999998</v>
      </c>
      <c r="D220" s="184">
        <v>3310.0932029999999</v>
      </c>
      <c r="E220" s="184">
        <v>83.848457999999994</v>
      </c>
      <c r="F220" s="184">
        <v>11.794969999999999</v>
      </c>
      <c r="G220" s="444">
        <v>817.10235237554798</v>
      </c>
      <c r="H220" s="194"/>
    </row>
    <row r="221" spans="1:8">
      <c r="A221" s="84">
        <v>40908</v>
      </c>
      <c r="B221" s="409"/>
      <c r="C221" s="411">
        <v>3378.786067</v>
      </c>
      <c r="D221" s="184">
        <v>3315.0836239999999</v>
      </c>
      <c r="E221" s="184">
        <v>63.702443000000002</v>
      </c>
      <c r="F221" s="184">
        <v>13.830958000000001</v>
      </c>
      <c r="G221" s="444">
        <v>816.39791975694493</v>
      </c>
      <c r="H221" s="194"/>
    </row>
    <row r="222" spans="1:8">
      <c r="A222" s="84">
        <v>40999</v>
      </c>
      <c r="B222" s="409"/>
      <c r="C222" s="411">
        <v>3923.0043385723884</v>
      </c>
      <c r="D222" s="184">
        <v>3814.1484165445736</v>
      </c>
      <c r="E222" s="184">
        <v>108.8559220278148</v>
      </c>
      <c r="F222" s="184">
        <v>441.82475199999999</v>
      </c>
      <c r="G222" s="444">
        <v>947.89445608542212</v>
      </c>
      <c r="H222" s="194"/>
    </row>
    <row r="223" spans="1:8">
      <c r="A223" s="87">
        <v>41090</v>
      </c>
      <c r="B223" s="409"/>
      <c r="C223" s="411">
        <v>3892.1307914699996</v>
      </c>
      <c r="D223" s="184">
        <v>3820.7950974699997</v>
      </c>
      <c r="E223" s="184">
        <v>71.335694000000004</v>
      </c>
      <c r="F223" s="184">
        <v>351.786517</v>
      </c>
      <c r="G223" s="444">
        <v>940.4346468136597</v>
      </c>
      <c r="H223" s="194"/>
    </row>
    <row r="224" spans="1:8">
      <c r="A224" s="84">
        <v>41182</v>
      </c>
      <c r="B224" s="409"/>
      <c r="C224" s="411">
        <v>3868.6226724700005</v>
      </c>
      <c r="D224" s="184">
        <v>3779.1359774700004</v>
      </c>
      <c r="E224" s="184">
        <v>89.486694999999997</v>
      </c>
      <c r="F224" s="184">
        <v>348.06579900000003</v>
      </c>
      <c r="G224" s="444">
        <v>934.75450635243226</v>
      </c>
      <c r="H224" s="194"/>
    </row>
    <row r="225" spans="1:8">
      <c r="A225" s="84">
        <v>41274</v>
      </c>
      <c r="B225" s="409"/>
      <c r="C225" s="411">
        <v>3891.1917213290003</v>
      </c>
      <c r="D225" s="184">
        <v>3778.4577604700003</v>
      </c>
      <c r="E225" s="184">
        <v>112.73396085899999</v>
      </c>
      <c r="F225" s="184">
        <v>385.79981800000002</v>
      </c>
      <c r="G225" s="444">
        <v>942.52565569134163</v>
      </c>
      <c r="H225" s="194"/>
    </row>
    <row r="226" spans="1:8">
      <c r="A226" s="84">
        <v>41364</v>
      </c>
      <c r="B226" s="409"/>
      <c r="C226" s="411">
        <v>3856.8764767574994</v>
      </c>
      <c r="D226" s="184">
        <v>3731.2372599999994</v>
      </c>
      <c r="E226" s="184">
        <v>125.63921675749999</v>
      </c>
      <c r="F226" s="184">
        <v>338.470258</v>
      </c>
      <c r="G226" s="444">
        <v>934.21380659568308</v>
      </c>
      <c r="H226" s="194"/>
    </row>
    <row r="227" spans="1:8">
      <c r="A227" s="87">
        <v>41455</v>
      </c>
      <c r="B227" s="409"/>
      <c r="C227" s="411">
        <v>3730.00333</v>
      </c>
      <c r="D227" s="184">
        <v>3635.437273</v>
      </c>
      <c r="E227" s="184">
        <v>94.566057000000001</v>
      </c>
      <c r="F227" s="184">
        <v>315.76561500000003</v>
      </c>
      <c r="G227" s="444">
        <v>903.48255396123454</v>
      </c>
      <c r="H227" s="194"/>
    </row>
    <row r="228" spans="1:8">
      <c r="A228" s="84">
        <v>41547</v>
      </c>
      <c r="B228" s="409"/>
      <c r="C228" s="411">
        <v>3695.6696299999999</v>
      </c>
      <c r="D228" s="184">
        <v>3578.4011839999998</v>
      </c>
      <c r="E228" s="184">
        <v>117.268446</v>
      </c>
      <c r="F228" s="184">
        <v>292.81452100000001</v>
      </c>
      <c r="G228" s="444">
        <v>895.16623458600793</v>
      </c>
      <c r="H228" s="194"/>
    </row>
    <row r="229" spans="1:8">
      <c r="A229" s="84">
        <v>41639</v>
      </c>
      <c r="B229" s="409"/>
      <c r="C229" s="411">
        <v>3763.859606</v>
      </c>
      <c r="D229" s="184">
        <v>3644.9084200000002</v>
      </c>
      <c r="E229" s="184">
        <v>118.95118600000001</v>
      </c>
      <c r="F229" s="184">
        <v>283.50969300000003</v>
      </c>
      <c r="G229" s="444">
        <v>931.26507727141029</v>
      </c>
      <c r="H229" s="194"/>
    </row>
    <row r="230" spans="1:8">
      <c r="A230" s="84">
        <v>41729</v>
      </c>
      <c r="B230" s="409"/>
      <c r="C230" s="411">
        <v>3866.1557494999997</v>
      </c>
      <c r="D230" s="184">
        <v>3735.4137736399998</v>
      </c>
      <c r="E230" s="184">
        <v>130.74197586</v>
      </c>
      <c r="F230" s="184">
        <v>341.854918</v>
      </c>
      <c r="G230" s="444">
        <v>956.57548625404922</v>
      </c>
      <c r="H230" s="194"/>
    </row>
    <row r="231" spans="1:8">
      <c r="A231" s="87">
        <v>41820</v>
      </c>
      <c r="B231" s="409"/>
      <c r="C231" s="411">
        <v>3779.6334889999998</v>
      </c>
      <c r="D231" s="184">
        <v>3680.9712310199998</v>
      </c>
      <c r="E231" s="184">
        <v>98.662257980000007</v>
      </c>
      <c r="F231" s="184">
        <v>360.207987</v>
      </c>
      <c r="G231" s="444">
        <v>935.16789722448402</v>
      </c>
      <c r="H231" s="194"/>
    </row>
    <row r="232" spans="1:8">
      <c r="A232" s="84">
        <v>41912</v>
      </c>
      <c r="B232" s="409"/>
      <c r="C232" s="411">
        <v>3745.8059578000007</v>
      </c>
      <c r="D232" s="184">
        <v>3618.9663336200006</v>
      </c>
      <c r="E232" s="184">
        <v>126.83962418</v>
      </c>
      <c r="F232" s="184">
        <v>341.164692</v>
      </c>
      <c r="G232" s="444">
        <v>926.79819119011177</v>
      </c>
      <c r="H232" s="194"/>
    </row>
    <row r="233" spans="1:8">
      <c r="A233" s="84">
        <v>42004</v>
      </c>
      <c r="B233" s="176"/>
      <c r="C233" s="411">
        <v>3684.7462419590001</v>
      </c>
      <c r="D233" s="184">
        <v>3578.4421675000003</v>
      </c>
      <c r="E233" s="184">
        <v>106.30407445899999</v>
      </c>
      <c r="F233" s="184">
        <v>318.94782049999998</v>
      </c>
      <c r="G233" s="444">
        <v>910.81623454725366</v>
      </c>
      <c r="H233" s="194"/>
    </row>
    <row r="234" spans="1:8">
      <c r="A234" s="84">
        <v>42094</v>
      </c>
      <c r="B234" s="413"/>
      <c r="C234" s="411">
        <v>4218.8004359999995</v>
      </c>
      <c r="D234" s="184">
        <v>4032.9625499099998</v>
      </c>
      <c r="E234" s="184">
        <v>185.83788609000001</v>
      </c>
      <c r="F234" s="184">
        <v>677.67418599999996</v>
      </c>
      <c r="G234" s="444">
        <v>1042.8267443950044</v>
      </c>
      <c r="H234" s="194"/>
    </row>
    <row r="235" spans="1:8">
      <c r="A235" s="87">
        <v>42185</v>
      </c>
      <c r="B235" s="413"/>
      <c r="C235" s="411">
        <v>4173.6949940000004</v>
      </c>
      <c r="D235" s="184">
        <v>4044.42099431</v>
      </c>
      <c r="E235" s="184">
        <v>129.27399969000001</v>
      </c>
      <c r="F235" s="184">
        <v>609.47143300000005</v>
      </c>
      <c r="G235" s="444">
        <v>1031.6773283586408</v>
      </c>
      <c r="H235" s="194"/>
    </row>
    <row r="236" spans="1:8">
      <c r="A236" s="84">
        <v>42277</v>
      </c>
      <c r="B236" s="413"/>
      <c r="C236" s="411">
        <v>4136.6749414554442</v>
      </c>
      <c r="D236" s="184">
        <v>4012.2552310871547</v>
      </c>
      <c r="E236" s="184">
        <v>124.41971036828927</v>
      </c>
      <c r="F236" s="184">
        <v>577.638238</v>
      </c>
      <c r="G236" s="444">
        <v>1022.5265042184558</v>
      </c>
      <c r="H236" s="194"/>
    </row>
    <row r="237" spans="1:8">
      <c r="A237" s="84">
        <v>42369</v>
      </c>
      <c r="B237" s="176"/>
      <c r="C237" s="411">
        <v>4197.5627679999998</v>
      </c>
      <c r="D237" s="184">
        <v>3935.5013370000001</v>
      </c>
      <c r="E237" s="184">
        <v>262.06143100000003</v>
      </c>
      <c r="F237" s="184">
        <v>619.03410099999996</v>
      </c>
      <c r="G237" s="444">
        <v>1034.9306410827912</v>
      </c>
      <c r="H237" s="194"/>
    </row>
    <row r="238" spans="1:8" ht="20.100000000000001" customHeight="1">
      <c r="A238" s="84"/>
      <c r="B238" s="176"/>
      <c r="C238" s="176"/>
      <c r="D238" s="176"/>
      <c r="E238" s="176"/>
      <c r="G238" s="444"/>
    </row>
    <row r="239" spans="1:8" ht="24.95" customHeight="1">
      <c r="A239" s="171"/>
      <c r="C239" s="170" t="s">
        <v>128</v>
      </c>
      <c r="D239" s="182"/>
      <c r="E239" s="168"/>
      <c r="G239" s="444"/>
    </row>
    <row r="240" spans="1:8" ht="20.100000000000001" customHeight="1">
      <c r="A240" s="171"/>
      <c r="C240" s="170"/>
      <c r="D240" s="182"/>
      <c r="E240" s="168"/>
      <c r="G240" s="444"/>
    </row>
    <row r="241" spans="1:8">
      <c r="A241" s="84">
        <v>40633</v>
      </c>
      <c r="B241" s="176"/>
      <c r="C241" s="415">
        <f>D241+E241</f>
        <v>3689.130216</v>
      </c>
      <c r="D241" s="184">
        <v>2681.9001459999999</v>
      </c>
      <c r="E241" s="184">
        <v>1007.23007</v>
      </c>
      <c r="F241" s="184">
        <v>22.526658999999999</v>
      </c>
      <c r="G241" s="444">
        <v>1573.4052362818109</v>
      </c>
      <c r="H241" s="194"/>
    </row>
    <row r="242" spans="1:8">
      <c r="A242" s="87">
        <v>40724</v>
      </c>
      <c r="B242" s="413"/>
      <c r="C242" s="411">
        <v>3502.9065820000001</v>
      </c>
      <c r="D242" s="184">
        <v>2594.2941510000001</v>
      </c>
      <c r="E242" s="184">
        <v>908.61243100000002</v>
      </c>
      <c r="F242" s="184">
        <v>23.578085999999999</v>
      </c>
      <c r="G242" s="444">
        <v>1493.9813006385948</v>
      </c>
      <c r="H242" s="194"/>
    </row>
    <row r="243" spans="1:8">
      <c r="A243" s="84">
        <v>40816</v>
      </c>
      <c r="B243" s="413"/>
      <c r="C243" s="411">
        <v>3610.2188110000002</v>
      </c>
      <c r="D243" s="184">
        <v>2568.5989140000001</v>
      </c>
      <c r="E243" s="184">
        <v>1041.619897</v>
      </c>
      <c r="F243" s="184">
        <v>24.091491000000001</v>
      </c>
      <c r="G243" s="444">
        <v>1539.7497103014955</v>
      </c>
      <c r="H243" s="194"/>
    </row>
    <row r="244" spans="1:8">
      <c r="A244" s="84">
        <v>40908</v>
      </c>
      <c r="B244" s="176"/>
      <c r="C244" s="411">
        <v>3341.2191929999999</v>
      </c>
      <c r="D244" s="184">
        <v>2417.7931130000002</v>
      </c>
      <c r="E244" s="184">
        <v>923.42607999999996</v>
      </c>
      <c r="F244" s="184">
        <v>37.328240999999998</v>
      </c>
      <c r="G244" s="444">
        <v>1438.4149083366624</v>
      </c>
      <c r="H244" s="194"/>
    </row>
    <row r="245" spans="1:8">
      <c r="A245" s="84">
        <v>40999</v>
      </c>
      <c r="B245" s="176"/>
      <c r="C245" s="411">
        <v>3432.4963389534983</v>
      </c>
      <c r="D245" s="184">
        <v>2442.2587914612486</v>
      </c>
      <c r="E245" s="184">
        <v>990.23754749224975</v>
      </c>
      <c r="F245" s="184">
        <v>21.384429999999998</v>
      </c>
      <c r="G245" s="444">
        <v>1477.7102672897661</v>
      </c>
      <c r="H245" s="194"/>
    </row>
    <row r="246" spans="1:8">
      <c r="A246" s="87">
        <v>41090</v>
      </c>
      <c r="B246" s="176"/>
      <c r="C246" s="411">
        <v>3329.7279920000001</v>
      </c>
      <c r="D246" s="184">
        <v>2380.9707290000001</v>
      </c>
      <c r="E246" s="184">
        <v>948.75726299999997</v>
      </c>
      <c r="F246" s="184">
        <v>25.048483000000001</v>
      </c>
      <c r="G246" s="444">
        <v>1433.4678773643391</v>
      </c>
      <c r="H246" s="194"/>
    </row>
    <row r="247" spans="1:8">
      <c r="A247" s="84">
        <v>41182</v>
      </c>
      <c r="B247" s="176"/>
      <c r="C247" s="411">
        <v>3427.0754149999998</v>
      </c>
      <c r="D247" s="184">
        <v>2367.8819319999998</v>
      </c>
      <c r="E247" s="184">
        <v>1059.193483</v>
      </c>
      <c r="F247" s="184">
        <v>21.958271</v>
      </c>
      <c r="G247" s="444">
        <v>1475.3765270047804</v>
      </c>
      <c r="H247" s="194"/>
    </row>
    <row r="248" spans="1:8">
      <c r="A248" s="84">
        <v>41274</v>
      </c>
      <c r="B248" s="176"/>
      <c r="C248" s="411">
        <v>3379.8174070000005</v>
      </c>
      <c r="D248" s="184">
        <v>2296.6509150000002</v>
      </c>
      <c r="E248" s="184">
        <v>1083.1664920000001</v>
      </c>
      <c r="F248" s="184">
        <v>31.640405000000001</v>
      </c>
      <c r="G248" s="444">
        <v>1467.6595501597578</v>
      </c>
      <c r="H248" s="194"/>
    </row>
    <row r="249" spans="1:8">
      <c r="A249" s="84">
        <v>41364</v>
      </c>
      <c r="B249" s="176"/>
      <c r="C249" s="411">
        <v>3320.526719</v>
      </c>
      <c r="D249" s="184">
        <v>2233.6429109999999</v>
      </c>
      <c r="E249" s="184">
        <v>1086.883808</v>
      </c>
      <c r="F249" s="184">
        <v>23.02092</v>
      </c>
      <c r="G249" s="444">
        <v>1441.9130277888992</v>
      </c>
      <c r="H249" s="194"/>
    </row>
    <row r="250" spans="1:8">
      <c r="A250" s="87">
        <v>41455</v>
      </c>
      <c r="B250" s="176"/>
      <c r="C250" s="411">
        <v>3330.136724</v>
      </c>
      <c r="D250" s="184">
        <v>2191.274868</v>
      </c>
      <c r="E250" s="184">
        <v>1138.861856</v>
      </c>
      <c r="F250" s="184">
        <v>24.898364000000001</v>
      </c>
      <c r="G250" s="444">
        <v>1446.0860980814309</v>
      </c>
      <c r="H250" s="194"/>
    </row>
    <row r="251" spans="1:8">
      <c r="A251" s="84">
        <v>41547</v>
      </c>
      <c r="B251" s="176"/>
      <c r="C251" s="411">
        <v>3326.7292591492751</v>
      </c>
      <c r="D251" s="184">
        <v>2178.1283772702423</v>
      </c>
      <c r="E251" s="184">
        <v>1148.6008818790326</v>
      </c>
      <c r="F251" s="184">
        <v>23.764951610539267</v>
      </c>
      <c r="G251" s="444">
        <v>1444.606432842817</v>
      </c>
      <c r="H251" s="194"/>
    </row>
    <row r="252" spans="1:8">
      <c r="A252" s="84">
        <v>41639</v>
      </c>
      <c r="B252" s="176"/>
      <c r="C252" s="411">
        <v>3161.0600359999999</v>
      </c>
      <c r="D252" s="184">
        <v>2047.4649380000001</v>
      </c>
      <c r="E252" s="184">
        <v>1113.595098</v>
      </c>
      <c r="F252" s="184">
        <v>25.733101000000001</v>
      </c>
      <c r="G252" s="444">
        <v>1405.5921299007478</v>
      </c>
      <c r="H252" s="194"/>
    </row>
    <row r="253" spans="1:8">
      <c r="A253" s="84">
        <v>41729</v>
      </c>
      <c r="B253" s="176"/>
      <c r="C253" s="411">
        <v>3340.4141182200001</v>
      </c>
      <c r="D253" s="184">
        <v>2135.9741989980002</v>
      </c>
      <c r="E253" s="184">
        <v>1204.4399192219998</v>
      </c>
      <c r="F253" s="184">
        <v>20.295396</v>
      </c>
      <c r="G253" s="444">
        <v>1485.3434422968924</v>
      </c>
      <c r="H253" s="194"/>
    </row>
    <row r="254" spans="1:8">
      <c r="A254" s="87">
        <v>41820</v>
      </c>
      <c r="B254" s="176"/>
      <c r="C254" s="411">
        <v>3291.4077984400001</v>
      </c>
      <c r="D254" s="184">
        <v>2110.1123510000002</v>
      </c>
      <c r="E254" s="184">
        <v>1181.2954474400001</v>
      </c>
      <c r="F254" s="184">
        <v>22.075009000000001</v>
      </c>
      <c r="G254" s="444">
        <v>1463.5523669570732</v>
      </c>
      <c r="H254" s="194"/>
    </row>
    <row r="255" spans="1:8">
      <c r="A255" s="84">
        <v>41912</v>
      </c>
      <c r="B255" s="176"/>
      <c r="C255" s="411">
        <v>3367.0970449999995</v>
      </c>
      <c r="D255" s="184">
        <v>2077.6748429999998</v>
      </c>
      <c r="E255" s="184">
        <v>1289.422202</v>
      </c>
      <c r="F255" s="184">
        <v>18.210408000000001</v>
      </c>
      <c r="G255" s="444">
        <v>1497.2082317844543</v>
      </c>
      <c r="H255" s="194"/>
    </row>
    <row r="256" spans="1:8">
      <c r="A256" s="84">
        <v>42004</v>
      </c>
      <c r="B256" s="176"/>
      <c r="C256" s="411">
        <v>3253.5464379999999</v>
      </c>
      <c r="D256" s="184">
        <v>1927.8607549999999</v>
      </c>
      <c r="E256" s="184">
        <v>1325.6856829999999</v>
      </c>
      <c r="F256" s="184">
        <v>18.34853</v>
      </c>
      <c r="G256" s="444">
        <v>1453.8319164613783</v>
      </c>
      <c r="H256" s="194"/>
    </row>
    <row r="257" spans="1:8">
      <c r="A257" s="84">
        <v>42094</v>
      </c>
      <c r="B257" s="413"/>
      <c r="C257" s="411">
        <v>3336.7596011099999</v>
      </c>
      <c r="D257" s="184">
        <v>1899.5944219169999</v>
      </c>
      <c r="E257" s="184">
        <v>1437.1651791930001</v>
      </c>
      <c r="F257" s="184">
        <v>16.739248</v>
      </c>
      <c r="G257" s="444">
        <v>1491.0153268427564</v>
      </c>
      <c r="H257" s="194"/>
    </row>
    <row r="258" spans="1:8">
      <c r="A258" s="87">
        <v>42185</v>
      </c>
      <c r="B258" s="413"/>
      <c r="C258" s="411">
        <v>3294.1025653900001</v>
      </c>
      <c r="D258" s="184">
        <v>1877.7944361560001</v>
      </c>
      <c r="E258" s="184">
        <v>1416.308129234</v>
      </c>
      <c r="F258" s="184">
        <v>6.3439420000000002</v>
      </c>
      <c r="G258" s="444">
        <v>1471.9542311512837</v>
      </c>
      <c r="H258" s="194"/>
    </row>
    <row r="259" spans="1:8">
      <c r="A259" s="84">
        <v>42277</v>
      </c>
      <c r="B259" s="413"/>
      <c r="C259" s="411">
        <v>3319.5844575626988</v>
      </c>
      <c r="D259" s="184">
        <v>1826.4796674134702</v>
      </c>
      <c r="E259" s="184">
        <v>1493.1047901492286</v>
      </c>
      <c r="F259" s="184">
        <v>4.2056789999999999</v>
      </c>
      <c r="G259" s="444">
        <v>1483.3406947652068</v>
      </c>
      <c r="H259" s="194"/>
    </row>
    <row r="260" spans="1:8">
      <c r="A260" s="84">
        <v>42369</v>
      </c>
      <c r="B260" s="413"/>
      <c r="C260" s="411">
        <v>3196.0253290000001</v>
      </c>
      <c r="D260" s="184">
        <v>1763.1798369999999</v>
      </c>
      <c r="E260" s="184">
        <v>1432.8454919999999</v>
      </c>
      <c r="F260" s="184">
        <v>6.552073</v>
      </c>
      <c r="G260" s="444">
        <v>1432.5245620435992</v>
      </c>
      <c r="H260" s="194"/>
    </row>
    <row r="261" spans="1:8" ht="20.100000000000001" customHeight="1">
      <c r="A261" s="84"/>
      <c r="B261" s="173"/>
      <c r="C261" s="173"/>
      <c r="D261" s="173"/>
      <c r="E261" s="177"/>
      <c r="G261" s="444"/>
    </row>
    <row r="262" spans="1:8" ht="24.95" customHeight="1">
      <c r="A262" s="171"/>
      <c r="C262" s="170" t="s">
        <v>129</v>
      </c>
      <c r="D262" s="182"/>
      <c r="E262" s="168"/>
      <c r="G262" s="444"/>
    </row>
    <row r="263" spans="1:8" ht="20.100000000000001" customHeight="1">
      <c r="A263" s="171"/>
      <c r="C263" s="170"/>
      <c r="D263" s="182"/>
      <c r="E263" s="168"/>
      <c r="G263" s="444"/>
    </row>
    <row r="264" spans="1:8">
      <c r="A264" s="84">
        <v>40633</v>
      </c>
      <c r="B264" s="176"/>
      <c r="C264" s="415">
        <f>D264+E264</f>
        <v>3090.984144</v>
      </c>
      <c r="D264" s="184">
        <v>2369.8522899999998</v>
      </c>
      <c r="E264" s="184">
        <v>721.13185399999998</v>
      </c>
      <c r="F264" s="184">
        <v>515.24551410000004</v>
      </c>
      <c r="G264" s="444">
        <v>1091.6943720411787</v>
      </c>
      <c r="H264" s="194"/>
    </row>
    <row r="265" spans="1:8">
      <c r="A265" s="87">
        <v>40724</v>
      </c>
      <c r="B265" s="176"/>
      <c r="C265" s="411">
        <v>3429.7796269999999</v>
      </c>
      <c r="D265" s="184">
        <v>2639.0838469999999</v>
      </c>
      <c r="E265" s="184">
        <v>790.69578000000001</v>
      </c>
      <c r="F265" s="184">
        <v>529.72627999999997</v>
      </c>
      <c r="G265" s="444">
        <v>1211.3524177746133</v>
      </c>
      <c r="H265" s="194"/>
    </row>
    <row r="266" spans="1:8">
      <c r="A266" s="84">
        <v>40816</v>
      </c>
      <c r="B266" s="176"/>
      <c r="C266" s="411">
        <v>3342.002434</v>
      </c>
      <c r="D266" s="184">
        <v>2601.3483329999999</v>
      </c>
      <c r="E266" s="184">
        <v>740.65410099999997</v>
      </c>
      <c r="F266" s="184">
        <v>532.82432249999999</v>
      </c>
      <c r="G266" s="444">
        <v>1180.3506839812894</v>
      </c>
      <c r="H266" s="194"/>
    </row>
    <row r="267" spans="1:8">
      <c r="A267" s="84">
        <v>40908</v>
      </c>
      <c r="B267" s="176"/>
      <c r="C267" s="411">
        <v>3415.3098</v>
      </c>
      <c r="D267" s="184">
        <v>2664.5891139999999</v>
      </c>
      <c r="E267" s="184">
        <v>750.720686</v>
      </c>
      <c r="F267" s="184">
        <v>554.54198170000006</v>
      </c>
      <c r="G267" s="444">
        <v>1204.4964021799583</v>
      </c>
      <c r="H267" s="194"/>
    </row>
    <row r="268" spans="1:8">
      <c r="A268" s="84">
        <v>40999</v>
      </c>
      <c r="B268" s="176"/>
      <c r="C268" s="411">
        <v>3480.94274</v>
      </c>
      <c r="D268" s="184">
        <v>2676.955696</v>
      </c>
      <c r="E268" s="184">
        <v>803.98704399999997</v>
      </c>
      <c r="F268" s="184">
        <v>536.37294280000003</v>
      </c>
      <c r="G268" s="444">
        <v>1227.64353808385</v>
      </c>
      <c r="H268" s="194"/>
    </row>
    <row r="269" spans="1:8">
      <c r="A269" s="87">
        <v>41090</v>
      </c>
      <c r="B269" s="176"/>
      <c r="C269" s="411">
        <v>3490.3121120000001</v>
      </c>
      <c r="D269" s="184">
        <v>2650.125262</v>
      </c>
      <c r="E269" s="184">
        <v>840.18685000000005</v>
      </c>
      <c r="F269" s="184">
        <v>529.87507300000004</v>
      </c>
      <c r="G269" s="444">
        <v>1230.9478868912952</v>
      </c>
      <c r="H269" s="194"/>
    </row>
    <row r="270" spans="1:8">
      <c r="A270" s="84">
        <v>41182</v>
      </c>
      <c r="B270" s="176"/>
      <c r="C270" s="411">
        <v>3591.6507099999999</v>
      </c>
      <c r="D270" s="184">
        <v>2656.3480949999998</v>
      </c>
      <c r="E270" s="184">
        <v>935.30261499999995</v>
      </c>
      <c r="F270" s="184">
        <v>535.34273800000005</v>
      </c>
      <c r="G270" s="444">
        <v>1266.687536832557</v>
      </c>
      <c r="H270" s="194"/>
    </row>
    <row r="271" spans="1:8">
      <c r="A271" s="84">
        <v>41274</v>
      </c>
      <c r="B271" s="176"/>
      <c r="C271" s="411">
        <v>3607.1344749999998</v>
      </c>
      <c r="D271" s="184">
        <v>2713.294613</v>
      </c>
      <c r="E271" s="184">
        <v>893.83986200000004</v>
      </c>
      <c r="F271" s="184">
        <v>553.07044150000002</v>
      </c>
      <c r="G271" s="444">
        <v>1270.5857421430569</v>
      </c>
      <c r="H271" s="194"/>
    </row>
    <row r="272" spans="1:8">
      <c r="A272" s="84">
        <v>41364</v>
      </c>
      <c r="B272" s="176"/>
      <c r="C272" s="411">
        <v>3777.1027450000001</v>
      </c>
      <c r="D272" s="184">
        <v>2809.2578020000001</v>
      </c>
      <c r="E272" s="184">
        <v>967.84494299999994</v>
      </c>
      <c r="F272" s="184">
        <v>461.49333899999999</v>
      </c>
      <c r="G272" s="444">
        <v>1330.4557752608885</v>
      </c>
      <c r="H272" s="194"/>
    </row>
    <row r="273" spans="1:8">
      <c r="A273" s="87">
        <v>41455</v>
      </c>
      <c r="B273" s="176"/>
      <c r="C273" s="411">
        <v>3680.4404070000001</v>
      </c>
      <c r="D273" s="184">
        <v>2768.1787399999998</v>
      </c>
      <c r="E273" s="184">
        <v>912.26166699999999</v>
      </c>
      <c r="F273" s="184">
        <v>456.28960899999998</v>
      </c>
      <c r="G273" s="444">
        <v>1296.4072003280082</v>
      </c>
      <c r="H273" s="194"/>
    </row>
    <row r="274" spans="1:8">
      <c r="A274" s="84">
        <v>41547</v>
      </c>
      <c r="B274" s="176"/>
      <c r="C274" s="411">
        <v>3926.034232</v>
      </c>
      <c r="D274" s="184">
        <v>3026.6388419999998</v>
      </c>
      <c r="E274" s="184">
        <v>899.39539000000002</v>
      </c>
      <c r="F274" s="184">
        <v>310.309912</v>
      </c>
      <c r="G274" s="444">
        <v>1382.9157612275508</v>
      </c>
      <c r="H274" s="194"/>
    </row>
    <row r="275" spans="1:8">
      <c r="A275" s="84">
        <v>41639</v>
      </c>
      <c r="B275" s="176"/>
      <c r="C275" s="411">
        <v>3958.2389990000001</v>
      </c>
      <c r="D275" s="184">
        <v>3195.124022</v>
      </c>
      <c r="E275" s="184">
        <v>763.11497699999995</v>
      </c>
      <c r="F275" s="184">
        <v>302.746916</v>
      </c>
      <c r="G275" s="444">
        <v>1409.5444394550329</v>
      </c>
      <c r="H275" s="194"/>
    </row>
    <row r="276" spans="1:8">
      <c r="A276" s="84">
        <v>41729</v>
      </c>
      <c r="B276" s="176"/>
      <c r="C276" s="411">
        <v>4080.1047369999997</v>
      </c>
      <c r="D276" s="184">
        <v>3248.6929799999998</v>
      </c>
      <c r="E276" s="184">
        <v>831.41175699999997</v>
      </c>
      <c r="F276" s="184">
        <v>227.87094999999999</v>
      </c>
      <c r="G276" s="444">
        <v>1452.9413069512552</v>
      </c>
      <c r="H276" s="194"/>
    </row>
    <row r="277" spans="1:8">
      <c r="A277" s="87">
        <v>41820</v>
      </c>
      <c r="B277" s="176"/>
      <c r="C277" s="411">
        <v>4076.2284680000002</v>
      </c>
      <c r="D277" s="184">
        <v>3235.7013480000001</v>
      </c>
      <c r="E277" s="184">
        <v>840.52711999999997</v>
      </c>
      <c r="F277" s="184">
        <v>229.508184</v>
      </c>
      <c r="G277" s="444">
        <v>1451.56095235009</v>
      </c>
      <c r="H277" s="194"/>
    </row>
    <row r="278" spans="1:8">
      <c r="A278" s="84">
        <v>41912</v>
      </c>
      <c r="B278" s="176"/>
      <c r="C278" s="411">
        <v>4280.6401040000001</v>
      </c>
      <c r="D278" s="184">
        <v>3297.7894529999999</v>
      </c>
      <c r="E278" s="184">
        <v>982.85065099999997</v>
      </c>
      <c r="F278" s="184">
        <v>226.857947</v>
      </c>
      <c r="G278" s="444">
        <v>1524.3527380296557</v>
      </c>
      <c r="H278" s="194"/>
    </row>
    <row r="279" spans="1:8">
      <c r="A279" s="84">
        <v>42004</v>
      </c>
      <c r="B279" s="176"/>
      <c r="C279" s="411">
        <v>4250.8716459999996</v>
      </c>
      <c r="D279" s="184">
        <v>3361.448621</v>
      </c>
      <c r="E279" s="184">
        <v>889.42302500000005</v>
      </c>
      <c r="F279" s="184">
        <v>262.36601300000001</v>
      </c>
      <c r="G279" s="444">
        <v>1507.0202626073619</v>
      </c>
      <c r="H279" s="194"/>
    </row>
    <row r="280" spans="1:8">
      <c r="A280" s="84">
        <v>42094</v>
      </c>
      <c r="B280" s="176"/>
      <c r="C280" s="411">
        <v>4470.6858090000005</v>
      </c>
      <c r="D280" s="184">
        <v>3463.133679</v>
      </c>
      <c r="E280" s="184">
        <v>1007.55213</v>
      </c>
      <c r="F280" s="184">
        <v>204.65155799999999</v>
      </c>
      <c r="G280" s="444">
        <v>1584.9488441397621</v>
      </c>
      <c r="H280" s="194"/>
    </row>
    <row r="281" spans="1:8">
      <c r="A281" s="87">
        <v>42185</v>
      </c>
      <c r="B281" s="176"/>
      <c r="C281" s="411">
        <v>4348.9938373000005</v>
      </c>
      <c r="D281" s="184">
        <v>3457.0182453000002</v>
      </c>
      <c r="E281" s="184">
        <v>891.97559200000001</v>
      </c>
      <c r="F281" s="184">
        <v>169.969281</v>
      </c>
      <c r="G281" s="444">
        <v>1541.8065706436635</v>
      </c>
      <c r="H281" s="194"/>
    </row>
    <row r="282" spans="1:8">
      <c r="A282" s="84">
        <v>42277</v>
      </c>
      <c r="B282" s="176"/>
      <c r="C282" s="411">
        <v>4547.7302608333339</v>
      </c>
      <c r="D282" s="184">
        <v>3591.9520388333335</v>
      </c>
      <c r="E282" s="184">
        <v>955.77822200000003</v>
      </c>
      <c r="F282" s="184">
        <v>159.28247500000001</v>
      </c>
      <c r="G282" s="444">
        <v>1612.2626657988012</v>
      </c>
      <c r="H282" s="194"/>
    </row>
    <row r="283" spans="1:8">
      <c r="A283" s="84">
        <v>42369</v>
      </c>
      <c r="B283" s="176"/>
      <c r="C283" s="411">
        <v>4441.8339259999993</v>
      </c>
      <c r="D283" s="184">
        <v>3641.7675519999998</v>
      </c>
      <c r="E283" s="184">
        <v>800.066374</v>
      </c>
      <c r="F283" s="184">
        <v>149.11524900000001</v>
      </c>
      <c r="G283" s="444">
        <v>1563.4667055729358</v>
      </c>
      <c r="H283" s="194"/>
    </row>
    <row r="284" spans="1:8" ht="20.100000000000001" customHeight="1">
      <c r="A284" s="84"/>
      <c r="B284" s="168"/>
      <c r="C284" s="168"/>
      <c r="D284" s="168"/>
      <c r="E284" s="168"/>
      <c r="F284" s="168"/>
      <c r="G284" s="444"/>
    </row>
    <row r="285" spans="1:8" ht="24.95" customHeight="1">
      <c r="A285" s="171"/>
      <c r="C285" s="170" t="s">
        <v>130</v>
      </c>
      <c r="D285" s="168"/>
      <c r="E285" s="168"/>
      <c r="G285" s="444"/>
    </row>
    <row r="286" spans="1:8" ht="20.100000000000001" customHeight="1">
      <c r="A286" s="171"/>
      <c r="C286" s="170"/>
      <c r="D286" s="168"/>
      <c r="E286" s="168"/>
      <c r="G286" s="444"/>
    </row>
    <row r="287" spans="1:8">
      <c r="A287" s="84">
        <v>40633</v>
      </c>
      <c r="B287" s="176"/>
      <c r="C287" s="415">
        <f>D287+E287</f>
        <v>2400.5071120000002</v>
      </c>
      <c r="D287" s="184">
        <v>2230.3883980000001</v>
      </c>
      <c r="E287" s="184">
        <v>170.11871400000001</v>
      </c>
      <c r="F287" s="184">
        <v>34.153336000000003</v>
      </c>
      <c r="G287" s="444">
        <v>1071.1017175503548</v>
      </c>
      <c r="H287" s="194"/>
    </row>
    <row r="288" spans="1:8">
      <c r="A288" s="87">
        <v>40724</v>
      </c>
      <c r="B288" s="413"/>
      <c r="C288" s="411">
        <v>2360.534932</v>
      </c>
      <c r="D288" s="184">
        <v>2199.5592919999999</v>
      </c>
      <c r="E288" s="184">
        <v>160.97564</v>
      </c>
      <c r="F288" s="184">
        <v>39.548535000000001</v>
      </c>
      <c r="G288" s="444">
        <v>1053.2662066959165</v>
      </c>
      <c r="H288" s="194"/>
    </row>
    <row r="289" spans="1:8">
      <c r="A289" s="84">
        <v>40816</v>
      </c>
      <c r="B289" s="413"/>
      <c r="C289" s="411">
        <v>2301.2348620000002</v>
      </c>
      <c r="D289" s="184">
        <v>2169.6072720000002</v>
      </c>
      <c r="E289" s="184">
        <v>131.62759</v>
      </c>
      <c r="F289" s="184">
        <v>43.305959000000001</v>
      </c>
      <c r="G289" s="444">
        <v>1026.8066280050887</v>
      </c>
      <c r="H289" s="194"/>
    </row>
    <row r="290" spans="1:8">
      <c r="A290" s="84">
        <v>40908</v>
      </c>
      <c r="B290" s="176"/>
      <c r="C290" s="411">
        <v>2297.5165660000002</v>
      </c>
      <c r="D290" s="184">
        <v>2162.989947</v>
      </c>
      <c r="E290" s="184">
        <v>134.52661900000001</v>
      </c>
      <c r="F290" s="184">
        <v>44.701338999999997</v>
      </c>
      <c r="G290" s="444">
        <v>1031.6310231550665</v>
      </c>
      <c r="H290" s="194"/>
    </row>
    <row r="291" spans="1:8">
      <c r="A291" s="84">
        <v>40999</v>
      </c>
      <c r="B291" s="176"/>
      <c r="C291" s="411">
        <v>2307.3593819654261</v>
      </c>
      <c r="D291" s="184">
        <v>2155.3997107466053</v>
      </c>
      <c r="E291" s="184">
        <v>151.95967121882109</v>
      </c>
      <c r="F291" s="184">
        <v>45.013153000000003</v>
      </c>
      <c r="G291" s="444">
        <v>1036.0506449568877</v>
      </c>
      <c r="H291" s="194"/>
    </row>
    <row r="292" spans="1:8">
      <c r="A292" s="87">
        <v>41090</v>
      </c>
      <c r="B292" s="176"/>
      <c r="C292" s="411">
        <v>2291.8354170000002</v>
      </c>
      <c r="D292" s="184">
        <v>2125.993864</v>
      </c>
      <c r="E292" s="184">
        <v>165.841553</v>
      </c>
      <c r="F292" s="184">
        <v>45.339391999999997</v>
      </c>
      <c r="G292" s="444">
        <v>1029.0800732980344</v>
      </c>
      <c r="H292" s="194"/>
    </row>
    <row r="293" spans="1:8">
      <c r="A293" s="84">
        <v>41182</v>
      </c>
      <c r="B293" s="176"/>
      <c r="C293" s="411">
        <v>2235.5207700000001</v>
      </c>
      <c r="D293" s="184">
        <v>2100.3509530000001</v>
      </c>
      <c r="E293" s="184">
        <v>135.16981699999999</v>
      </c>
      <c r="F293" s="184">
        <v>46.291043000000002</v>
      </c>
      <c r="G293" s="444">
        <v>1003.7936672007012</v>
      </c>
      <c r="H293" s="194"/>
    </row>
    <row r="294" spans="1:8">
      <c r="A294" s="84">
        <v>41274</v>
      </c>
      <c r="B294" s="176"/>
      <c r="C294" s="411">
        <v>2265.4989508449999</v>
      </c>
      <c r="D294" s="184">
        <v>2097.4910369999998</v>
      </c>
      <c r="E294" s="184">
        <v>168.00791384499999</v>
      </c>
      <c r="F294" s="184">
        <v>45.851135999999997</v>
      </c>
      <c r="G294" s="444">
        <v>1023.0688244276705</v>
      </c>
      <c r="H294" s="194"/>
    </row>
    <row r="295" spans="1:8">
      <c r="A295" s="84">
        <v>41364</v>
      </c>
      <c r="B295" s="176"/>
      <c r="C295" s="411">
        <v>2284.9902646625001</v>
      </c>
      <c r="D295" s="184">
        <v>2055.378545</v>
      </c>
      <c r="E295" s="184">
        <v>229.61171966250001</v>
      </c>
      <c r="F295" s="184">
        <v>51.004434000000003</v>
      </c>
      <c r="G295" s="444">
        <v>1031.8708393243812</v>
      </c>
      <c r="H295" s="194"/>
    </row>
    <row r="296" spans="1:8">
      <c r="A296" s="87">
        <v>41455</v>
      </c>
      <c r="B296" s="176"/>
      <c r="C296" s="411">
        <v>2223.9365079999998</v>
      </c>
      <c r="D296" s="184">
        <v>2028.531125</v>
      </c>
      <c r="E296" s="184">
        <v>195.405383</v>
      </c>
      <c r="F296" s="184">
        <v>51.323855000000002</v>
      </c>
      <c r="G296" s="444">
        <v>1004.2997848190153</v>
      </c>
      <c r="H296" s="194"/>
    </row>
    <row r="297" spans="1:8">
      <c r="A297" s="84">
        <v>41547</v>
      </c>
      <c r="B297" s="176"/>
      <c r="C297" s="411">
        <v>2226.9648940000002</v>
      </c>
      <c r="D297" s="184">
        <v>1992.910838</v>
      </c>
      <c r="E297" s="184">
        <v>234.054056</v>
      </c>
      <c r="F297" s="184">
        <v>53.991917999999998</v>
      </c>
      <c r="G297" s="444">
        <v>1005.6673631636348</v>
      </c>
      <c r="H297" s="194"/>
    </row>
    <row r="298" spans="1:8">
      <c r="A298" s="84">
        <v>41639</v>
      </c>
      <c r="B298" s="176"/>
      <c r="C298" s="411">
        <v>2191.9615349999999</v>
      </c>
      <c r="D298" s="184">
        <v>1990.933274</v>
      </c>
      <c r="E298" s="184">
        <v>201.02826099999999</v>
      </c>
      <c r="F298" s="184">
        <v>56.182892000000002</v>
      </c>
      <c r="G298" s="444">
        <v>1013.0696294235338</v>
      </c>
      <c r="H298" s="194"/>
    </row>
    <row r="299" spans="1:8">
      <c r="A299" s="84">
        <v>41729</v>
      </c>
      <c r="B299" s="176"/>
      <c r="C299" s="411">
        <v>3153.48077947</v>
      </c>
      <c r="D299" s="184">
        <v>2931.025371837</v>
      </c>
      <c r="E299" s="184">
        <v>222.45540763299999</v>
      </c>
      <c r="F299" s="184">
        <v>57.210875999999999</v>
      </c>
      <c r="G299" s="444">
        <v>1457.4597015690376</v>
      </c>
      <c r="H299" s="194"/>
    </row>
    <row r="300" spans="1:8">
      <c r="A300" s="87">
        <v>41820</v>
      </c>
      <c r="B300" s="176"/>
      <c r="C300" s="411">
        <v>3147.9242384899999</v>
      </c>
      <c r="D300" s="184">
        <v>2908.1123240049997</v>
      </c>
      <c r="E300" s="184">
        <v>239.81191448500002</v>
      </c>
      <c r="F300" s="184">
        <v>57.543700000000001</v>
      </c>
      <c r="G300" s="444">
        <v>1454.891607730892</v>
      </c>
      <c r="H300" s="194"/>
    </row>
    <row r="301" spans="1:8">
      <c r="A301" s="84">
        <v>41912</v>
      </c>
      <c r="B301" s="176"/>
      <c r="C301" s="411">
        <v>3076.96341287</v>
      </c>
      <c r="D301" s="184">
        <v>2861.5040673449998</v>
      </c>
      <c r="E301" s="184">
        <v>215.459345525</v>
      </c>
      <c r="F301" s="184">
        <v>57.334358999999999</v>
      </c>
      <c r="G301" s="444">
        <v>1422.0952943984862</v>
      </c>
      <c r="H301" s="194"/>
    </row>
    <row r="302" spans="1:8">
      <c r="A302" s="84">
        <v>42004</v>
      </c>
      <c r="B302" s="176"/>
      <c r="C302" s="411">
        <v>3026.5827307449999</v>
      </c>
      <c r="D302" s="184">
        <v>2809.8875545000001</v>
      </c>
      <c r="E302" s="184">
        <v>216.695176245</v>
      </c>
      <c r="F302" s="184">
        <v>62.632233999999997</v>
      </c>
      <c r="G302" s="444">
        <v>1403.390455418242</v>
      </c>
      <c r="H302" s="194"/>
    </row>
    <row r="303" spans="1:8">
      <c r="A303" s="84">
        <v>42094</v>
      </c>
      <c r="B303" s="413"/>
      <c r="C303" s="411">
        <v>3068.8573574300003</v>
      </c>
      <c r="D303" s="184">
        <v>2790.5144210990002</v>
      </c>
      <c r="E303" s="184">
        <v>278.34293633099998</v>
      </c>
      <c r="F303" s="184">
        <v>65.691547999999997</v>
      </c>
      <c r="G303" s="444">
        <v>1422.9926975751896</v>
      </c>
      <c r="H303" s="194"/>
    </row>
    <row r="304" spans="1:8">
      <c r="A304" s="87">
        <v>42185</v>
      </c>
      <c r="B304" s="413"/>
      <c r="C304" s="411">
        <v>3029.3319167800005</v>
      </c>
      <c r="D304" s="184">
        <v>2775.4369140010003</v>
      </c>
      <c r="E304" s="184">
        <v>253.89500277900001</v>
      </c>
      <c r="F304" s="184">
        <v>65.879300999999998</v>
      </c>
      <c r="G304" s="444">
        <v>1404.6652203214103</v>
      </c>
      <c r="H304" s="194"/>
    </row>
    <row r="305" spans="1:8">
      <c r="A305" s="84">
        <v>42277</v>
      </c>
      <c r="B305" s="413"/>
      <c r="C305" s="411">
        <v>2982.8428198850006</v>
      </c>
      <c r="D305" s="184">
        <v>2738.2045650400005</v>
      </c>
      <c r="E305" s="184">
        <v>244.63825484500001</v>
      </c>
      <c r="F305" s="184">
        <v>64.109159000000005</v>
      </c>
      <c r="G305" s="444">
        <v>1383.1087783974199</v>
      </c>
      <c r="H305" s="194"/>
    </row>
    <row r="306" spans="1:8">
      <c r="A306" s="84">
        <v>42369</v>
      </c>
      <c r="B306" s="413"/>
      <c r="C306" s="411">
        <v>2888.2139659999998</v>
      </c>
      <c r="D306" s="184">
        <v>2708.4301260000002</v>
      </c>
      <c r="E306" s="184">
        <v>179.78384</v>
      </c>
      <c r="F306" s="184">
        <v>65.154776999999996</v>
      </c>
      <c r="G306" s="444">
        <v>1340.3529424322076</v>
      </c>
      <c r="H306" s="194"/>
    </row>
    <row r="307" spans="1:8" ht="20.100000000000001" customHeight="1">
      <c r="A307" s="84"/>
      <c r="G307" s="444"/>
    </row>
    <row r="308" spans="1:8" ht="24.75" customHeight="1">
      <c r="A308" s="171"/>
      <c r="C308" s="170" t="s">
        <v>114</v>
      </c>
      <c r="D308" s="168"/>
      <c r="E308" s="168"/>
      <c r="G308" s="444"/>
    </row>
    <row r="309" spans="1:8" ht="20.100000000000001" customHeight="1">
      <c r="A309" s="171"/>
      <c r="C309" s="170"/>
      <c r="D309" s="168"/>
      <c r="E309" s="168"/>
      <c r="G309" s="444"/>
    </row>
    <row r="310" spans="1:8">
      <c r="A310" s="84">
        <v>40633</v>
      </c>
      <c r="B310" s="176"/>
      <c r="C310" s="415">
        <f>D310+E310</f>
        <v>127171.846105</v>
      </c>
      <c r="D310" s="206">
        <v>84139.556932000007</v>
      </c>
      <c r="E310" s="206">
        <v>43032.289172999997</v>
      </c>
      <c r="F310" s="206">
        <v>5596.1224576000004</v>
      </c>
      <c r="G310" s="444">
        <v>1676.2336090965823</v>
      </c>
      <c r="H310" s="194"/>
    </row>
    <row r="311" spans="1:8">
      <c r="A311" s="87">
        <v>40724</v>
      </c>
      <c r="B311" s="176"/>
      <c r="C311" s="411">
        <v>128312.23504600002</v>
      </c>
      <c r="D311" s="184">
        <v>84470.019536000007</v>
      </c>
      <c r="E311" s="184">
        <v>43842.215510000002</v>
      </c>
      <c r="F311" s="184">
        <v>5737.7110009999997</v>
      </c>
      <c r="G311" s="444">
        <v>1691.2649098828272</v>
      </c>
      <c r="H311" s="194"/>
    </row>
    <row r="312" spans="1:8">
      <c r="A312" s="84">
        <v>40816</v>
      </c>
      <c r="B312" s="176"/>
      <c r="C312" s="411">
        <v>128724.32545999999</v>
      </c>
      <c r="D312" s="184">
        <v>84395.495303000003</v>
      </c>
      <c r="E312" s="184">
        <v>44328.830156999997</v>
      </c>
      <c r="F312" s="184">
        <v>5731.0746614999998</v>
      </c>
      <c r="G312" s="444">
        <v>1696.6966137000616</v>
      </c>
      <c r="H312" s="194"/>
    </row>
    <row r="313" spans="1:8">
      <c r="A313" s="84">
        <v>40908</v>
      </c>
      <c r="B313" s="176"/>
      <c r="C313" s="411">
        <v>129872.97844000001</v>
      </c>
      <c r="D313" s="184">
        <v>44985.525795000001</v>
      </c>
      <c r="E313" s="184">
        <v>84887.452644999998</v>
      </c>
      <c r="F313" s="184">
        <v>5823.0893512000002</v>
      </c>
      <c r="G313" s="444">
        <v>1712.4616038705519</v>
      </c>
      <c r="H313" s="194"/>
    </row>
    <row r="314" spans="1:8">
      <c r="A314" s="84">
        <v>40999</v>
      </c>
      <c r="B314" s="176"/>
      <c r="C314" s="411">
        <v>133131.04849487406</v>
      </c>
      <c r="D314" s="184">
        <v>85315.802982381021</v>
      </c>
      <c r="E314" s="184">
        <v>47815.245512493049</v>
      </c>
      <c r="F314" s="184">
        <v>5732.5744744854801</v>
      </c>
      <c r="G314" s="444">
        <v>1755.4214246023898</v>
      </c>
      <c r="H314" s="194"/>
    </row>
    <row r="315" spans="1:8">
      <c r="A315" s="87">
        <v>41090</v>
      </c>
      <c r="B315" s="176"/>
      <c r="C315" s="411">
        <v>133044.638053</v>
      </c>
      <c r="D315" s="184">
        <v>85151.977350999994</v>
      </c>
      <c r="E315" s="184">
        <v>47892.660702000001</v>
      </c>
      <c r="F315" s="184">
        <v>5371.705672</v>
      </c>
      <c r="G315" s="444">
        <v>1754.2820454516207</v>
      </c>
      <c r="H315" s="194"/>
    </row>
    <row r="316" spans="1:8">
      <c r="A316" s="84">
        <v>41182</v>
      </c>
      <c r="B316" s="176"/>
      <c r="C316" s="411">
        <v>132675.452777</v>
      </c>
      <c r="D316" s="184">
        <v>85276.496421000003</v>
      </c>
      <c r="E316" s="184">
        <v>47398.956356000002</v>
      </c>
      <c r="F316" s="184">
        <v>5365.7986959999998</v>
      </c>
      <c r="G316" s="444">
        <v>1749.4140920292971</v>
      </c>
      <c r="H316" s="194"/>
    </row>
    <row r="317" spans="1:8">
      <c r="A317" s="84">
        <v>41274</v>
      </c>
      <c r="B317" s="176"/>
      <c r="C317" s="411">
        <v>133565.632167</v>
      </c>
      <c r="D317" s="184">
        <v>85808.239093000011</v>
      </c>
      <c r="E317" s="184">
        <v>47757.393074</v>
      </c>
      <c r="F317" s="184">
        <v>5287.8675245000004</v>
      </c>
      <c r="G317" s="444">
        <v>1759.3023889228373</v>
      </c>
      <c r="H317" s="194"/>
    </row>
    <row r="318" spans="1:8">
      <c r="A318" s="84">
        <v>41364</v>
      </c>
      <c r="B318" s="176"/>
      <c r="C318" s="411">
        <v>134929.28475200001</v>
      </c>
      <c r="D318" s="184">
        <v>85396.174681000004</v>
      </c>
      <c r="E318" s="184">
        <v>49533.110071000003</v>
      </c>
      <c r="F318" s="184">
        <v>4182.5892249999997</v>
      </c>
      <c r="G318" s="444">
        <v>1777.2641745373558</v>
      </c>
      <c r="H318" s="194"/>
    </row>
    <row r="319" spans="1:8">
      <c r="A319" s="87">
        <v>41455</v>
      </c>
      <c r="B319" s="176"/>
      <c r="C319" s="411">
        <v>133181.07700322144</v>
      </c>
      <c r="D319" s="184">
        <v>84841.35665622144</v>
      </c>
      <c r="E319" s="184">
        <v>48339.720347000002</v>
      </c>
      <c r="F319" s="184">
        <v>4164.8648555891459</v>
      </c>
      <c r="G319" s="444">
        <v>1754.2370977447715</v>
      </c>
      <c r="H319" s="194"/>
    </row>
    <row r="320" spans="1:8">
      <c r="A320" s="84">
        <v>41547</v>
      </c>
      <c r="B320" s="176"/>
      <c r="C320" s="411">
        <v>133374.0082401493</v>
      </c>
      <c r="D320" s="184">
        <v>84623.215434270242</v>
      </c>
      <c r="E320" s="184">
        <v>48750.792805879042</v>
      </c>
      <c r="F320" s="184">
        <v>4039.2432406105395</v>
      </c>
      <c r="G320" s="444">
        <v>1756.7783531599418</v>
      </c>
      <c r="H320" s="194"/>
    </row>
    <row r="321" spans="1:8">
      <c r="A321" s="84">
        <v>41639</v>
      </c>
      <c r="B321" s="176"/>
      <c r="C321" s="411">
        <v>133603.04636799998</v>
      </c>
      <c r="D321" s="184">
        <v>85338.523159999997</v>
      </c>
      <c r="E321" s="184">
        <v>48264.523207999999</v>
      </c>
      <c r="F321" s="184">
        <v>4022.5987169999999</v>
      </c>
      <c r="G321" s="444">
        <v>1786.2739152758045</v>
      </c>
      <c r="H321" s="194"/>
    </row>
    <row r="322" spans="1:8">
      <c r="A322" s="84">
        <v>41729</v>
      </c>
      <c r="B322" s="176"/>
      <c r="C322" s="411">
        <v>138305.15714309001</v>
      </c>
      <c r="D322" s="184">
        <v>88898.538617116006</v>
      </c>
      <c r="E322" s="184">
        <v>49406.618525974009</v>
      </c>
      <c r="F322" s="184">
        <v>3987.8848410360001</v>
      </c>
      <c r="G322" s="444">
        <v>1849.1411780562164</v>
      </c>
      <c r="H322" s="194"/>
    </row>
    <row r="323" spans="1:8">
      <c r="A323" s="87">
        <v>41820</v>
      </c>
      <c r="B323" s="176"/>
      <c r="C323" s="411">
        <v>138719.78630053002</v>
      </c>
      <c r="D323" s="184">
        <v>89044.572515455002</v>
      </c>
      <c r="E323" s="184">
        <v>49675.213785075015</v>
      </c>
      <c r="F323" s="184">
        <v>4308.2327490360003</v>
      </c>
      <c r="G323" s="444">
        <v>1854.6847735698084</v>
      </c>
      <c r="H323" s="194"/>
    </row>
    <row r="324" spans="1:8">
      <c r="A324" s="84">
        <v>41912</v>
      </c>
      <c r="B324" s="176"/>
      <c r="C324" s="411">
        <v>139157.37561047002</v>
      </c>
      <c r="D324" s="184">
        <v>88713.030523444992</v>
      </c>
      <c r="E324" s="184">
        <v>50444.345087025009</v>
      </c>
      <c r="F324" s="184">
        <v>4108.5728490440006</v>
      </c>
      <c r="G324" s="444">
        <v>1860.5353465260293</v>
      </c>
      <c r="H324" s="194"/>
    </row>
    <row r="325" spans="1:8">
      <c r="A325" s="84">
        <v>42004</v>
      </c>
      <c r="B325" s="176"/>
      <c r="C325" s="411">
        <v>139795.24589400002</v>
      </c>
      <c r="D325" s="184">
        <v>90016.462429000021</v>
      </c>
      <c r="E325" s="184">
        <v>49778.783465</v>
      </c>
      <c r="F325" s="184">
        <v>3906.8945920000001</v>
      </c>
      <c r="G325" s="444">
        <v>1862.0218824048443</v>
      </c>
      <c r="H325" s="194"/>
    </row>
    <row r="326" spans="1:8">
      <c r="A326" s="84">
        <v>42094</v>
      </c>
      <c r="B326" s="176"/>
      <c r="C326" s="411">
        <v>144945.20723714001</v>
      </c>
      <c r="D326" s="184">
        <v>93423.294736095006</v>
      </c>
      <c r="E326" s="184">
        <v>51521.912501045008</v>
      </c>
      <c r="F326" s="184">
        <v>5987.2698869440001</v>
      </c>
      <c r="G326" s="444">
        <v>1930.6174963196181</v>
      </c>
      <c r="H326" s="194"/>
    </row>
    <row r="327" spans="1:8">
      <c r="A327" s="87">
        <v>42185</v>
      </c>
      <c r="B327" s="176"/>
      <c r="C327" s="411">
        <v>144506.49952817001</v>
      </c>
      <c r="D327" s="184">
        <v>93672.358630370014</v>
      </c>
      <c r="E327" s="184">
        <v>50834.140897800004</v>
      </c>
      <c r="F327" s="184">
        <v>5890.3985510000002</v>
      </c>
      <c r="G327" s="444">
        <v>1924.7740690352507</v>
      </c>
      <c r="H327" s="194"/>
    </row>
    <row r="328" spans="1:8">
      <c r="A328" s="84">
        <v>42277</v>
      </c>
      <c r="B328" s="176"/>
      <c r="C328" s="411">
        <v>145004.89322599999</v>
      </c>
      <c r="D328" s="184">
        <v>93513.333889999994</v>
      </c>
      <c r="E328" s="184">
        <v>51491.559335999998</v>
      </c>
      <c r="F328" s="184">
        <v>5896.5707280000006</v>
      </c>
      <c r="G328" s="444">
        <v>1931.4124920050542</v>
      </c>
      <c r="H328" s="194"/>
    </row>
    <row r="329" spans="1:8">
      <c r="A329" s="84">
        <v>42369</v>
      </c>
      <c r="B329" s="176"/>
      <c r="C329" s="184">
        <v>145503.25942000002</v>
      </c>
      <c r="D329" s="184">
        <v>94560.256473000001</v>
      </c>
      <c r="E329" s="184">
        <v>50943.002947000001</v>
      </c>
      <c r="F329" s="184">
        <v>5947.3657249999997</v>
      </c>
      <c r="G329" s="444">
        <v>1926.1695932227462</v>
      </c>
      <c r="H329" s="194"/>
    </row>
    <row r="330" spans="1:8">
      <c r="A330" s="193"/>
      <c r="B330" s="73"/>
      <c r="C330" s="177"/>
      <c r="D330" s="177"/>
      <c r="E330" s="207"/>
      <c r="F330" s="207"/>
      <c r="G330" s="184"/>
      <c r="H330" s="184"/>
    </row>
    <row r="331" spans="1:8">
      <c r="A331" s="193"/>
      <c r="B331" s="31"/>
      <c r="C331" s="31"/>
      <c r="D331" s="31"/>
      <c r="E331" s="208"/>
      <c r="F331" s="184"/>
      <c r="G331" s="184"/>
      <c r="H331" s="184"/>
    </row>
    <row r="332" spans="1:8">
      <c r="A332" s="90"/>
      <c r="B332" s="31"/>
      <c r="C332" s="31"/>
      <c r="D332" s="31"/>
      <c r="E332" s="208"/>
      <c r="F332" s="184"/>
      <c r="G332" s="184"/>
      <c r="H332" s="184"/>
    </row>
    <row r="333" spans="1:8">
      <c r="E333" s="184"/>
      <c r="F333" s="184"/>
      <c r="G333" s="184"/>
      <c r="H333" s="184"/>
    </row>
    <row r="334" spans="1:8">
      <c r="A334" s="205"/>
      <c r="B334" s="205"/>
      <c r="C334" s="205"/>
      <c r="D334" s="205"/>
      <c r="E334" s="208"/>
      <c r="F334" s="184"/>
      <c r="G334" s="184"/>
      <c r="H334" s="184"/>
    </row>
    <row r="335" spans="1:8">
      <c r="A335" s="205"/>
      <c r="B335" s="205"/>
      <c r="C335" s="205"/>
      <c r="D335" s="205"/>
      <c r="E335" s="208"/>
      <c r="F335" s="184"/>
      <c r="G335" s="184"/>
      <c r="H335" s="184"/>
    </row>
    <row r="336" spans="1:8">
      <c r="A336" s="205"/>
      <c r="B336" s="205"/>
      <c r="C336" s="205"/>
      <c r="D336" s="205"/>
      <c r="E336" s="208"/>
      <c r="F336" s="184"/>
      <c r="G336" s="184"/>
      <c r="H336" s="184"/>
    </row>
    <row r="337" spans="1:8">
      <c r="A337" s="205"/>
      <c r="B337" s="205"/>
      <c r="C337" s="205"/>
      <c r="D337" s="205"/>
      <c r="E337" s="208"/>
      <c r="F337" s="184"/>
      <c r="G337" s="184"/>
      <c r="H337" s="184"/>
    </row>
    <row r="338" spans="1:8">
      <c r="A338" s="205"/>
      <c r="B338" s="205"/>
      <c r="C338" s="205"/>
      <c r="D338" s="205"/>
      <c r="E338" s="208"/>
      <c r="F338" s="184"/>
      <c r="G338" s="184"/>
      <c r="H338" s="184"/>
    </row>
    <row r="339" spans="1:8">
      <c r="A339" s="205"/>
      <c r="B339" s="205"/>
      <c r="C339" s="205"/>
      <c r="D339" s="205"/>
      <c r="E339" s="208"/>
      <c r="F339" s="184"/>
      <c r="G339" s="184"/>
      <c r="H339" s="184"/>
    </row>
    <row r="340" spans="1:8">
      <c r="A340" s="205"/>
      <c r="B340" s="205"/>
      <c r="C340" s="205"/>
      <c r="D340" s="205"/>
      <c r="E340" s="205"/>
    </row>
    <row r="341" spans="1:8">
      <c r="A341" s="205"/>
      <c r="B341" s="205"/>
      <c r="C341" s="205"/>
      <c r="D341" s="205"/>
      <c r="E341" s="205"/>
    </row>
    <row r="342" spans="1:8">
      <c r="A342" s="205"/>
      <c r="B342" s="205"/>
      <c r="C342" s="205"/>
      <c r="D342" s="205"/>
      <c r="E342" s="205"/>
    </row>
    <row r="343" spans="1:8">
      <c r="A343" s="205"/>
      <c r="B343" s="205"/>
      <c r="C343" s="205"/>
      <c r="D343" s="205"/>
      <c r="E343" s="205"/>
    </row>
    <row r="344" spans="1:8">
      <c r="A344" s="205"/>
      <c r="B344" s="205"/>
      <c r="C344" s="205"/>
      <c r="D344" s="205"/>
      <c r="E344" s="205"/>
    </row>
    <row r="345" spans="1:8">
      <c r="A345" s="205"/>
      <c r="B345" s="205"/>
      <c r="C345" s="205"/>
      <c r="D345" s="205"/>
      <c r="E345" s="205"/>
    </row>
    <row r="346" spans="1:8">
      <c r="A346" s="205"/>
      <c r="B346" s="205"/>
      <c r="C346" s="205"/>
      <c r="D346" s="205"/>
      <c r="E346" s="205"/>
    </row>
    <row r="347" spans="1:8">
      <c r="A347" s="205"/>
      <c r="B347" s="205"/>
      <c r="C347" s="205"/>
      <c r="D347" s="205"/>
      <c r="E347" s="205"/>
    </row>
    <row r="348" spans="1:8">
      <c r="A348" s="205"/>
      <c r="B348" s="205"/>
      <c r="C348" s="205"/>
      <c r="D348" s="205"/>
      <c r="E348" s="205"/>
    </row>
    <row r="349" spans="1:8">
      <c r="A349" s="205"/>
      <c r="B349" s="205"/>
      <c r="C349" s="205"/>
      <c r="D349" s="205"/>
      <c r="E349" s="205"/>
    </row>
    <row r="350" spans="1:8">
      <c r="A350" s="205"/>
      <c r="B350" s="205"/>
      <c r="C350" s="205"/>
      <c r="D350" s="205"/>
      <c r="E350" s="205"/>
    </row>
    <row r="351" spans="1:8">
      <c r="A351" s="205"/>
      <c r="B351" s="205"/>
      <c r="C351" s="205"/>
      <c r="D351" s="205"/>
      <c r="E351" s="205"/>
    </row>
    <row r="352" spans="1:8">
      <c r="A352" s="205"/>
      <c r="B352" s="205"/>
      <c r="C352" s="205"/>
      <c r="D352" s="205"/>
      <c r="E352" s="205"/>
    </row>
    <row r="353" spans="1:5">
      <c r="A353" s="205"/>
      <c r="B353" s="205"/>
      <c r="C353" s="205"/>
      <c r="D353" s="205"/>
      <c r="E353" s="205"/>
    </row>
    <row r="354" spans="1:5">
      <c r="A354" s="205"/>
      <c r="B354" s="205"/>
      <c r="C354" s="205"/>
      <c r="D354" s="205"/>
      <c r="E354" s="205"/>
    </row>
    <row r="355" spans="1:5">
      <c r="A355" s="205"/>
      <c r="B355" s="205"/>
      <c r="C355" s="205"/>
      <c r="D355" s="205"/>
      <c r="E355" s="205"/>
    </row>
    <row r="356" spans="1:5">
      <c r="A356" s="205"/>
      <c r="B356" s="205"/>
      <c r="C356" s="205"/>
      <c r="D356" s="205"/>
      <c r="E356" s="205"/>
    </row>
    <row r="357" spans="1:5">
      <c r="A357" s="205"/>
      <c r="B357" s="205"/>
      <c r="C357" s="205"/>
      <c r="D357" s="205"/>
      <c r="E357" s="205"/>
    </row>
    <row r="358" spans="1:5">
      <c r="A358" s="205"/>
      <c r="B358" s="205"/>
      <c r="C358" s="205"/>
      <c r="D358" s="205"/>
      <c r="E358" s="205"/>
    </row>
    <row r="359" spans="1:5">
      <c r="A359" s="205"/>
      <c r="B359" s="205"/>
      <c r="C359" s="205"/>
      <c r="D359" s="205"/>
      <c r="E359" s="205"/>
    </row>
  </sheetData>
  <customSheetViews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6" fitToHeight="0" orientation="portrait" horizontalDpi="1200" verticalDpi="1200" r:id="rId3"/>
  <headerFooter alignWithMargins="0">
    <oddFooter>&amp;R&amp;"MetaNormalLF-Roman,Standard"&amp;8Statistisches Bundesamt, Fachserie 14, Reihe 5.2, 4. Quartal 2016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6"/>
  <sheetViews>
    <sheetView zoomScaleNormal="100" zoomScaleSheetLayoutView="100" workbookViewId="0"/>
  </sheetViews>
  <sheetFormatPr baseColWidth="10" defaultRowHeight="12.75"/>
  <cols>
    <col min="1" max="1" width="35.7109375" style="209" customWidth="1" collapsed="1"/>
    <col min="2" max="2" width="1.7109375" style="209" customWidth="1" collapsed="1"/>
    <col min="3" max="8" width="16.7109375" style="209" customWidth="1" collapsed="1"/>
    <col min="9" max="9" width="19" style="209" customWidth="1" collapsed="1"/>
    <col min="10" max="16384" width="11.42578125" style="209" collapsed="1"/>
  </cols>
  <sheetData>
    <row r="1" spans="1:19" s="418" customFormat="1" ht="34.5" customHeight="1">
      <c r="A1" s="418" t="s">
        <v>305</v>
      </c>
      <c r="B1" s="419"/>
      <c r="C1" s="419"/>
      <c r="D1" s="419"/>
      <c r="E1" s="419"/>
      <c r="F1" s="419"/>
      <c r="O1" s="419"/>
      <c r="Q1" s="419"/>
      <c r="R1" s="419"/>
      <c r="S1" s="419"/>
    </row>
    <row r="2" spans="1:19" s="211" customFormat="1" ht="30" customHeight="1">
      <c r="A2" s="564" t="s">
        <v>142</v>
      </c>
      <c r="B2" s="210"/>
      <c r="C2" s="567" t="s">
        <v>114</v>
      </c>
      <c r="D2" s="567" t="s">
        <v>143</v>
      </c>
      <c r="E2" s="570" t="s">
        <v>144</v>
      </c>
      <c r="F2" s="570"/>
      <c r="G2" s="570"/>
      <c r="H2" s="571" t="s">
        <v>145</v>
      </c>
      <c r="I2" s="558" t="s">
        <v>86</v>
      </c>
    </row>
    <row r="3" spans="1:19" s="211" customFormat="1" ht="30" customHeight="1">
      <c r="A3" s="565"/>
      <c r="B3" s="212"/>
      <c r="C3" s="568"/>
      <c r="D3" s="569"/>
      <c r="E3" s="213" t="s">
        <v>146</v>
      </c>
      <c r="F3" s="213" t="s">
        <v>147</v>
      </c>
      <c r="G3" s="214" t="s">
        <v>148</v>
      </c>
      <c r="H3" s="572"/>
      <c r="I3" s="559"/>
    </row>
    <row r="4" spans="1:19" s="211" customFormat="1" ht="30" customHeight="1">
      <c r="A4" s="566"/>
      <c r="B4" s="215"/>
      <c r="C4" s="560" t="s">
        <v>100</v>
      </c>
      <c r="D4" s="561"/>
      <c r="E4" s="561"/>
      <c r="F4" s="561"/>
      <c r="G4" s="561"/>
      <c r="H4" s="561"/>
      <c r="I4" s="561"/>
    </row>
    <row r="5" spans="1:19" s="216" customFormat="1" ht="57" customHeight="1">
      <c r="A5" s="562" t="s">
        <v>149</v>
      </c>
      <c r="B5" s="562"/>
      <c r="C5" s="562"/>
      <c r="D5" s="562"/>
      <c r="E5" s="562"/>
      <c r="F5" s="562"/>
      <c r="G5" s="562"/>
      <c r="H5" s="562"/>
      <c r="I5" s="562"/>
    </row>
    <row r="6" spans="1:19" s="216" customFormat="1" ht="21.95" customHeight="1">
      <c r="A6" s="217" t="s">
        <v>113</v>
      </c>
      <c r="B6" s="218"/>
      <c r="C6" s="219"/>
      <c r="D6" s="218"/>
      <c r="E6" s="211"/>
      <c r="F6" s="220"/>
      <c r="G6" s="211"/>
      <c r="H6" s="211"/>
      <c r="I6" s="209"/>
    </row>
    <row r="7" spans="1:19" s="216" customFormat="1" ht="20.100000000000001" customHeight="1">
      <c r="A7" s="221" t="s">
        <v>150</v>
      </c>
      <c r="B7" s="218"/>
      <c r="C7" s="462">
        <v>62732.46976</v>
      </c>
      <c r="D7" s="461">
        <v>12264.654790000001</v>
      </c>
      <c r="E7" s="461">
        <v>4352.0418499999996</v>
      </c>
      <c r="F7" s="461">
        <v>4006.6024000000002</v>
      </c>
      <c r="G7" s="461">
        <v>345.43943999999999</v>
      </c>
      <c r="H7" s="461">
        <v>46115.658750000002</v>
      </c>
      <c r="I7" s="461">
        <v>0.11437</v>
      </c>
    </row>
    <row r="8" spans="1:19" s="216" customFormat="1" ht="20.100000000000001" customHeight="1">
      <c r="A8" s="221" t="s">
        <v>151</v>
      </c>
      <c r="B8" s="218"/>
      <c r="C8" s="462">
        <v>337.65812</v>
      </c>
      <c r="D8" s="461">
        <v>0</v>
      </c>
      <c r="E8" s="461">
        <v>129.90465</v>
      </c>
      <c r="F8" s="461">
        <v>128.88314</v>
      </c>
      <c r="G8" s="461">
        <v>1.0215099999999999</v>
      </c>
      <c r="H8" s="461">
        <v>207.75348</v>
      </c>
      <c r="I8" s="461">
        <v>0</v>
      </c>
    </row>
    <row r="9" spans="1:19" s="216" customFormat="1" ht="20.100000000000001" customHeight="1">
      <c r="A9" s="221" t="s">
        <v>152</v>
      </c>
      <c r="B9" s="218"/>
      <c r="C9" s="462">
        <v>1074.8462300000001</v>
      </c>
      <c r="D9" s="461">
        <v>20</v>
      </c>
      <c r="E9" s="461">
        <v>564.42310999999995</v>
      </c>
      <c r="F9" s="461">
        <v>514.42310999999995</v>
      </c>
      <c r="G9" s="461">
        <v>50</v>
      </c>
      <c r="H9" s="461">
        <v>490.42311999999998</v>
      </c>
      <c r="I9" s="461">
        <v>0</v>
      </c>
    </row>
    <row r="10" spans="1:19" s="225" customFormat="1" ht="21.95" customHeight="1">
      <c r="A10" s="224" t="s">
        <v>153</v>
      </c>
      <c r="B10" s="218"/>
      <c r="C10" s="239">
        <v>64144.974110000003</v>
      </c>
      <c r="D10" s="240">
        <v>12284.654790000001</v>
      </c>
      <c r="E10" s="240">
        <v>5046.3696</v>
      </c>
      <c r="F10" s="240">
        <v>4649.9086500000003</v>
      </c>
      <c r="G10" s="240">
        <v>396.46095000000003</v>
      </c>
      <c r="H10" s="240">
        <v>46813.835350000001</v>
      </c>
      <c r="I10" s="240">
        <v>0.11437</v>
      </c>
      <c r="J10" s="381"/>
    </row>
    <row r="11" spans="1:19" s="227" customFormat="1" ht="21.95" customHeight="1">
      <c r="A11" s="217" t="s">
        <v>97</v>
      </c>
      <c r="B11" s="217"/>
      <c r="C11" s="462"/>
      <c r="D11" s="461"/>
      <c r="E11" s="461"/>
      <c r="F11" s="461"/>
      <c r="G11" s="461"/>
      <c r="H11" s="461"/>
      <c r="I11" s="461"/>
      <c r="J11" s="381"/>
    </row>
    <row r="12" spans="1:19" s="225" customFormat="1" ht="21.95" customHeight="1">
      <c r="A12" s="224" t="s">
        <v>154</v>
      </c>
      <c r="B12" s="218"/>
      <c r="C12" s="239">
        <v>1564658.30532</v>
      </c>
      <c r="D12" s="240">
        <v>1180787.2776200001</v>
      </c>
      <c r="E12" s="240">
        <v>381666.93916000001</v>
      </c>
      <c r="F12" s="240">
        <v>312533.23703000002</v>
      </c>
      <c r="G12" s="240">
        <v>69133.702130000005</v>
      </c>
      <c r="H12" s="240">
        <v>2204.0885400000002</v>
      </c>
      <c r="I12" s="240">
        <v>0</v>
      </c>
      <c r="J12" s="381"/>
    </row>
    <row r="13" spans="1:19" s="227" customFormat="1" ht="20.100000000000001" customHeight="1">
      <c r="A13" s="217" t="s">
        <v>155</v>
      </c>
      <c r="B13" s="217"/>
      <c r="C13" s="462"/>
      <c r="D13" s="461"/>
      <c r="E13" s="461"/>
      <c r="F13" s="461"/>
      <c r="G13" s="461"/>
      <c r="H13" s="461"/>
      <c r="I13" s="461"/>
      <c r="J13" s="381"/>
    </row>
    <row r="14" spans="1:19" s="216" customFormat="1" ht="20.100000000000001" customHeight="1">
      <c r="A14" s="221" t="s">
        <v>150</v>
      </c>
      <c r="B14" s="218"/>
      <c r="C14" s="462">
        <v>247706.11885999999</v>
      </c>
      <c r="D14" s="461">
        <v>39258.87154</v>
      </c>
      <c r="E14" s="461">
        <v>117396.82244</v>
      </c>
      <c r="F14" s="461">
        <v>92905.296629999997</v>
      </c>
      <c r="G14" s="461">
        <v>24491.525809999999</v>
      </c>
      <c r="H14" s="461">
        <v>90564.137170000002</v>
      </c>
      <c r="I14" s="461">
        <v>486.28771</v>
      </c>
      <c r="J14" s="381"/>
    </row>
    <row r="15" spans="1:19" s="216" customFormat="1" ht="20.100000000000001" customHeight="1">
      <c r="A15" s="221" t="s">
        <v>151</v>
      </c>
      <c r="B15" s="218"/>
      <c r="C15" s="462">
        <v>112266.47967</v>
      </c>
      <c r="D15" s="461">
        <v>10123.00591</v>
      </c>
      <c r="E15" s="461">
        <v>100042.82058</v>
      </c>
      <c r="F15" s="461">
        <v>83380.381110000002</v>
      </c>
      <c r="G15" s="461">
        <v>16662.439470000001</v>
      </c>
      <c r="H15" s="461">
        <v>2099.9057499999999</v>
      </c>
      <c r="I15" s="461">
        <v>0.74741999999999997</v>
      </c>
      <c r="J15" s="381"/>
    </row>
    <row r="16" spans="1:19" s="216" customFormat="1" ht="20.100000000000001" customHeight="1">
      <c r="A16" s="221" t="s">
        <v>152</v>
      </c>
      <c r="B16" s="218"/>
      <c r="C16" s="462">
        <v>18037.292310000001</v>
      </c>
      <c r="D16" s="461">
        <v>16456.328000000001</v>
      </c>
      <c r="E16" s="461">
        <v>1352.3616999999999</v>
      </c>
      <c r="F16" s="461">
        <v>1345.3616999999999</v>
      </c>
      <c r="G16" s="461">
        <v>7</v>
      </c>
      <c r="H16" s="461">
        <v>228.6026</v>
      </c>
      <c r="I16" s="461">
        <v>0</v>
      </c>
      <c r="J16" s="381"/>
    </row>
    <row r="17" spans="1:10" s="225" customFormat="1" ht="21.95" customHeight="1">
      <c r="A17" s="224" t="s">
        <v>153</v>
      </c>
      <c r="B17" s="218"/>
      <c r="C17" s="239">
        <v>378009.89082999999</v>
      </c>
      <c r="D17" s="240">
        <v>65838.205459999997</v>
      </c>
      <c r="E17" s="240">
        <v>218792.00472</v>
      </c>
      <c r="F17" s="240">
        <v>177631.03943999999</v>
      </c>
      <c r="G17" s="240">
        <v>41160.965279999997</v>
      </c>
      <c r="H17" s="240">
        <v>92892.645520000005</v>
      </c>
      <c r="I17" s="240">
        <v>487.03512999999998</v>
      </c>
      <c r="J17" s="381"/>
    </row>
    <row r="18" spans="1:10" s="225" customFormat="1" ht="20.100000000000001" customHeight="1">
      <c r="A18" s="224"/>
      <c r="B18" s="218"/>
      <c r="C18" s="239"/>
      <c r="D18" s="240"/>
      <c r="E18" s="240"/>
      <c r="F18" s="240"/>
      <c r="G18" s="240"/>
      <c r="H18" s="240"/>
      <c r="I18" s="461"/>
      <c r="J18" s="381"/>
    </row>
    <row r="19" spans="1:10" s="227" customFormat="1" ht="21.95" customHeight="1">
      <c r="A19" s="224" t="s">
        <v>82</v>
      </c>
      <c r="B19" s="228"/>
      <c r="C19" s="239">
        <v>2006813.1702699999</v>
      </c>
      <c r="D19" s="240">
        <v>1258910.13787</v>
      </c>
      <c r="E19" s="240">
        <v>605505.31348000001</v>
      </c>
      <c r="F19" s="240">
        <v>494814.18511999998</v>
      </c>
      <c r="G19" s="240">
        <v>110691.12836</v>
      </c>
      <c r="H19" s="240">
        <v>141910.56941</v>
      </c>
      <c r="I19" s="240">
        <v>487.14949999999999</v>
      </c>
      <c r="J19" s="381"/>
    </row>
    <row r="20" spans="1:10" s="230" customFormat="1" ht="57" customHeight="1">
      <c r="A20" s="563" t="s">
        <v>156</v>
      </c>
      <c r="B20" s="563"/>
      <c r="C20" s="563"/>
      <c r="D20" s="563"/>
      <c r="E20" s="563"/>
      <c r="F20" s="563"/>
      <c r="G20" s="563"/>
      <c r="H20" s="563"/>
      <c r="I20" s="563"/>
      <c r="J20" s="226"/>
    </row>
    <row r="21" spans="1:10" s="216" customFormat="1" ht="21.95" customHeight="1">
      <c r="A21" s="217" t="s">
        <v>113</v>
      </c>
      <c r="B21" s="218"/>
      <c r="C21" s="222"/>
      <c r="D21" s="223"/>
      <c r="E21" s="223"/>
      <c r="F21" s="223"/>
      <c r="G21" s="223"/>
      <c r="H21" s="223"/>
      <c r="I21" s="364"/>
    </row>
    <row r="22" spans="1:10" s="216" customFormat="1" ht="20.100000000000001" customHeight="1">
      <c r="A22" s="221" t="s">
        <v>157</v>
      </c>
      <c r="B22" s="218"/>
      <c r="C22" s="462">
        <v>1094.2455199999999</v>
      </c>
      <c r="D22" s="461">
        <v>83.768199999999993</v>
      </c>
      <c r="E22" s="461">
        <v>1000</v>
      </c>
      <c r="F22" s="461">
        <v>0</v>
      </c>
      <c r="G22" s="461">
        <v>1000</v>
      </c>
      <c r="H22" s="461">
        <v>1.42567</v>
      </c>
      <c r="I22" s="461">
        <v>9.05166</v>
      </c>
    </row>
    <row r="23" spans="1:10" s="216" customFormat="1" ht="20.100000000000001" customHeight="1">
      <c r="A23" s="221" t="s">
        <v>158</v>
      </c>
      <c r="B23" s="218"/>
      <c r="C23" s="462">
        <v>1338.2957100000001</v>
      </c>
      <c r="D23" s="461">
        <v>37.985750000000003</v>
      </c>
      <c r="E23" s="461">
        <v>1182.34223</v>
      </c>
      <c r="F23" s="461">
        <v>1059.50182</v>
      </c>
      <c r="G23" s="461">
        <v>122.84041000000001</v>
      </c>
      <c r="H23" s="461">
        <v>117.96772</v>
      </c>
      <c r="I23" s="461">
        <v>0</v>
      </c>
    </row>
    <row r="24" spans="1:10" s="216" customFormat="1" ht="20.100000000000001" customHeight="1">
      <c r="A24" s="221" t="s">
        <v>159</v>
      </c>
      <c r="B24" s="218"/>
      <c r="C24" s="462">
        <v>496.78354000000002</v>
      </c>
      <c r="D24" s="461">
        <v>0</v>
      </c>
      <c r="E24" s="461">
        <v>5.9888599999999999</v>
      </c>
      <c r="F24" s="461">
        <v>1.38886</v>
      </c>
      <c r="G24" s="461">
        <v>4.5999999999999996</v>
      </c>
      <c r="H24" s="461">
        <v>490.79468000000003</v>
      </c>
      <c r="I24" s="461">
        <v>0</v>
      </c>
    </row>
    <row r="25" spans="1:10" s="216" customFormat="1" ht="20.100000000000001" customHeight="1">
      <c r="A25" s="221" t="s">
        <v>160</v>
      </c>
      <c r="B25" s="218"/>
      <c r="C25" s="462">
        <v>108.22044</v>
      </c>
      <c r="D25" s="461">
        <v>0</v>
      </c>
      <c r="E25" s="461">
        <v>0</v>
      </c>
      <c r="F25" s="461">
        <v>0</v>
      </c>
      <c r="G25" s="461">
        <v>0</v>
      </c>
      <c r="H25" s="461">
        <v>108.22044</v>
      </c>
      <c r="I25" s="461">
        <v>0</v>
      </c>
    </row>
    <row r="26" spans="1:10" s="216" customFormat="1" ht="20.100000000000001" customHeight="1">
      <c r="A26" s="221" t="s">
        <v>161</v>
      </c>
      <c r="B26" s="218"/>
      <c r="C26" s="462">
        <v>8960.4652700000006</v>
      </c>
      <c r="D26" s="461">
        <v>140.5</v>
      </c>
      <c r="E26" s="461">
        <v>1.712E-2</v>
      </c>
      <c r="F26" s="461">
        <v>1.712E-2</v>
      </c>
      <c r="G26" s="461">
        <v>0</v>
      </c>
      <c r="H26" s="461">
        <v>3.4159299999999999</v>
      </c>
      <c r="I26" s="461">
        <v>8816.5322199999991</v>
      </c>
    </row>
    <row r="27" spans="1:10" s="216" customFormat="1" ht="20.100000000000001" customHeight="1">
      <c r="A27" s="221" t="s">
        <v>162</v>
      </c>
      <c r="B27" s="218"/>
      <c r="C27" s="462"/>
      <c r="D27" s="461"/>
      <c r="E27" s="461"/>
      <c r="F27" s="461"/>
      <c r="G27" s="461"/>
      <c r="H27" s="461"/>
      <c r="I27" s="461"/>
    </row>
    <row r="28" spans="1:10" s="216" customFormat="1" ht="20.100000000000001" customHeight="1">
      <c r="A28" s="221" t="s">
        <v>163</v>
      </c>
      <c r="B28" s="218"/>
      <c r="C28" s="462">
        <v>9808.6435600000004</v>
      </c>
      <c r="D28" s="461">
        <v>751.20276000000001</v>
      </c>
      <c r="E28" s="461">
        <v>7941.1006299999999</v>
      </c>
      <c r="F28" s="461">
        <v>5832.2781500000001</v>
      </c>
      <c r="G28" s="461">
        <v>2108.8224799999998</v>
      </c>
      <c r="H28" s="461">
        <v>1059.5928699999999</v>
      </c>
      <c r="I28" s="461">
        <v>56.747309999999999</v>
      </c>
    </row>
    <row r="29" spans="1:10" s="216" customFormat="1" ht="20.100000000000001" customHeight="1">
      <c r="A29" s="221" t="s">
        <v>164</v>
      </c>
      <c r="B29" s="218"/>
      <c r="C29" s="462"/>
      <c r="D29" s="461"/>
      <c r="E29" s="461"/>
      <c r="F29" s="461"/>
      <c r="G29" s="461"/>
      <c r="H29" s="461"/>
      <c r="I29" s="461"/>
    </row>
    <row r="30" spans="1:10" s="216" customFormat="1" ht="20.100000000000001" customHeight="1">
      <c r="A30" s="221" t="s">
        <v>165</v>
      </c>
      <c r="B30" s="218"/>
      <c r="C30" s="462">
        <v>570.46911</v>
      </c>
      <c r="D30" s="461">
        <v>151.20364000000001</v>
      </c>
      <c r="E30" s="461">
        <v>284.94943999999998</v>
      </c>
      <c r="F30" s="461">
        <v>126.30206</v>
      </c>
      <c r="G30" s="461">
        <v>158.64738</v>
      </c>
      <c r="H30" s="461">
        <v>117.04367999999999</v>
      </c>
      <c r="I30" s="461">
        <v>17.272359999999999</v>
      </c>
    </row>
    <row r="31" spans="1:10" s="225" customFormat="1" ht="21.95" customHeight="1">
      <c r="A31" s="224" t="s">
        <v>154</v>
      </c>
      <c r="B31" s="218"/>
      <c r="C31" s="239">
        <v>22377.123159999999</v>
      </c>
      <c r="D31" s="240">
        <v>1164.6603500000001</v>
      </c>
      <c r="E31" s="240">
        <v>10414.39827</v>
      </c>
      <c r="F31" s="240">
        <v>7019.48801</v>
      </c>
      <c r="G31" s="240">
        <v>3394.9102600000001</v>
      </c>
      <c r="H31" s="240">
        <v>1898.46099</v>
      </c>
      <c r="I31" s="461">
        <v>8899.6035400000001</v>
      </c>
    </row>
    <row r="32" spans="1:10" s="216" customFormat="1" ht="21.95" customHeight="1">
      <c r="A32" s="217" t="s">
        <v>155</v>
      </c>
      <c r="B32" s="218"/>
      <c r="C32" s="462"/>
      <c r="D32" s="461"/>
      <c r="E32" s="461"/>
      <c r="F32" s="461"/>
      <c r="G32" s="461"/>
      <c r="H32" s="461"/>
      <c r="I32" s="461"/>
    </row>
    <row r="33" spans="1:10" s="216" customFormat="1" ht="20.100000000000001" customHeight="1">
      <c r="A33" s="221" t="s">
        <v>157</v>
      </c>
      <c r="B33" s="218"/>
      <c r="C33" s="462">
        <v>11475.00252</v>
      </c>
      <c r="D33" s="461">
        <v>5841.8211499999998</v>
      </c>
      <c r="E33" s="461">
        <v>5491.3567000000003</v>
      </c>
      <c r="F33" s="461">
        <v>4676.7012100000002</v>
      </c>
      <c r="G33" s="461">
        <v>814.65548999999999</v>
      </c>
      <c r="H33" s="461">
        <v>141.82465999999999</v>
      </c>
      <c r="I33" s="461">
        <v>0</v>
      </c>
    </row>
    <row r="34" spans="1:10" s="216" customFormat="1" ht="20.100000000000001" customHeight="1">
      <c r="A34" s="221" t="s">
        <v>158</v>
      </c>
      <c r="B34" s="218"/>
      <c r="C34" s="462">
        <v>12233.157300000001</v>
      </c>
      <c r="D34" s="461">
        <v>1681.6962000000001</v>
      </c>
      <c r="E34" s="461">
        <v>10254.579239999999</v>
      </c>
      <c r="F34" s="461">
        <v>7656.2871800000003</v>
      </c>
      <c r="G34" s="461">
        <v>2598.2920600000002</v>
      </c>
      <c r="H34" s="461">
        <v>296.54869000000002</v>
      </c>
      <c r="I34" s="461">
        <v>0.33317999999999998</v>
      </c>
    </row>
    <row r="35" spans="1:10" s="216" customFormat="1" ht="20.100000000000001" customHeight="1">
      <c r="A35" s="221" t="s">
        <v>159</v>
      </c>
      <c r="B35" s="218"/>
      <c r="C35" s="462">
        <v>2075.2632699999999</v>
      </c>
      <c r="D35" s="461">
        <v>17.696020000000001</v>
      </c>
      <c r="E35" s="461">
        <v>15.95654</v>
      </c>
      <c r="F35" s="461">
        <v>14.15654</v>
      </c>
      <c r="G35" s="461">
        <v>1.8</v>
      </c>
      <c r="H35" s="461">
        <v>2041.6107199999999</v>
      </c>
      <c r="I35" s="461">
        <v>0</v>
      </c>
    </row>
    <row r="36" spans="1:10" s="216" customFormat="1" ht="20.100000000000001" customHeight="1">
      <c r="A36" s="221" t="s">
        <v>160</v>
      </c>
      <c r="B36" s="218"/>
      <c r="C36" s="462">
        <v>1801.7493400000001</v>
      </c>
      <c r="D36" s="461">
        <v>0</v>
      </c>
      <c r="E36" s="461">
        <v>0</v>
      </c>
      <c r="F36" s="461">
        <v>0</v>
      </c>
      <c r="G36" s="461">
        <v>0</v>
      </c>
      <c r="H36" s="461">
        <v>1801.7493400000001</v>
      </c>
      <c r="I36" s="461">
        <v>0</v>
      </c>
    </row>
    <row r="37" spans="1:10" s="216" customFormat="1" ht="20.100000000000001" customHeight="1">
      <c r="A37" s="221" t="s">
        <v>161</v>
      </c>
      <c r="B37" s="218"/>
      <c r="C37" s="462">
        <v>248.43433999999999</v>
      </c>
      <c r="D37" s="461">
        <v>0</v>
      </c>
      <c r="E37" s="461">
        <v>21.436810000000001</v>
      </c>
      <c r="F37" s="461">
        <v>18.436810000000001</v>
      </c>
      <c r="G37" s="461">
        <v>3</v>
      </c>
      <c r="H37" s="461">
        <v>39.965789999999998</v>
      </c>
      <c r="I37" s="461">
        <v>187.03174000000001</v>
      </c>
    </row>
    <row r="38" spans="1:10" s="216" customFormat="1" ht="20.100000000000001" customHeight="1">
      <c r="A38" s="221" t="s">
        <v>162</v>
      </c>
      <c r="B38" s="218"/>
      <c r="C38" s="462"/>
      <c r="D38" s="461"/>
      <c r="E38" s="461"/>
      <c r="F38" s="461"/>
      <c r="G38" s="461"/>
      <c r="H38" s="461"/>
      <c r="I38" s="461"/>
    </row>
    <row r="39" spans="1:10" s="216" customFormat="1" ht="20.100000000000001" customHeight="1">
      <c r="A39" s="221" t="s">
        <v>163</v>
      </c>
      <c r="B39" s="218"/>
      <c r="C39" s="462">
        <v>11698.730879999999</v>
      </c>
      <c r="D39" s="461">
        <v>27</v>
      </c>
      <c r="E39" s="461">
        <v>10263.04369</v>
      </c>
      <c r="F39" s="461">
        <v>10102.80147</v>
      </c>
      <c r="G39" s="461">
        <v>160.24222</v>
      </c>
      <c r="H39" s="461">
        <v>1383.9241199999999</v>
      </c>
      <c r="I39" s="461">
        <v>24.763069999999999</v>
      </c>
    </row>
    <row r="40" spans="1:10" s="216" customFormat="1" ht="20.100000000000001" customHeight="1">
      <c r="A40" s="221" t="s">
        <v>164</v>
      </c>
      <c r="B40" s="218"/>
      <c r="C40" s="462"/>
      <c r="D40" s="461"/>
      <c r="E40" s="461"/>
      <c r="F40" s="461"/>
      <c r="G40" s="461"/>
      <c r="H40" s="461"/>
      <c r="I40" s="461"/>
    </row>
    <row r="41" spans="1:10" s="216" customFormat="1" ht="20.100000000000001" customHeight="1">
      <c r="A41" s="221" t="s">
        <v>165</v>
      </c>
      <c r="B41" s="218"/>
      <c r="C41" s="462">
        <v>6991.5135</v>
      </c>
      <c r="D41" s="461">
        <v>653.24037999999996</v>
      </c>
      <c r="E41" s="461">
        <v>3716.9782799999998</v>
      </c>
      <c r="F41" s="461">
        <v>3521.74118</v>
      </c>
      <c r="G41" s="461">
        <v>195.2371</v>
      </c>
      <c r="H41" s="461">
        <v>2518.2030800000002</v>
      </c>
      <c r="I41" s="461">
        <v>103.09175999999999</v>
      </c>
    </row>
    <row r="42" spans="1:10" s="225" customFormat="1" ht="21.95" customHeight="1">
      <c r="A42" s="224" t="s">
        <v>153</v>
      </c>
      <c r="B42" s="218"/>
      <c r="C42" s="239">
        <v>46523.851139999999</v>
      </c>
      <c r="D42" s="240">
        <v>8221.4537500000006</v>
      </c>
      <c r="E42" s="240">
        <v>29763.351259999999</v>
      </c>
      <c r="F42" s="240">
        <v>25990.124390000001</v>
      </c>
      <c r="G42" s="240">
        <v>3773.22687</v>
      </c>
      <c r="H42" s="240">
        <v>8223.8263900000002</v>
      </c>
      <c r="I42" s="461">
        <v>315.21974</v>
      </c>
    </row>
    <row r="43" spans="1:10" s="225" customFormat="1" ht="20.100000000000001" customHeight="1">
      <c r="A43" s="224"/>
      <c r="B43" s="218"/>
      <c r="C43" s="239"/>
      <c r="D43" s="240"/>
      <c r="E43" s="240"/>
      <c r="F43" s="240"/>
      <c r="G43" s="240"/>
      <c r="H43" s="240"/>
      <c r="I43" s="461"/>
    </row>
    <row r="44" spans="1:10" s="227" customFormat="1" ht="21.95" customHeight="1">
      <c r="A44" s="224" t="s">
        <v>82</v>
      </c>
      <c r="B44" s="228"/>
      <c r="C44" s="239">
        <v>68900.974300000002</v>
      </c>
      <c r="D44" s="240">
        <v>9386.1141000000007</v>
      </c>
      <c r="E44" s="240">
        <v>40177.749530000001</v>
      </c>
      <c r="F44" s="240">
        <v>33009.612399999998</v>
      </c>
      <c r="G44" s="240">
        <v>7168.1371300000001</v>
      </c>
      <c r="H44" s="240">
        <v>10122.28739</v>
      </c>
      <c r="I44" s="240">
        <v>9214.8232800000005</v>
      </c>
      <c r="J44" s="226"/>
    </row>
    <row r="45" spans="1:10" s="229" customFormat="1" ht="20.100000000000001" customHeight="1">
      <c r="A45" s="231"/>
      <c r="B45" s="232"/>
      <c r="C45" s="556"/>
      <c r="D45" s="556"/>
      <c r="E45" s="556"/>
      <c r="F45" s="556"/>
      <c r="G45" s="556"/>
      <c r="H45" s="556"/>
      <c r="I45" s="226"/>
      <c r="J45" s="226"/>
    </row>
    <row r="46" spans="1:10" ht="20.100000000000001" customHeight="1">
      <c r="C46" s="233"/>
      <c r="D46" s="233"/>
      <c r="E46" s="233"/>
      <c r="F46" s="233"/>
      <c r="G46" s="233"/>
      <c r="H46" s="233"/>
    </row>
    <row r="47" spans="1:10">
      <c r="C47" s="233"/>
      <c r="D47" s="233"/>
      <c r="E47" s="233"/>
      <c r="F47" s="233"/>
      <c r="G47" s="233"/>
      <c r="H47" s="233"/>
    </row>
    <row r="49" spans="1:8">
      <c r="A49" s="557"/>
      <c r="B49" s="557"/>
      <c r="C49" s="557"/>
      <c r="D49" s="557"/>
      <c r="E49" s="234"/>
    </row>
    <row r="50" spans="1:8">
      <c r="C50" s="233"/>
      <c r="D50" s="233"/>
      <c r="E50" s="233"/>
      <c r="F50" s="233"/>
    </row>
    <row r="51" spans="1:8">
      <c r="C51" s="233"/>
      <c r="D51" s="233"/>
      <c r="E51" s="233"/>
      <c r="F51" s="233"/>
      <c r="G51" s="233"/>
      <c r="H51" s="233"/>
    </row>
    <row r="52" spans="1:8">
      <c r="C52" s="233"/>
      <c r="D52" s="233"/>
      <c r="E52" s="233"/>
      <c r="F52" s="233"/>
    </row>
    <row r="53" spans="1:8">
      <c r="C53" s="233"/>
      <c r="D53" s="233"/>
      <c r="E53" s="233"/>
      <c r="F53" s="233"/>
    </row>
    <row r="54" spans="1:8">
      <c r="C54" s="233"/>
      <c r="D54" s="233"/>
      <c r="E54" s="233"/>
      <c r="F54" s="233"/>
    </row>
    <row r="55" spans="1:8">
      <c r="C55" s="233"/>
      <c r="D55" s="233"/>
      <c r="E55" s="233"/>
      <c r="F55" s="233"/>
    </row>
    <row r="56" spans="1:8">
      <c r="C56" s="233"/>
      <c r="D56" s="233"/>
      <c r="E56" s="233"/>
      <c r="F56" s="233"/>
    </row>
    <row r="65" s="235" customFormat="1" ht="13.5"/>
    <row r="66" s="235" customFormat="1" ht="13.5"/>
    <row r="67" s="235" customFormat="1" ht="13.5"/>
    <row r="68" s="235" customFormat="1" ht="13.5"/>
    <row r="69" s="235" customFormat="1" ht="13.5"/>
    <row r="70" s="235" customFormat="1" ht="13.5"/>
    <row r="71" s="235" customFormat="1" ht="13.5"/>
    <row r="72" s="235" customFormat="1" ht="13.5"/>
    <row r="73" s="235" customFormat="1" ht="13.5"/>
    <row r="74" s="235" customFormat="1" ht="13.5"/>
    <row r="75" s="235" customFormat="1" ht="13.5"/>
    <row r="76" s="235" customFormat="1" ht="13.5"/>
    <row r="77" s="235" customFormat="1" ht="13.5"/>
    <row r="78" s="235" customFormat="1" ht="13.5"/>
    <row r="79" s="235" customFormat="1" ht="13.5"/>
    <row r="80" s="235" customFormat="1" ht="13.5"/>
    <row r="81" s="235" customFormat="1" ht="13.5"/>
    <row r="82" s="235" customFormat="1" ht="13.5"/>
    <row r="83" s="235" customFormat="1" ht="13.5"/>
    <row r="84" s="235" customFormat="1" ht="13.5"/>
    <row r="85" s="235" customFormat="1" ht="13.5"/>
    <row r="86" s="235" customFormat="1" ht="13.5"/>
    <row r="87" s="235" customFormat="1" ht="13.5"/>
    <row r="88" s="235" customFormat="1" ht="13.5"/>
    <row r="89" s="235" customFormat="1" ht="13.5"/>
    <row r="90" s="235" customFormat="1" ht="13.5"/>
    <row r="91" s="235" customFormat="1" ht="13.5"/>
    <row r="92" s="235" customFormat="1" ht="13.5"/>
    <row r="93" s="235" customFormat="1" ht="13.5"/>
    <row r="94" s="235" customFormat="1" ht="13.5"/>
    <row r="95" s="235" customFormat="1" ht="13.5"/>
    <row r="96" s="235" customFormat="1" ht="13.5"/>
    <row r="97" s="235" customFormat="1" ht="13.5"/>
    <row r="98" s="235" customFormat="1" ht="13.5"/>
    <row r="99" s="235" customFormat="1" ht="13.5"/>
    <row r="100" s="235" customFormat="1" ht="13.5"/>
    <row r="101" s="235" customFormat="1" ht="13.5"/>
    <row r="102" s="235" customFormat="1" ht="13.5"/>
    <row r="103" s="235" customFormat="1" ht="13.5"/>
    <row r="104" s="235" customFormat="1" ht="13.5"/>
    <row r="105" s="235" customFormat="1" ht="13.5"/>
    <row r="106" s="235" customFormat="1" ht="13.5"/>
    <row r="107" s="235" customFormat="1" ht="13.5"/>
    <row r="108" s="235" customFormat="1" ht="13.5"/>
    <row r="109" s="235" customFormat="1" ht="13.5"/>
    <row r="110" s="235" customFormat="1" ht="13.5"/>
    <row r="111" s="235" customFormat="1" ht="13.5"/>
    <row r="112" s="235" customFormat="1" ht="13.5"/>
    <row r="113" s="235" customFormat="1" ht="13.5"/>
    <row r="114" s="235" customFormat="1" ht="13.5"/>
    <row r="115" s="235" customFormat="1" ht="13.5"/>
    <row r="116" s="235" customFormat="1" ht="13.5"/>
    <row r="117" s="235" customFormat="1" ht="13.5"/>
    <row r="118" s="235" customFormat="1" ht="13.5"/>
    <row r="119" s="235" customFormat="1" ht="13.5"/>
    <row r="120" s="235" customFormat="1" ht="13.5"/>
    <row r="121" s="235" customFormat="1" ht="13.5"/>
    <row r="122" s="235" customFormat="1" ht="13.5"/>
    <row r="123" s="235" customFormat="1" ht="13.5"/>
    <row r="124" s="235" customFormat="1" ht="13.5"/>
    <row r="125" s="235" customFormat="1" ht="13.5"/>
    <row r="126" s="235" customFormat="1" ht="13.5"/>
    <row r="127" s="235" customFormat="1" ht="13.5"/>
    <row r="128" s="235" customFormat="1" ht="13.5"/>
    <row r="129" s="235" customFormat="1" ht="13.5"/>
    <row r="130" s="235" customFormat="1" ht="13.5"/>
    <row r="131" s="235" customFormat="1" ht="13.5"/>
    <row r="132" s="235" customFormat="1" ht="13.5"/>
    <row r="133" s="235" customFormat="1" ht="13.5"/>
    <row r="134" s="235" customFormat="1" ht="13.5"/>
    <row r="135" s="235" customFormat="1" ht="13.5"/>
    <row r="136" s="235" customFormat="1" ht="13.5"/>
    <row r="137" s="235" customFormat="1" ht="13.5"/>
    <row r="138" s="235" customFormat="1" ht="13.5"/>
    <row r="139" s="235" customFormat="1" ht="13.5"/>
    <row r="140" s="235" customFormat="1" ht="13.5"/>
    <row r="141" s="235" customFormat="1" ht="13.5"/>
    <row r="142" s="235" customFormat="1" ht="13.5"/>
    <row r="143" s="235" customFormat="1" ht="13.5"/>
    <row r="144" s="235" customFormat="1" ht="13.5"/>
    <row r="145" s="235" customFormat="1" ht="13.5"/>
    <row r="146" s="235" customFormat="1" ht="13.5"/>
    <row r="147" s="235" customFormat="1" ht="13.5"/>
    <row r="148" s="235" customFormat="1" ht="13.5"/>
    <row r="149" s="235" customFormat="1" ht="13.5"/>
    <row r="150" s="235" customFormat="1" ht="13.5"/>
    <row r="151" s="235" customFormat="1" ht="13.5"/>
    <row r="152" s="235" customFormat="1" ht="13.5"/>
    <row r="153" s="235" customFormat="1" ht="13.5"/>
    <row r="154" s="235" customFormat="1" ht="13.5"/>
    <row r="155" s="235" customFormat="1" ht="13.5"/>
    <row r="156" s="235" customFormat="1" ht="13.5"/>
    <row r="157" s="235" customFormat="1" ht="13.5"/>
    <row r="158" s="235" customFormat="1" ht="13.5"/>
    <row r="159" s="235" customFormat="1" ht="13.5"/>
    <row r="160" s="235" customFormat="1" ht="13.5"/>
    <row r="161" s="235" customFormat="1" ht="13.5"/>
    <row r="162" s="235" customFormat="1" ht="13.5"/>
    <row r="163" s="235" customFormat="1" ht="13.5"/>
    <row r="164" s="235" customFormat="1" ht="13.5"/>
    <row r="165" s="235" customFormat="1" ht="13.5"/>
    <row r="166" s="235" customFormat="1" ht="13.5"/>
    <row r="167" s="235" customFormat="1" ht="13.5"/>
    <row r="168" s="235" customFormat="1" ht="13.5"/>
    <row r="169" s="235" customFormat="1" ht="13.5"/>
    <row r="170" s="235" customFormat="1" ht="13.5"/>
    <row r="171" s="235" customFormat="1" ht="13.5"/>
    <row r="172" s="235" customFormat="1" ht="13.5"/>
    <row r="173" s="235" customFormat="1" ht="13.5"/>
    <row r="174" s="235" customFormat="1" ht="13.5"/>
    <row r="175" s="235" customFormat="1" ht="13.5"/>
    <row r="176" s="235" customFormat="1" ht="13.5"/>
  </sheetData>
  <customSheetViews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14, Reihe 5.2, 4. Quartal 2016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8"/>
  <sheetViews>
    <sheetView showGridLines="0" zoomScaleNormal="100" zoomScaleSheetLayoutView="100" workbookViewId="0"/>
  </sheetViews>
  <sheetFormatPr baseColWidth="10" defaultRowHeight="12.75"/>
  <cols>
    <col min="1" max="1" width="35.85546875" style="209" customWidth="1" collapsed="1"/>
    <col min="2" max="2" width="1.7109375" style="209" customWidth="1" collapsed="1"/>
    <col min="3" max="7" width="16.7109375" style="209" customWidth="1" collapsed="1"/>
    <col min="8" max="8" width="16.42578125" style="209" customWidth="1" collapsed="1"/>
    <col min="9" max="9" width="19.42578125" style="209" customWidth="1" collapsed="1"/>
    <col min="10" max="16384" width="11.42578125" style="209" collapsed="1"/>
  </cols>
  <sheetData>
    <row r="1" spans="1:19" s="418" customFormat="1" ht="34.5" customHeight="1">
      <c r="A1" s="418" t="s">
        <v>306</v>
      </c>
      <c r="B1" s="419"/>
      <c r="C1" s="419"/>
      <c r="D1" s="419"/>
      <c r="E1" s="419"/>
      <c r="F1" s="419"/>
      <c r="O1" s="419"/>
      <c r="Q1" s="419"/>
      <c r="R1" s="419"/>
      <c r="S1" s="419"/>
    </row>
    <row r="2" spans="1:19" s="236" customFormat="1" ht="30" customHeight="1">
      <c r="A2" s="564" t="s">
        <v>142</v>
      </c>
      <c r="B2" s="210"/>
      <c r="C2" s="567" t="s">
        <v>114</v>
      </c>
      <c r="D2" s="567" t="s">
        <v>143</v>
      </c>
      <c r="E2" s="576" t="s">
        <v>84</v>
      </c>
      <c r="F2" s="577"/>
      <c r="G2" s="578"/>
      <c r="H2" s="579" t="s">
        <v>145</v>
      </c>
      <c r="I2" s="558" t="s">
        <v>86</v>
      </c>
    </row>
    <row r="3" spans="1:19" s="236" customFormat="1" ht="30" customHeight="1">
      <c r="A3" s="565"/>
      <c r="B3" s="212"/>
      <c r="C3" s="575"/>
      <c r="D3" s="575"/>
      <c r="E3" s="213" t="s">
        <v>146</v>
      </c>
      <c r="F3" s="213" t="s">
        <v>147</v>
      </c>
      <c r="G3" s="214" t="s">
        <v>166</v>
      </c>
      <c r="H3" s="580"/>
      <c r="I3" s="573"/>
    </row>
    <row r="4" spans="1:19" s="236" customFormat="1" ht="30" customHeight="1">
      <c r="A4" s="566"/>
      <c r="B4" s="215"/>
      <c r="C4" s="560" t="s">
        <v>100</v>
      </c>
      <c r="D4" s="561"/>
      <c r="E4" s="561"/>
      <c r="F4" s="561"/>
      <c r="G4" s="561"/>
      <c r="H4" s="561"/>
      <c r="I4" s="561"/>
    </row>
    <row r="5" spans="1:19" s="216" customFormat="1" ht="57" customHeight="1">
      <c r="A5" s="562" t="s">
        <v>149</v>
      </c>
      <c r="B5" s="562"/>
      <c r="C5" s="562"/>
      <c r="D5" s="562"/>
      <c r="E5" s="562"/>
      <c r="F5" s="562"/>
      <c r="G5" s="562"/>
      <c r="H5" s="562"/>
      <c r="I5" s="562"/>
    </row>
    <row r="6" spans="1:19" s="216" customFormat="1" ht="21.95" customHeight="1">
      <c r="A6" s="217" t="s">
        <v>113</v>
      </c>
      <c r="B6" s="237"/>
      <c r="C6" s="238"/>
      <c r="D6" s="85"/>
      <c r="E6" s="85"/>
      <c r="F6" s="85"/>
      <c r="G6" s="85"/>
      <c r="H6" s="85"/>
      <c r="I6" s="209"/>
    </row>
    <row r="7" spans="1:19" s="216" customFormat="1" ht="20.100000000000001" customHeight="1">
      <c r="A7" s="221" t="s">
        <v>150</v>
      </c>
      <c r="B7" s="237"/>
      <c r="C7" s="238">
        <v>59663.699710000001</v>
      </c>
      <c r="D7" s="85">
        <v>11935.58016</v>
      </c>
      <c r="E7" s="85">
        <v>1864.3549700000001</v>
      </c>
      <c r="F7" s="85">
        <v>1679.3549700000001</v>
      </c>
      <c r="G7" s="85">
        <v>185</v>
      </c>
      <c r="H7" s="85">
        <v>45863.764589999999</v>
      </c>
      <c r="I7" s="365">
        <v>0</v>
      </c>
    </row>
    <row r="8" spans="1:19" s="216" customFormat="1" ht="20.100000000000001" customHeight="1">
      <c r="A8" s="221" t="s">
        <v>151</v>
      </c>
      <c r="B8" s="237"/>
      <c r="C8" s="238">
        <v>133.73648</v>
      </c>
      <c r="D8" s="85">
        <v>0</v>
      </c>
      <c r="E8" s="85">
        <v>0</v>
      </c>
      <c r="F8" s="85">
        <v>0</v>
      </c>
      <c r="G8" s="85">
        <v>0</v>
      </c>
      <c r="H8" s="85">
        <v>133.73648</v>
      </c>
      <c r="I8" s="365">
        <v>0</v>
      </c>
    </row>
    <row r="9" spans="1:19" s="216" customFormat="1" ht="20.100000000000001" customHeight="1">
      <c r="A9" s="221" t="s">
        <v>152</v>
      </c>
      <c r="B9" s="237"/>
      <c r="C9" s="238">
        <v>1059.86619</v>
      </c>
      <c r="D9" s="85">
        <v>20</v>
      </c>
      <c r="E9" s="85">
        <v>550</v>
      </c>
      <c r="F9" s="85">
        <v>500</v>
      </c>
      <c r="G9" s="85">
        <v>50</v>
      </c>
      <c r="H9" s="85">
        <v>489.86619000000002</v>
      </c>
      <c r="I9" s="365">
        <v>0</v>
      </c>
    </row>
    <row r="10" spans="1:19" s="227" customFormat="1" ht="21.95" customHeight="1">
      <c r="A10" s="224" t="s">
        <v>154</v>
      </c>
      <c r="B10" s="232"/>
      <c r="C10" s="239">
        <v>60857.302380000001</v>
      </c>
      <c r="D10" s="240">
        <v>11955.58016</v>
      </c>
      <c r="E10" s="240">
        <v>2414.3549699999999</v>
      </c>
      <c r="F10" s="240">
        <v>2179.3549699999999</v>
      </c>
      <c r="G10" s="240">
        <v>235</v>
      </c>
      <c r="H10" s="240">
        <v>46487.367250000003</v>
      </c>
      <c r="I10" s="240">
        <v>0</v>
      </c>
      <c r="J10" s="226"/>
    </row>
    <row r="11" spans="1:19" s="216" customFormat="1" ht="21.95" customHeight="1">
      <c r="A11" s="217" t="s">
        <v>97</v>
      </c>
      <c r="B11" s="237"/>
      <c r="C11" s="238"/>
      <c r="D11" s="85"/>
      <c r="E11" s="85"/>
      <c r="F11" s="85"/>
      <c r="G11" s="85"/>
      <c r="H11" s="85"/>
      <c r="I11" s="365"/>
    </row>
    <row r="12" spans="1:19" s="216" customFormat="1" ht="20.100000000000001" customHeight="1">
      <c r="A12" s="221" t="s">
        <v>167</v>
      </c>
      <c r="B12" s="237"/>
      <c r="C12" s="238">
        <v>25004.307150000001</v>
      </c>
      <c r="D12" s="85">
        <v>24104.307150000001</v>
      </c>
      <c r="E12" s="85">
        <v>900</v>
      </c>
      <c r="F12" s="85">
        <v>900</v>
      </c>
      <c r="G12" s="85">
        <v>0</v>
      </c>
      <c r="H12" s="85">
        <v>0</v>
      </c>
      <c r="I12" s="365">
        <v>0</v>
      </c>
    </row>
    <row r="13" spans="1:19" s="216" customFormat="1" ht="20.100000000000001" customHeight="1">
      <c r="A13" s="221" t="s">
        <v>168</v>
      </c>
      <c r="B13" s="237"/>
      <c r="C13" s="238">
        <v>1349278.63687</v>
      </c>
      <c r="D13" s="85">
        <v>1014303.99803</v>
      </c>
      <c r="E13" s="85">
        <v>334974.63884000003</v>
      </c>
      <c r="F13" s="85">
        <v>268443.72600999998</v>
      </c>
      <c r="G13" s="85">
        <v>66530.912840000005</v>
      </c>
      <c r="H13" s="85">
        <v>0</v>
      </c>
      <c r="I13" s="365">
        <v>0</v>
      </c>
    </row>
    <row r="14" spans="1:19" s="227" customFormat="1" ht="21.95" customHeight="1">
      <c r="A14" s="224" t="s">
        <v>154</v>
      </c>
      <c r="B14" s="232"/>
      <c r="C14" s="239">
        <v>1376486.32925</v>
      </c>
      <c r="D14" s="240">
        <v>1038408.30518</v>
      </c>
      <c r="E14" s="240">
        <v>335874.63884000003</v>
      </c>
      <c r="F14" s="240">
        <v>269343.72600999998</v>
      </c>
      <c r="G14" s="240">
        <v>66530.912840000005</v>
      </c>
      <c r="H14" s="240">
        <v>2203.3852200000001</v>
      </c>
      <c r="I14" s="240">
        <v>0</v>
      </c>
      <c r="J14" s="226"/>
    </row>
    <row r="15" spans="1:19" s="216" customFormat="1" ht="21.95" customHeight="1">
      <c r="A15" s="217" t="s">
        <v>155</v>
      </c>
      <c r="B15" s="237"/>
      <c r="C15" s="238"/>
      <c r="D15" s="85"/>
      <c r="E15" s="85"/>
      <c r="F15" s="85"/>
      <c r="G15" s="85"/>
      <c r="H15" s="85"/>
      <c r="I15" s="365"/>
    </row>
    <row r="16" spans="1:19" s="216" customFormat="1" ht="20.100000000000001" customHeight="1">
      <c r="A16" s="221" t="s">
        <v>150</v>
      </c>
      <c r="B16" s="237"/>
      <c r="C16" s="238">
        <v>192581.92118</v>
      </c>
      <c r="D16" s="85">
        <v>14153.25783</v>
      </c>
      <c r="E16" s="85">
        <v>100736.90734000001</v>
      </c>
      <c r="F16" s="85">
        <v>81045.184789999999</v>
      </c>
      <c r="G16" s="85">
        <v>19691.722539999999</v>
      </c>
      <c r="H16" s="85">
        <v>77211.371899999998</v>
      </c>
      <c r="I16" s="365">
        <v>480.38411000000002</v>
      </c>
    </row>
    <row r="17" spans="1:11" s="216" customFormat="1" ht="20.100000000000001" customHeight="1">
      <c r="A17" s="221" t="s">
        <v>151</v>
      </c>
      <c r="B17" s="237"/>
      <c r="C17" s="238">
        <v>101626.30833</v>
      </c>
      <c r="D17" s="85">
        <v>6270.5169699999997</v>
      </c>
      <c r="E17" s="85">
        <v>93926.569329999998</v>
      </c>
      <c r="F17" s="85">
        <v>78492.261159999995</v>
      </c>
      <c r="G17" s="85">
        <v>15434.30817</v>
      </c>
      <c r="H17" s="85">
        <v>1429.2220299999999</v>
      </c>
      <c r="I17" s="365">
        <v>0</v>
      </c>
    </row>
    <row r="18" spans="1:11" s="216" customFormat="1" ht="20.100000000000001" customHeight="1">
      <c r="A18" s="221" t="s">
        <v>152</v>
      </c>
      <c r="B18" s="237"/>
      <c r="C18" s="238">
        <v>751.93830000000003</v>
      </c>
      <c r="D18" s="85">
        <v>38</v>
      </c>
      <c r="E18" s="85">
        <v>487.51650000000001</v>
      </c>
      <c r="F18" s="85">
        <v>480.51650000000001</v>
      </c>
      <c r="G18" s="85">
        <v>7</v>
      </c>
      <c r="H18" s="85">
        <v>226.42179999999999</v>
      </c>
      <c r="I18" s="365">
        <v>0</v>
      </c>
    </row>
    <row r="19" spans="1:11" s="227" customFormat="1" ht="21.95" customHeight="1">
      <c r="A19" s="224" t="s">
        <v>154</v>
      </c>
      <c r="B19" s="232"/>
      <c r="C19" s="239">
        <v>294960.1678</v>
      </c>
      <c r="D19" s="240">
        <v>20461.774799999999</v>
      </c>
      <c r="E19" s="240">
        <v>195150.99316000001</v>
      </c>
      <c r="F19" s="240">
        <v>160017.96244999999</v>
      </c>
      <c r="G19" s="240">
        <v>35133.030709999999</v>
      </c>
      <c r="H19" s="240">
        <v>78867.015729999999</v>
      </c>
      <c r="I19" s="240">
        <v>480.38411000000002</v>
      </c>
      <c r="J19" s="226"/>
    </row>
    <row r="20" spans="1:11" s="225" customFormat="1" ht="14.25">
      <c r="A20" s="224"/>
      <c r="B20" s="237"/>
      <c r="C20" s="239"/>
      <c r="D20" s="240"/>
      <c r="E20" s="240"/>
      <c r="F20" s="240"/>
      <c r="G20" s="240"/>
      <c r="H20" s="240"/>
      <c r="I20" s="365"/>
    </row>
    <row r="21" spans="1:11" s="227" customFormat="1" ht="21.95" customHeight="1">
      <c r="A21" s="224" t="s">
        <v>114</v>
      </c>
      <c r="B21" s="232"/>
      <c r="C21" s="239">
        <v>1732303.7994299999</v>
      </c>
      <c r="D21" s="240">
        <v>1070825.6601499999</v>
      </c>
      <c r="E21" s="240">
        <v>533439.98696999997</v>
      </c>
      <c r="F21" s="240">
        <v>431541.04342</v>
      </c>
      <c r="G21" s="240">
        <v>101898.94353999999</v>
      </c>
      <c r="H21" s="240">
        <v>127557.76820999999</v>
      </c>
      <c r="I21" s="240">
        <v>480.38411000000002</v>
      </c>
      <c r="J21" s="226"/>
      <c r="K21" s="331"/>
    </row>
    <row r="22" spans="1:11" s="216" customFormat="1" ht="57" customHeight="1">
      <c r="A22" s="574" t="s">
        <v>156</v>
      </c>
      <c r="B22" s="574"/>
      <c r="C22" s="574"/>
      <c r="D22" s="574"/>
      <c r="E22" s="574"/>
      <c r="F22" s="574"/>
      <c r="G22" s="574"/>
      <c r="H22" s="574"/>
      <c r="I22" s="574"/>
    </row>
    <row r="23" spans="1:11" s="216" customFormat="1" ht="21.95" customHeight="1">
      <c r="A23" s="217" t="s">
        <v>113</v>
      </c>
      <c r="B23" s="237"/>
      <c r="C23" s="238"/>
      <c r="D23" s="85"/>
      <c r="E23" s="85"/>
      <c r="F23" s="85"/>
      <c r="G23" s="85"/>
      <c r="H23" s="85"/>
      <c r="I23" s="209"/>
    </row>
    <row r="24" spans="1:11" s="216" customFormat="1" ht="20.100000000000001" customHeight="1">
      <c r="A24" s="221" t="s">
        <v>157</v>
      </c>
      <c r="B24" s="237"/>
      <c r="C24" s="238">
        <v>1009.05166</v>
      </c>
      <c r="D24" s="85">
        <v>0</v>
      </c>
      <c r="E24" s="85">
        <v>1000</v>
      </c>
      <c r="F24" s="85">
        <v>0</v>
      </c>
      <c r="G24" s="85">
        <v>1000</v>
      </c>
      <c r="H24" s="85">
        <v>0</v>
      </c>
      <c r="I24" s="365">
        <v>9.05166</v>
      </c>
    </row>
    <row r="25" spans="1:11" s="216" customFormat="1" ht="20.100000000000001" customHeight="1">
      <c r="A25" s="221" t="s">
        <v>158</v>
      </c>
      <c r="B25" s="237"/>
      <c r="C25" s="238">
        <v>951.36733000000004</v>
      </c>
      <c r="D25" s="85">
        <v>0</v>
      </c>
      <c r="E25" s="85">
        <v>834</v>
      </c>
      <c r="F25" s="85">
        <v>820</v>
      </c>
      <c r="G25" s="85">
        <v>14</v>
      </c>
      <c r="H25" s="85">
        <v>117.36733</v>
      </c>
      <c r="I25" s="365">
        <v>0</v>
      </c>
    </row>
    <row r="26" spans="1:11" s="216" customFormat="1" ht="20.100000000000001" customHeight="1">
      <c r="A26" s="221" t="s">
        <v>159</v>
      </c>
      <c r="B26" s="237"/>
      <c r="C26" s="238">
        <v>135.6311</v>
      </c>
      <c r="D26" s="85">
        <v>0</v>
      </c>
      <c r="E26" s="85">
        <v>0</v>
      </c>
      <c r="F26" s="85">
        <v>0</v>
      </c>
      <c r="G26" s="85">
        <v>0</v>
      </c>
      <c r="H26" s="85">
        <v>135.6311</v>
      </c>
      <c r="I26" s="365">
        <v>0</v>
      </c>
    </row>
    <row r="27" spans="1:11" s="216" customFormat="1" ht="20.100000000000001" customHeight="1">
      <c r="A27" s="221" t="s">
        <v>160</v>
      </c>
      <c r="B27" s="237"/>
      <c r="C27" s="238">
        <v>42.251130000000003</v>
      </c>
      <c r="D27" s="85">
        <v>0</v>
      </c>
      <c r="E27" s="85">
        <v>0</v>
      </c>
      <c r="F27" s="85">
        <v>0</v>
      </c>
      <c r="G27" s="85">
        <v>0</v>
      </c>
      <c r="H27" s="85">
        <v>42.251130000000003</v>
      </c>
      <c r="I27" s="365">
        <v>0</v>
      </c>
    </row>
    <row r="28" spans="1:11" s="216" customFormat="1" ht="20.100000000000001" customHeight="1">
      <c r="A28" s="221" t="s">
        <v>161</v>
      </c>
      <c r="B28" s="237"/>
      <c r="C28" s="238">
        <v>187.51588000000001</v>
      </c>
      <c r="D28" s="85">
        <v>140.5</v>
      </c>
      <c r="E28" s="85">
        <v>0</v>
      </c>
      <c r="F28" s="85">
        <v>0</v>
      </c>
      <c r="G28" s="85">
        <v>0</v>
      </c>
      <c r="H28" s="85">
        <v>2.8</v>
      </c>
      <c r="I28" s="365">
        <v>44.215879999999999</v>
      </c>
    </row>
    <row r="29" spans="1:11" s="216" customFormat="1" ht="20.100000000000001" customHeight="1">
      <c r="A29" s="221" t="s">
        <v>162</v>
      </c>
      <c r="B29" s="237"/>
      <c r="C29" s="238"/>
      <c r="D29" s="85"/>
      <c r="E29" s="85"/>
      <c r="F29" s="85"/>
      <c r="G29" s="85"/>
      <c r="H29" s="85"/>
      <c r="I29" s="365"/>
    </row>
    <row r="30" spans="1:11" s="216" customFormat="1" ht="20.100000000000001" customHeight="1">
      <c r="A30" s="221" t="s">
        <v>163</v>
      </c>
      <c r="B30" s="237"/>
      <c r="C30" s="238">
        <v>9263.2502399999994</v>
      </c>
      <c r="D30" s="85">
        <v>751.20276000000001</v>
      </c>
      <c r="E30" s="85">
        <v>7675.4070099999999</v>
      </c>
      <c r="F30" s="85">
        <v>5782.0802700000004</v>
      </c>
      <c r="G30" s="85">
        <v>1893.3267499999999</v>
      </c>
      <c r="H30" s="85">
        <v>779.89315999999997</v>
      </c>
      <c r="I30" s="365">
        <v>56.747309999999999</v>
      </c>
    </row>
    <row r="31" spans="1:11" s="216" customFormat="1" ht="20.100000000000001" customHeight="1">
      <c r="A31" s="221" t="s">
        <v>164</v>
      </c>
      <c r="B31" s="237"/>
      <c r="C31" s="238"/>
      <c r="D31" s="85"/>
      <c r="E31" s="85"/>
      <c r="F31" s="85"/>
      <c r="G31" s="85"/>
      <c r="H31" s="85"/>
      <c r="I31" s="365"/>
    </row>
    <row r="32" spans="1:11" s="216" customFormat="1" ht="20.100000000000001" customHeight="1">
      <c r="A32" s="221" t="s">
        <v>165</v>
      </c>
      <c r="B32" s="237"/>
      <c r="C32" s="238">
        <v>150.93684999999999</v>
      </c>
      <c r="D32" s="85">
        <v>0</v>
      </c>
      <c r="E32" s="85">
        <v>31.391539999999999</v>
      </c>
      <c r="F32" s="85">
        <v>31.391539999999999</v>
      </c>
      <c r="G32" s="85">
        <v>0</v>
      </c>
      <c r="H32" s="85">
        <v>108.9897</v>
      </c>
      <c r="I32" s="365">
        <v>10.55561</v>
      </c>
    </row>
    <row r="33" spans="1:10" s="227" customFormat="1" ht="21.95" customHeight="1">
      <c r="A33" s="224" t="s">
        <v>154</v>
      </c>
      <c r="B33" s="232"/>
      <c r="C33" s="239">
        <v>11740.00418</v>
      </c>
      <c r="D33" s="240">
        <v>891.70276000000001</v>
      </c>
      <c r="E33" s="240">
        <v>9540.7985499999995</v>
      </c>
      <c r="F33" s="240">
        <v>6633.47181</v>
      </c>
      <c r="G33" s="240">
        <v>2907.3267500000002</v>
      </c>
      <c r="H33" s="240">
        <v>1186.9324300000001</v>
      </c>
      <c r="I33" s="240">
        <v>120.57044999999999</v>
      </c>
      <c r="J33" s="226"/>
    </row>
    <row r="34" spans="1:10" s="216" customFormat="1" ht="21.95" customHeight="1">
      <c r="A34" s="217" t="s">
        <v>155</v>
      </c>
      <c r="B34" s="237"/>
      <c r="C34" s="238"/>
      <c r="D34" s="85"/>
      <c r="E34" s="85"/>
      <c r="F34" s="85"/>
      <c r="G34" s="85"/>
      <c r="H34" s="85"/>
      <c r="I34" s="365"/>
    </row>
    <row r="35" spans="1:10" s="216" customFormat="1" ht="20.100000000000001" customHeight="1">
      <c r="A35" s="221" t="s">
        <v>157</v>
      </c>
      <c r="B35" s="237"/>
      <c r="C35" s="238">
        <v>5601.8998899999997</v>
      </c>
      <c r="D35" s="85">
        <v>0</v>
      </c>
      <c r="E35" s="85">
        <v>5475.9191700000001</v>
      </c>
      <c r="F35" s="85">
        <v>4661.26368</v>
      </c>
      <c r="G35" s="85">
        <v>814.65548999999999</v>
      </c>
      <c r="H35" s="85">
        <v>125.98072000000001</v>
      </c>
      <c r="I35" s="365">
        <v>0</v>
      </c>
    </row>
    <row r="36" spans="1:10" s="216" customFormat="1" ht="20.100000000000001" customHeight="1">
      <c r="A36" s="221" t="s">
        <v>158</v>
      </c>
      <c r="B36" s="237"/>
      <c r="C36" s="238">
        <v>1905.1572200000001</v>
      </c>
      <c r="D36" s="85">
        <v>1681.6962000000001</v>
      </c>
      <c r="E36" s="85">
        <v>12</v>
      </c>
      <c r="F36" s="85">
        <v>12</v>
      </c>
      <c r="G36" s="85">
        <v>0</v>
      </c>
      <c r="H36" s="85">
        <v>211.12783999999999</v>
      </c>
      <c r="I36" s="365">
        <v>0.33317999999999998</v>
      </c>
    </row>
    <row r="37" spans="1:10" s="216" customFormat="1" ht="20.100000000000001" customHeight="1">
      <c r="A37" s="221" t="s">
        <v>159</v>
      </c>
      <c r="B37" s="237"/>
      <c r="C37" s="238">
        <v>275.58188000000001</v>
      </c>
      <c r="D37" s="85">
        <v>0</v>
      </c>
      <c r="E37" s="85">
        <v>9.5</v>
      </c>
      <c r="F37" s="85">
        <v>9.5</v>
      </c>
      <c r="G37" s="85">
        <v>0</v>
      </c>
      <c r="H37" s="85">
        <v>266.08188000000001</v>
      </c>
      <c r="I37" s="365">
        <v>0</v>
      </c>
    </row>
    <row r="38" spans="1:10" s="216" customFormat="1" ht="20.100000000000001" customHeight="1">
      <c r="A38" s="221" t="s">
        <v>160</v>
      </c>
      <c r="B38" s="237"/>
      <c r="C38" s="238">
        <v>23.30322</v>
      </c>
      <c r="D38" s="85">
        <v>0</v>
      </c>
      <c r="E38" s="85">
        <v>0</v>
      </c>
      <c r="F38" s="85">
        <v>0</v>
      </c>
      <c r="G38" s="85">
        <v>0</v>
      </c>
      <c r="H38" s="85">
        <v>23.30322</v>
      </c>
      <c r="I38" s="365">
        <v>0</v>
      </c>
    </row>
    <row r="39" spans="1:10" s="216" customFormat="1" ht="20.100000000000001" customHeight="1">
      <c r="A39" s="221" t="s">
        <v>161</v>
      </c>
      <c r="B39" s="237"/>
      <c r="C39" s="238">
        <v>40.95637</v>
      </c>
      <c r="D39" s="85">
        <v>0</v>
      </c>
      <c r="E39" s="85">
        <v>5.6293800000000003</v>
      </c>
      <c r="F39" s="85">
        <v>2.6293799999999998</v>
      </c>
      <c r="G39" s="85">
        <v>3</v>
      </c>
      <c r="H39" s="85">
        <v>33.209000000000003</v>
      </c>
      <c r="I39" s="365">
        <v>2.1179899999999998</v>
      </c>
    </row>
    <row r="40" spans="1:10" s="216" customFormat="1" ht="20.100000000000001" customHeight="1">
      <c r="A40" s="221" t="s">
        <v>162</v>
      </c>
      <c r="B40" s="237"/>
      <c r="C40" s="238"/>
      <c r="D40" s="85"/>
      <c r="E40" s="85"/>
      <c r="F40" s="85"/>
      <c r="G40" s="85"/>
      <c r="H40" s="85"/>
      <c r="I40" s="365"/>
    </row>
    <row r="41" spans="1:10" s="216" customFormat="1" ht="20.100000000000001" customHeight="1">
      <c r="A41" s="221" t="s">
        <v>163</v>
      </c>
      <c r="B41" s="237"/>
      <c r="C41" s="238">
        <v>10423.19528</v>
      </c>
      <c r="D41" s="85">
        <v>25.063130000000001</v>
      </c>
      <c r="E41" s="85">
        <v>9891.4994999999999</v>
      </c>
      <c r="F41" s="85">
        <v>9769.4994999999999</v>
      </c>
      <c r="G41" s="85">
        <v>122</v>
      </c>
      <c r="H41" s="85">
        <v>506.63265000000001</v>
      </c>
      <c r="I41" s="365">
        <v>0</v>
      </c>
    </row>
    <row r="42" spans="1:10" s="216" customFormat="1" ht="20.100000000000001" customHeight="1">
      <c r="A42" s="221" t="s">
        <v>164</v>
      </c>
      <c r="B42" s="237"/>
      <c r="C42" s="238"/>
      <c r="D42" s="85"/>
      <c r="E42" s="85"/>
      <c r="F42" s="85"/>
      <c r="G42" s="85"/>
      <c r="H42" s="85"/>
      <c r="I42" s="365"/>
    </row>
    <row r="43" spans="1:10" s="216" customFormat="1" ht="20.100000000000001" customHeight="1">
      <c r="A43" s="221" t="s">
        <v>165</v>
      </c>
      <c r="B43" s="237"/>
      <c r="C43" s="238">
        <v>5992.2870999999996</v>
      </c>
      <c r="D43" s="85">
        <v>531.46726000000001</v>
      </c>
      <c r="E43" s="85">
        <v>3255.8261400000001</v>
      </c>
      <c r="F43" s="85">
        <v>3074.2708600000001</v>
      </c>
      <c r="G43" s="85">
        <v>181.55528000000001</v>
      </c>
      <c r="H43" s="85">
        <v>2104.2999399999999</v>
      </c>
      <c r="I43" s="365">
        <v>100.69377</v>
      </c>
    </row>
    <row r="44" spans="1:10" s="227" customFormat="1" ht="21.95" customHeight="1">
      <c r="A44" s="224" t="s">
        <v>154</v>
      </c>
      <c r="B44" s="232"/>
      <c r="C44" s="239">
        <v>24262.380949999999</v>
      </c>
      <c r="D44" s="240">
        <v>2238.22658</v>
      </c>
      <c r="E44" s="240">
        <v>18650.374189999999</v>
      </c>
      <c r="F44" s="240">
        <v>17529.163420000001</v>
      </c>
      <c r="G44" s="240">
        <v>1121.2107699999999</v>
      </c>
      <c r="H44" s="240">
        <v>3270.6352400000001</v>
      </c>
      <c r="I44" s="240">
        <v>103.14493</v>
      </c>
      <c r="J44" s="226"/>
    </row>
    <row r="45" spans="1:10" s="225" customFormat="1" ht="14.25">
      <c r="A45" s="224"/>
      <c r="B45" s="237"/>
      <c r="C45" s="239"/>
      <c r="D45" s="240"/>
      <c r="E45" s="240"/>
      <c r="F45" s="240"/>
      <c r="G45" s="240"/>
      <c r="H45" s="240"/>
      <c r="I45" s="365"/>
    </row>
    <row r="46" spans="1:10" s="227" customFormat="1" ht="21.95" customHeight="1">
      <c r="A46" s="224" t="s">
        <v>114</v>
      </c>
      <c r="B46" s="232"/>
      <c r="C46" s="239">
        <v>36002.385130000002</v>
      </c>
      <c r="D46" s="240">
        <v>3129.9293400000001</v>
      </c>
      <c r="E46" s="240">
        <v>28191.172740000002</v>
      </c>
      <c r="F46" s="240">
        <v>24162.63523</v>
      </c>
      <c r="G46" s="240">
        <v>4028.5375199999999</v>
      </c>
      <c r="H46" s="240">
        <v>4457.5676700000004</v>
      </c>
      <c r="I46" s="240">
        <v>223.71538000000001</v>
      </c>
      <c r="J46" s="226"/>
    </row>
    <row r="47" spans="1:10" s="229" customFormat="1" ht="5.0999999999999996" customHeight="1">
      <c r="A47" s="231"/>
      <c r="B47" s="232"/>
      <c r="C47" s="556"/>
      <c r="D47" s="556"/>
      <c r="E47" s="556"/>
      <c r="F47" s="556"/>
      <c r="G47" s="556"/>
      <c r="H47" s="556"/>
      <c r="I47" s="226"/>
      <c r="J47" s="226"/>
    </row>
    <row r="48" spans="1:10">
      <c r="C48" s="233"/>
      <c r="D48" s="233"/>
      <c r="E48" s="233"/>
      <c r="F48" s="233"/>
      <c r="G48" s="233"/>
      <c r="H48" s="233"/>
    </row>
    <row r="49" spans="1:8">
      <c r="C49" s="233"/>
      <c r="D49" s="233"/>
      <c r="E49" s="233"/>
      <c r="F49" s="233"/>
      <c r="G49" s="233"/>
      <c r="H49" s="233"/>
    </row>
    <row r="51" spans="1:8">
      <c r="A51" s="557"/>
      <c r="B51" s="557"/>
      <c r="C51" s="557"/>
      <c r="D51" s="557"/>
      <c r="E51" s="234"/>
    </row>
    <row r="52" spans="1:8">
      <c r="C52" s="233"/>
      <c r="D52" s="233"/>
      <c r="E52" s="233"/>
      <c r="F52" s="233"/>
    </row>
    <row r="53" spans="1:8">
      <c r="C53" s="233"/>
      <c r="D53" s="233"/>
      <c r="E53" s="233"/>
      <c r="F53" s="233"/>
      <c r="G53" s="233"/>
      <c r="H53" s="233"/>
    </row>
    <row r="54" spans="1:8">
      <c r="C54" s="233"/>
      <c r="D54" s="233"/>
      <c r="E54" s="233"/>
      <c r="F54" s="233"/>
    </row>
    <row r="55" spans="1:8">
      <c r="C55" s="233"/>
      <c r="D55" s="233"/>
      <c r="E55" s="233"/>
      <c r="F55" s="233"/>
    </row>
    <row r="56" spans="1:8">
      <c r="C56" s="233"/>
      <c r="D56" s="233"/>
      <c r="E56" s="233"/>
      <c r="F56" s="233"/>
    </row>
    <row r="57" spans="1:8">
      <c r="C57" s="233"/>
      <c r="D57" s="233"/>
      <c r="E57" s="233"/>
      <c r="F57" s="233"/>
    </row>
    <row r="58" spans="1:8">
      <c r="C58" s="233"/>
      <c r="D58" s="233"/>
      <c r="E58" s="233"/>
      <c r="F58" s="233"/>
    </row>
    <row r="67" s="235" customFormat="1" ht="13.5"/>
    <row r="68" s="235" customFormat="1" ht="13.5"/>
    <row r="69" s="235" customFormat="1" ht="13.5"/>
    <row r="70" s="235" customFormat="1" ht="13.5"/>
    <row r="71" s="235" customFormat="1" ht="13.5"/>
    <row r="72" s="235" customFormat="1" ht="13.5"/>
    <row r="73" s="235" customFormat="1" ht="13.5"/>
    <row r="74" s="235" customFormat="1" ht="13.5"/>
    <row r="75" s="235" customFormat="1" ht="13.5"/>
    <row r="76" s="235" customFormat="1" ht="13.5"/>
    <row r="77" s="235" customFormat="1" ht="13.5"/>
    <row r="78" s="235" customFormat="1" ht="13.5"/>
    <row r="79" s="235" customFormat="1" ht="13.5"/>
    <row r="80" s="235" customFormat="1" ht="13.5"/>
    <row r="81" s="235" customFormat="1" ht="13.5"/>
    <row r="82" s="235" customFormat="1" ht="13.5"/>
    <row r="83" s="235" customFormat="1" ht="13.5"/>
    <row r="84" s="235" customFormat="1" ht="13.5"/>
    <row r="85" s="235" customFormat="1" ht="13.5"/>
    <row r="86" s="235" customFormat="1" ht="13.5"/>
    <row r="87" s="235" customFormat="1" ht="13.5"/>
    <row r="88" s="235" customFormat="1" ht="13.5"/>
    <row r="89" s="235" customFormat="1" ht="13.5"/>
    <row r="90" s="235" customFormat="1" ht="13.5"/>
    <row r="91" s="235" customFormat="1" ht="13.5"/>
    <row r="92" s="235" customFormat="1" ht="13.5"/>
    <row r="93" s="235" customFormat="1" ht="13.5"/>
    <row r="94" s="235" customFormat="1" ht="13.5"/>
    <row r="95" s="235" customFormat="1" ht="13.5"/>
    <row r="96" s="235" customFormat="1" ht="13.5"/>
    <row r="97" s="235" customFormat="1" ht="13.5"/>
    <row r="98" s="235" customFormat="1" ht="13.5"/>
    <row r="99" s="235" customFormat="1" ht="13.5"/>
    <row r="100" s="235" customFormat="1" ht="13.5"/>
    <row r="101" s="235" customFormat="1" ht="13.5"/>
    <row r="102" s="235" customFormat="1" ht="13.5"/>
    <row r="103" s="235" customFormat="1" ht="13.5"/>
    <row r="104" s="235" customFormat="1" ht="13.5"/>
    <row r="105" s="235" customFormat="1" ht="13.5"/>
    <row r="106" s="235" customFormat="1" ht="13.5"/>
    <row r="107" s="235" customFormat="1" ht="13.5"/>
    <row r="108" s="235" customFormat="1" ht="13.5"/>
    <row r="109" s="235" customFormat="1" ht="13.5"/>
    <row r="110" s="235" customFormat="1" ht="13.5"/>
    <row r="111" s="235" customFormat="1" ht="13.5"/>
    <row r="112" s="235" customFormat="1" ht="13.5"/>
    <row r="113" s="235" customFormat="1" ht="13.5"/>
    <row r="114" s="235" customFormat="1" ht="13.5"/>
    <row r="115" s="235" customFormat="1" ht="13.5"/>
    <row r="116" s="235" customFormat="1" ht="13.5"/>
    <row r="117" s="235" customFormat="1" ht="13.5"/>
    <row r="118" s="235" customFormat="1" ht="13.5"/>
    <row r="119" s="235" customFormat="1" ht="13.5"/>
    <row r="120" s="235" customFormat="1" ht="13.5"/>
    <row r="121" s="235" customFormat="1" ht="13.5"/>
    <row r="122" s="235" customFormat="1" ht="13.5"/>
    <row r="123" s="235" customFormat="1" ht="13.5"/>
    <row r="124" s="235" customFormat="1" ht="13.5"/>
    <row r="125" s="235" customFormat="1" ht="13.5"/>
    <row r="126" s="235" customFormat="1" ht="13.5"/>
    <row r="127" s="235" customFormat="1" ht="13.5"/>
    <row r="128" s="235" customFormat="1" ht="13.5"/>
    <row r="129" s="235" customFormat="1" ht="13.5"/>
    <row r="130" s="235" customFormat="1" ht="13.5"/>
    <row r="131" s="235" customFormat="1" ht="13.5"/>
    <row r="132" s="235" customFormat="1" ht="13.5"/>
    <row r="133" s="235" customFormat="1" ht="13.5"/>
    <row r="134" s="235" customFormat="1" ht="13.5"/>
    <row r="135" s="235" customFormat="1" ht="13.5"/>
    <row r="136" s="235" customFormat="1" ht="13.5"/>
    <row r="137" s="235" customFormat="1" ht="13.5"/>
    <row r="138" s="235" customFormat="1" ht="13.5"/>
    <row r="139" s="235" customFormat="1" ht="13.5"/>
    <row r="140" s="235" customFormat="1" ht="13.5"/>
    <row r="141" s="235" customFormat="1" ht="13.5"/>
    <row r="142" s="235" customFormat="1" ht="13.5"/>
    <row r="143" s="235" customFormat="1" ht="13.5"/>
    <row r="144" s="235" customFormat="1" ht="13.5"/>
    <row r="145" s="235" customFormat="1" ht="13.5"/>
    <row r="146" s="235" customFormat="1" ht="13.5"/>
    <row r="147" s="235" customFormat="1" ht="13.5"/>
    <row r="148" s="235" customFormat="1" ht="13.5"/>
    <row r="149" s="235" customFormat="1" ht="13.5"/>
    <row r="150" s="235" customFormat="1" ht="13.5"/>
    <row r="151" s="235" customFormat="1" ht="13.5"/>
    <row r="152" s="235" customFormat="1" ht="13.5"/>
    <row r="153" s="235" customFormat="1" ht="13.5"/>
    <row r="154" s="235" customFormat="1" ht="13.5"/>
    <row r="155" s="235" customFormat="1" ht="13.5"/>
    <row r="156" s="235" customFormat="1" ht="13.5"/>
    <row r="157" s="235" customFormat="1" ht="13.5"/>
    <row r="158" s="235" customFormat="1" ht="13.5"/>
    <row r="159" s="235" customFormat="1" ht="13.5"/>
    <row r="160" s="235" customFormat="1" ht="13.5"/>
    <row r="161" s="235" customFormat="1" ht="13.5"/>
    <row r="162" s="235" customFormat="1" ht="13.5"/>
    <row r="163" s="235" customFormat="1" ht="13.5"/>
    <row r="164" s="235" customFormat="1" ht="13.5"/>
    <row r="165" s="235" customFormat="1" ht="13.5"/>
    <row r="166" s="235" customFormat="1" ht="13.5"/>
    <row r="167" s="235" customFormat="1" ht="13.5"/>
    <row r="168" s="235" customFormat="1" ht="13.5"/>
    <row r="169" s="235" customFormat="1" ht="13.5"/>
    <row r="170" s="235" customFormat="1" ht="13.5"/>
    <row r="171" s="235" customFormat="1" ht="13.5"/>
    <row r="172" s="235" customFormat="1" ht="13.5"/>
    <row r="173" s="235" customFormat="1" ht="13.5"/>
    <row r="174" s="235" customFormat="1" ht="13.5"/>
    <row r="175" s="235" customFormat="1" ht="13.5"/>
    <row r="176" s="235" customFormat="1" ht="13.5"/>
    <row r="177" s="235" customFormat="1" ht="13.5"/>
    <row r="178" s="235" customFormat="1" ht="13.5"/>
  </sheetData>
  <customSheetViews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14, Reihe 5.2, 4. Quartal 2016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57"/>
  <sheetViews>
    <sheetView showGridLines="0" zoomScaleNormal="100" zoomScaleSheetLayoutView="100" workbookViewId="0"/>
  </sheetViews>
  <sheetFormatPr baseColWidth="10" defaultRowHeight="12.75"/>
  <cols>
    <col min="1" max="1" width="28.140625" style="283" customWidth="1" collapsed="1"/>
    <col min="2" max="2" width="12.7109375" style="283" customWidth="1" collapsed="1"/>
    <col min="3" max="11" width="11.28515625" style="283" customWidth="1" collapsed="1"/>
    <col min="12" max="12" width="25.85546875" style="283" customWidth="1" collapsed="1"/>
    <col min="13" max="14" width="12.7109375" style="283" customWidth="1" collapsed="1"/>
    <col min="15" max="22" width="10.7109375" style="283" customWidth="1" collapsed="1"/>
    <col min="23" max="23" width="10.7109375" style="202" customWidth="1" collapsed="1"/>
    <col min="24" max="16384" width="11.42578125" style="202" collapsed="1"/>
  </cols>
  <sheetData>
    <row r="1" spans="1:26" s="249" customFormat="1" ht="19.5" customHeight="1">
      <c r="A1" s="248" t="s">
        <v>279</v>
      </c>
      <c r="B1" s="248"/>
      <c r="C1" s="248"/>
      <c r="D1" s="248"/>
      <c r="E1" s="248"/>
      <c r="F1" s="248"/>
      <c r="G1" s="248"/>
      <c r="I1" s="248"/>
      <c r="J1" s="248"/>
      <c r="L1" s="248" t="s">
        <v>279</v>
      </c>
      <c r="O1" s="248"/>
      <c r="Q1" s="248"/>
      <c r="R1" s="248"/>
      <c r="S1" s="248"/>
      <c r="T1" s="248"/>
      <c r="U1" s="248"/>
    </row>
    <row r="2" spans="1:26" s="249" customFormat="1" ht="19.5" customHeight="1">
      <c r="A2" s="250" t="s">
        <v>307</v>
      </c>
      <c r="B2" s="248"/>
      <c r="C2" s="248"/>
      <c r="D2" s="248"/>
      <c r="E2" s="248"/>
      <c r="F2" s="248"/>
      <c r="G2" s="248"/>
      <c r="I2" s="248"/>
      <c r="J2" s="248"/>
      <c r="L2" s="439" t="s">
        <v>307</v>
      </c>
      <c r="N2" s="424"/>
      <c r="O2" s="248"/>
      <c r="Q2" s="248"/>
      <c r="R2" s="248"/>
      <c r="S2" s="248"/>
      <c r="T2" s="248"/>
      <c r="U2" s="248"/>
    </row>
    <row r="3" spans="1:26" s="251" customFormat="1" ht="15" customHeight="1">
      <c r="B3" s="424"/>
      <c r="C3" s="424"/>
      <c r="D3" s="424"/>
      <c r="E3" s="424"/>
      <c r="F3" s="424"/>
      <c r="G3" s="424"/>
      <c r="H3" s="424"/>
      <c r="I3" s="424"/>
      <c r="J3" s="424"/>
      <c r="L3" s="250"/>
      <c r="M3" s="424"/>
      <c r="O3" s="424"/>
      <c r="Q3" s="424"/>
      <c r="R3" s="424"/>
      <c r="S3" s="424"/>
      <c r="T3" s="424"/>
      <c r="U3" s="424"/>
    </row>
    <row r="4" spans="1:26" s="252" customFormat="1" ht="20.100000000000001" customHeight="1">
      <c r="A4" s="601" t="s">
        <v>142</v>
      </c>
      <c r="B4" s="595" t="s">
        <v>169</v>
      </c>
      <c r="C4" s="593" t="s">
        <v>101</v>
      </c>
      <c r="D4" s="253"/>
      <c r="E4" s="254"/>
      <c r="F4" s="254"/>
      <c r="G4" s="254" t="s">
        <v>147</v>
      </c>
      <c r="H4" s="254"/>
      <c r="I4" s="254"/>
      <c r="J4" s="254"/>
      <c r="K4" s="255"/>
      <c r="L4" s="601" t="s">
        <v>142</v>
      </c>
      <c r="M4" s="593" t="s">
        <v>169</v>
      </c>
      <c r="N4" s="256"/>
      <c r="O4" s="597" t="s">
        <v>170</v>
      </c>
      <c r="P4" s="597"/>
      <c r="Q4" s="597"/>
      <c r="R4" s="597"/>
      <c r="S4" s="600"/>
      <c r="T4" s="598" t="s">
        <v>148</v>
      </c>
      <c r="U4" s="597"/>
      <c r="V4" s="597"/>
      <c r="W4" s="597"/>
    </row>
    <row r="5" spans="1:26" s="252" customFormat="1" ht="14.1" customHeight="1">
      <c r="A5" s="602"/>
      <c r="B5" s="604"/>
      <c r="C5" s="599"/>
      <c r="D5" s="593" t="s">
        <v>146</v>
      </c>
      <c r="E5" s="593" t="s">
        <v>171</v>
      </c>
      <c r="F5" s="593" t="s">
        <v>137</v>
      </c>
      <c r="G5" s="593" t="s">
        <v>172</v>
      </c>
      <c r="H5" s="593" t="s">
        <v>121</v>
      </c>
      <c r="I5" s="593" t="s">
        <v>173</v>
      </c>
      <c r="J5" s="595" t="s">
        <v>174</v>
      </c>
      <c r="K5" s="595" t="s">
        <v>175</v>
      </c>
      <c r="L5" s="602"/>
      <c r="M5" s="599"/>
      <c r="N5" s="595" t="s">
        <v>176</v>
      </c>
      <c r="O5" s="593" t="s">
        <v>126</v>
      </c>
      <c r="P5" s="593" t="s">
        <v>127</v>
      </c>
      <c r="Q5" s="593" t="s">
        <v>177</v>
      </c>
      <c r="R5" s="593" t="s">
        <v>178</v>
      </c>
      <c r="S5" s="593" t="s">
        <v>130</v>
      </c>
      <c r="T5" s="593" t="s">
        <v>146</v>
      </c>
      <c r="U5" s="593" t="s">
        <v>131</v>
      </c>
      <c r="V5" s="593" t="s">
        <v>132</v>
      </c>
      <c r="W5" s="595" t="s">
        <v>133</v>
      </c>
    </row>
    <row r="6" spans="1:26" s="252" customFormat="1" ht="38.1" customHeight="1">
      <c r="A6" s="602"/>
      <c r="B6" s="604"/>
      <c r="C6" s="599"/>
      <c r="D6" s="599"/>
      <c r="E6" s="599"/>
      <c r="F6" s="599"/>
      <c r="G6" s="599"/>
      <c r="H6" s="599"/>
      <c r="I6" s="599"/>
      <c r="J6" s="596"/>
      <c r="K6" s="596"/>
      <c r="L6" s="602"/>
      <c r="M6" s="599"/>
      <c r="N6" s="596"/>
      <c r="O6" s="594"/>
      <c r="P6" s="594"/>
      <c r="Q6" s="594"/>
      <c r="R6" s="594"/>
      <c r="S6" s="594"/>
      <c r="T6" s="594"/>
      <c r="U6" s="594"/>
      <c r="V6" s="594"/>
      <c r="W6" s="596"/>
    </row>
    <row r="7" spans="1:26" s="252" customFormat="1" ht="15" customHeight="1">
      <c r="A7" s="603"/>
      <c r="B7" s="596"/>
      <c r="C7" s="598" t="s">
        <v>100</v>
      </c>
      <c r="D7" s="597"/>
      <c r="E7" s="597"/>
      <c r="F7" s="597"/>
      <c r="G7" s="597"/>
      <c r="H7" s="597"/>
      <c r="I7" s="597"/>
      <c r="J7" s="597"/>
      <c r="K7" s="597"/>
      <c r="L7" s="603"/>
      <c r="M7" s="594"/>
      <c r="N7" s="258"/>
      <c r="O7" s="597" t="s">
        <v>100</v>
      </c>
      <c r="P7" s="597"/>
      <c r="Q7" s="597"/>
      <c r="R7" s="597"/>
      <c r="S7" s="597"/>
      <c r="T7" s="597"/>
      <c r="U7" s="597"/>
      <c r="V7" s="597"/>
      <c r="W7" s="597"/>
    </row>
    <row r="8" spans="1:26" s="216" customFormat="1" ht="57" customHeight="1">
      <c r="A8" s="590" t="s">
        <v>274</v>
      </c>
      <c r="B8" s="591"/>
      <c r="C8" s="591">
        <v>0</v>
      </c>
      <c r="D8" s="591">
        <v>0</v>
      </c>
      <c r="E8" s="591">
        <v>0</v>
      </c>
      <c r="F8" s="591">
        <v>0</v>
      </c>
      <c r="G8" s="591">
        <v>0</v>
      </c>
      <c r="H8" s="591">
        <v>0</v>
      </c>
      <c r="I8" s="591">
        <v>0</v>
      </c>
      <c r="J8" s="591">
        <v>0</v>
      </c>
      <c r="K8" s="591">
        <v>0</v>
      </c>
      <c r="L8" s="590" t="s">
        <v>149</v>
      </c>
      <c r="M8" s="591"/>
      <c r="N8" s="591">
        <v>0</v>
      </c>
      <c r="O8" s="591">
        <v>0</v>
      </c>
      <c r="P8" s="591">
        <v>0</v>
      </c>
      <c r="Q8" s="591">
        <v>0</v>
      </c>
      <c r="R8" s="591">
        <v>0</v>
      </c>
      <c r="S8" s="591">
        <v>0</v>
      </c>
      <c r="T8" s="591">
        <v>0</v>
      </c>
      <c r="U8" s="591">
        <v>0</v>
      </c>
      <c r="V8" s="591">
        <v>0</v>
      </c>
      <c r="W8" s="591">
        <v>0</v>
      </c>
      <c r="X8" s="202"/>
    </row>
    <row r="9" spans="1:26" s="216" customFormat="1" ht="20.100000000000001" customHeight="1">
      <c r="A9" s="247" t="s">
        <v>113</v>
      </c>
      <c r="B9" s="259" t="s">
        <v>138</v>
      </c>
      <c r="C9" s="450">
        <v>5046.3696300000011</v>
      </c>
      <c r="D9" s="88">
        <v>4649.908660000001</v>
      </c>
      <c r="E9" s="88">
        <v>85.833640000000003</v>
      </c>
      <c r="F9" s="88">
        <v>0</v>
      </c>
      <c r="G9" s="88">
        <v>647.57390999999996</v>
      </c>
      <c r="H9" s="88">
        <v>727.60669999999993</v>
      </c>
      <c r="I9" s="88">
        <v>0</v>
      </c>
      <c r="J9" s="88">
        <v>21.70091</v>
      </c>
      <c r="K9" s="88">
        <v>2381.6989899999999</v>
      </c>
      <c r="L9" s="377" t="s">
        <v>113</v>
      </c>
      <c r="M9" s="272" t="s">
        <v>138</v>
      </c>
      <c r="N9" s="450">
        <v>0</v>
      </c>
      <c r="O9" s="88">
        <v>16.98987</v>
      </c>
      <c r="P9" s="88">
        <v>0</v>
      </c>
      <c r="Q9" s="88">
        <v>149</v>
      </c>
      <c r="R9" s="88">
        <v>225.20464000000001</v>
      </c>
      <c r="S9" s="88">
        <v>394.3</v>
      </c>
      <c r="T9" s="88">
        <v>396.46096999999997</v>
      </c>
      <c r="U9" s="88">
        <v>113.98653</v>
      </c>
      <c r="V9" s="88">
        <v>120.73499</v>
      </c>
      <c r="W9" s="88">
        <v>161.73945000000001</v>
      </c>
      <c r="X9" s="370"/>
      <c r="Y9" s="375"/>
    </row>
    <row r="10" spans="1:26" s="216" customFormat="1" ht="20.100000000000001" customHeight="1">
      <c r="A10" s="377"/>
      <c r="B10" s="272" t="s">
        <v>181</v>
      </c>
      <c r="C10" s="450">
        <v>46813.835290000025</v>
      </c>
      <c r="D10" s="88">
        <v>46813.835290000025</v>
      </c>
      <c r="E10" s="88">
        <v>201.11361999999983</v>
      </c>
      <c r="F10" s="88">
        <v>207.03679999999997</v>
      </c>
      <c r="G10" s="88">
        <v>766.60810000000015</v>
      </c>
      <c r="H10" s="88">
        <v>6058.7922200000057</v>
      </c>
      <c r="I10" s="88">
        <v>581.73406</v>
      </c>
      <c r="J10" s="88">
        <v>2244.8466999999987</v>
      </c>
      <c r="K10" s="88">
        <v>26522.896740000011</v>
      </c>
      <c r="L10" s="377"/>
      <c r="M10" s="272" t="s">
        <v>181</v>
      </c>
      <c r="N10" s="450">
        <v>5899.1785799999998</v>
      </c>
      <c r="O10" s="88">
        <v>2125.9354700000013</v>
      </c>
      <c r="P10" s="88">
        <v>123.61013999999999</v>
      </c>
      <c r="Q10" s="88">
        <v>1326.8244499999957</v>
      </c>
      <c r="R10" s="88">
        <v>618.14381000000026</v>
      </c>
      <c r="S10" s="88">
        <v>137.1146</v>
      </c>
      <c r="T10" s="88">
        <v>0</v>
      </c>
      <c r="U10" s="88">
        <v>0</v>
      </c>
      <c r="V10" s="88">
        <v>0</v>
      </c>
      <c r="W10" s="88">
        <v>0</v>
      </c>
      <c r="X10" s="370"/>
      <c r="Y10" s="375"/>
      <c r="Z10" s="375"/>
    </row>
    <row r="11" spans="1:26" s="225" customFormat="1" ht="20.100000000000001" customHeight="1">
      <c r="A11" s="376"/>
      <c r="B11" s="279" t="s">
        <v>154</v>
      </c>
      <c r="C11" s="280">
        <v>51860.204920000033</v>
      </c>
      <c r="D11" s="281">
        <v>51463.743950000026</v>
      </c>
      <c r="E11" s="281">
        <v>286.94725999999986</v>
      </c>
      <c r="F11" s="281">
        <v>207.03679999999997</v>
      </c>
      <c r="G11" s="281">
        <v>1414.1820100000002</v>
      </c>
      <c r="H11" s="281">
        <v>6786.398920000006</v>
      </c>
      <c r="I11" s="281">
        <v>581.73406</v>
      </c>
      <c r="J11" s="281">
        <v>2266.5476099999983</v>
      </c>
      <c r="K11" s="281">
        <v>28904.595730000008</v>
      </c>
      <c r="L11" s="376"/>
      <c r="M11" s="279" t="s">
        <v>154</v>
      </c>
      <c r="N11" s="280">
        <v>5899.1785799999998</v>
      </c>
      <c r="O11" s="281">
        <v>2142.9253400000011</v>
      </c>
      <c r="P11" s="281">
        <v>123.61013999999999</v>
      </c>
      <c r="Q11" s="281">
        <v>1475.824449999996</v>
      </c>
      <c r="R11" s="281">
        <v>843.34845000000007</v>
      </c>
      <c r="S11" s="281">
        <v>531.41459999999995</v>
      </c>
      <c r="T11" s="281">
        <v>396.46096999999997</v>
      </c>
      <c r="U11" s="281">
        <v>113.98653</v>
      </c>
      <c r="V11" s="281">
        <v>120.73499</v>
      </c>
      <c r="W11" s="281">
        <v>161.73945000000001</v>
      </c>
      <c r="X11" s="370"/>
      <c r="Y11" s="373"/>
      <c r="Z11" s="373"/>
    </row>
    <row r="12" spans="1:26" s="216" customFormat="1" ht="20.100000000000001" customHeight="1">
      <c r="A12" s="377"/>
      <c r="B12" s="279"/>
      <c r="C12" s="581"/>
      <c r="D12" s="582"/>
      <c r="E12" s="582"/>
      <c r="F12" s="582"/>
      <c r="G12" s="582"/>
      <c r="H12" s="582"/>
      <c r="I12" s="582"/>
      <c r="J12" s="582"/>
      <c r="K12" s="582"/>
      <c r="L12" s="377"/>
      <c r="M12" s="374"/>
      <c r="N12" s="581"/>
      <c r="O12" s="582"/>
      <c r="P12" s="582"/>
      <c r="Q12" s="582"/>
      <c r="R12" s="582"/>
      <c r="S12" s="582"/>
      <c r="T12" s="582"/>
      <c r="U12" s="582"/>
      <c r="V12" s="582"/>
      <c r="W12" s="582"/>
      <c r="X12" s="370"/>
      <c r="Y12" s="375"/>
      <c r="Z12" s="375"/>
    </row>
    <row r="13" spans="1:26" s="227" customFormat="1" ht="20.100000000000001" customHeight="1">
      <c r="A13" s="377" t="s">
        <v>97</v>
      </c>
      <c r="B13" s="272" t="s">
        <v>138</v>
      </c>
      <c r="C13" s="450">
        <v>381666.93917000003</v>
      </c>
      <c r="D13" s="88">
        <v>312533.23702999996</v>
      </c>
      <c r="E13" s="88">
        <v>28710.379270000001</v>
      </c>
      <c r="F13" s="88">
        <v>5003.5156200000001</v>
      </c>
      <c r="G13" s="88">
        <v>11680.550999999999</v>
      </c>
      <c r="H13" s="88">
        <v>31889.783960000001</v>
      </c>
      <c r="I13" s="88">
        <v>4369.9842099999996</v>
      </c>
      <c r="J13" s="88">
        <v>37625</v>
      </c>
      <c r="K13" s="88">
        <v>129735.46401</v>
      </c>
      <c r="L13" s="377" t="s">
        <v>97</v>
      </c>
      <c r="M13" s="378" t="s">
        <v>138</v>
      </c>
      <c r="N13" s="450">
        <v>22885.219509999999</v>
      </c>
      <c r="O13" s="88">
        <v>6621.5</v>
      </c>
      <c r="P13" s="88">
        <v>305</v>
      </c>
      <c r="Q13" s="88">
        <v>9611.3043400000006</v>
      </c>
      <c r="R13" s="88">
        <v>17401.785110000001</v>
      </c>
      <c r="S13" s="88">
        <v>6693.75</v>
      </c>
      <c r="T13" s="88">
        <v>69133.702140000009</v>
      </c>
      <c r="U13" s="88">
        <v>38680.533649999998</v>
      </c>
      <c r="V13" s="88">
        <v>13815.25</v>
      </c>
      <c r="W13" s="88">
        <v>16637.91849</v>
      </c>
      <c r="X13" s="370"/>
      <c r="Y13" s="371"/>
      <c r="Z13" s="371"/>
    </row>
    <row r="14" spans="1:26" s="227" customFormat="1" ht="20.100000000000001" customHeight="1">
      <c r="A14" s="377"/>
      <c r="B14" s="272" t="s">
        <v>181</v>
      </c>
      <c r="C14" s="450">
        <v>2204.0885400000006</v>
      </c>
      <c r="D14" s="88">
        <v>2204.0885400000006</v>
      </c>
      <c r="E14" s="88">
        <v>0</v>
      </c>
      <c r="F14" s="88">
        <v>100.64713</v>
      </c>
      <c r="G14" s="88">
        <v>0</v>
      </c>
      <c r="H14" s="88">
        <v>0</v>
      </c>
      <c r="I14" s="88">
        <v>0.70331999999999995</v>
      </c>
      <c r="J14" s="88">
        <v>180.17241000000001</v>
      </c>
      <c r="K14" s="88">
        <v>1372.50449</v>
      </c>
      <c r="L14" s="377"/>
      <c r="M14" s="378" t="s">
        <v>181</v>
      </c>
      <c r="N14" s="450">
        <v>550</v>
      </c>
      <c r="O14" s="88">
        <v>2.3359999999999999E-2</v>
      </c>
      <c r="P14" s="88">
        <v>3.7830000000000003E-2</v>
      </c>
      <c r="Q14" s="88">
        <v>0</v>
      </c>
      <c r="R14" s="88">
        <v>0</v>
      </c>
      <c r="S14" s="88">
        <v>0</v>
      </c>
      <c r="T14" s="88">
        <v>0</v>
      </c>
      <c r="U14" s="88">
        <v>0</v>
      </c>
      <c r="V14" s="88">
        <v>0</v>
      </c>
      <c r="W14" s="88">
        <v>0</v>
      </c>
      <c r="X14" s="370"/>
      <c r="Y14" s="371"/>
    </row>
    <row r="15" spans="1:26" s="227" customFormat="1" ht="20.100000000000001" customHeight="1">
      <c r="A15" s="376"/>
      <c r="B15" s="279" t="s">
        <v>154</v>
      </c>
      <c r="C15" s="280">
        <v>383871.02770999994</v>
      </c>
      <c r="D15" s="281">
        <v>314737.32556999987</v>
      </c>
      <c r="E15" s="281">
        <v>28710.379270000001</v>
      </c>
      <c r="F15" s="281">
        <v>5104.1627500000004</v>
      </c>
      <c r="G15" s="281">
        <v>11680.550999999999</v>
      </c>
      <c r="H15" s="281">
        <v>31889.783960000001</v>
      </c>
      <c r="I15" s="281">
        <v>4370.6875299999992</v>
      </c>
      <c r="J15" s="281">
        <v>37805.172409999999</v>
      </c>
      <c r="K15" s="281">
        <v>131107.96849999999</v>
      </c>
      <c r="L15" s="376"/>
      <c r="M15" s="374" t="s">
        <v>154</v>
      </c>
      <c r="N15" s="280">
        <v>23435.219509999999</v>
      </c>
      <c r="O15" s="281">
        <v>6621.5233600000001</v>
      </c>
      <c r="P15" s="281">
        <v>305.03782999999999</v>
      </c>
      <c r="Q15" s="281">
        <v>9611.3043400000006</v>
      </c>
      <c r="R15" s="281">
        <v>17401.785110000001</v>
      </c>
      <c r="S15" s="281">
        <v>6693.75</v>
      </c>
      <c r="T15" s="281">
        <v>69133.702140000009</v>
      </c>
      <c r="U15" s="281">
        <v>38680.533649999998</v>
      </c>
      <c r="V15" s="281">
        <v>13815.25</v>
      </c>
      <c r="W15" s="281">
        <v>16637.91849</v>
      </c>
      <c r="X15" s="370"/>
      <c r="Y15" s="371"/>
    </row>
    <row r="16" spans="1:26" s="216" customFormat="1" ht="20.100000000000001" customHeight="1">
      <c r="A16" s="377"/>
      <c r="B16" s="279"/>
      <c r="C16" s="581"/>
      <c r="D16" s="592"/>
      <c r="E16" s="592"/>
      <c r="F16" s="592"/>
      <c r="G16" s="592"/>
      <c r="H16" s="592"/>
      <c r="I16" s="592"/>
      <c r="J16" s="592"/>
      <c r="K16" s="592"/>
      <c r="L16" s="377"/>
      <c r="M16" s="374"/>
      <c r="N16" s="581"/>
      <c r="O16" s="582"/>
      <c r="P16" s="582"/>
      <c r="Q16" s="582"/>
      <c r="R16" s="582"/>
      <c r="S16" s="582"/>
      <c r="T16" s="582"/>
      <c r="U16" s="582"/>
      <c r="V16" s="582"/>
      <c r="W16" s="582"/>
      <c r="X16" s="370"/>
      <c r="Y16" s="375"/>
    </row>
    <row r="17" spans="1:28" s="229" customFormat="1" ht="20.100000000000001" customHeight="1">
      <c r="A17" s="377" t="s">
        <v>155</v>
      </c>
      <c r="B17" s="272" t="s">
        <v>138</v>
      </c>
      <c r="C17" s="450">
        <v>218792.00476000001</v>
      </c>
      <c r="D17" s="88">
        <v>177631.03947999989</v>
      </c>
      <c r="E17" s="88">
        <v>24385.018830000001</v>
      </c>
      <c r="F17" s="88">
        <v>14382.201790000001</v>
      </c>
      <c r="G17" s="88">
        <v>5612.8901899999992</v>
      </c>
      <c r="H17" s="88">
        <v>10147.060739999999</v>
      </c>
      <c r="I17" s="88">
        <v>4164.2404699999997</v>
      </c>
      <c r="J17" s="88">
        <v>22361.791379999999</v>
      </c>
      <c r="K17" s="88">
        <v>47497.362199999996</v>
      </c>
      <c r="L17" s="377" t="s">
        <v>155</v>
      </c>
      <c r="M17" s="272" t="s">
        <v>138</v>
      </c>
      <c r="N17" s="450">
        <v>9774.5739200000025</v>
      </c>
      <c r="O17" s="88">
        <v>7465.3165499999996</v>
      </c>
      <c r="P17" s="88">
        <v>1546.8717799999999</v>
      </c>
      <c r="Q17" s="88">
        <v>10469.34727</v>
      </c>
      <c r="R17" s="88">
        <v>11723.64878</v>
      </c>
      <c r="S17" s="88">
        <v>8100.7155799999991</v>
      </c>
      <c r="T17" s="88">
        <v>41160.965280000004</v>
      </c>
      <c r="U17" s="88">
        <v>19297.116099999999</v>
      </c>
      <c r="V17" s="88">
        <v>7378.2319900000002</v>
      </c>
      <c r="W17" s="88">
        <v>14485.617190000003</v>
      </c>
      <c r="X17" s="370"/>
      <c r="Y17" s="369"/>
      <c r="Z17" s="369"/>
      <c r="AA17" s="369"/>
    </row>
    <row r="18" spans="1:28" s="227" customFormat="1" ht="20.100000000000001" customHeight="1">
      <c r="A18" s="369"/>
      <c r="B18" s="272" t="s">
        <v>181</v>
      </c>
      <c r="C18" s="450">
        <v>92892.646339999919</v>
      </c>
      <c r="D18" s="88">
        <v>92892.646339999919</v>
      </c>
      <c r="E18" s="88">
        <v>7889.0518099999954</v>
      </c>
      <c r="F18" s="88">
        <v>13469.046609999981</v>
      </c>
      <c r="G18" s="88">
        <v>1265.3430399999988</v>
      </c>
      <c r="H18" s="88">
        <v>12250.372059999989</v>
      </c>
      <c r="I18" s="88">
        <v>1318.3037199999915</v>
      </c>
      <c r="J18" s="88">
        <v>10157.836780000009</v>
      </c>
      <c r="K18" s="88">
        <v>27401.815170000027</v>
      </c>
      <c r="L18" s="369"/>
      <c r="M18" s="272" t="s">
        <v>181</v>
      </c>
      <c r="N18" s="450">
        <v>6246.7832000000008</v>
      </c>
      <c r="O18" s="88">
        <v>1590.9755800000003</v>
      </c>
      <c r="P18" s="88">
        <v>3307.7748900000029</v>
      </c>
      <c r="Q18" s="88">
        <v>1637.5740499999995</v>
      </c>
      <c r="R18" s="88">
        <v>3724.0309200000088</v>
      </c>
      <c r="S18" s="88">
        <v>2633.7385099999997</v>
      </c>
      <c r="T18" s="88">
        <v>0</v>
      </c>
      <c r="U18" s="88">
        <v>0</v>
      </c>
      <c r="V18" s="88">
        <v>0</v>
      </c>
      <c r="W18" s="88">
        <v>0</v>
      </c>
      <c r="X18" s="370"/>
      <c r="Y18" s="371"/>
      <c r="Z18" s="371"/>
      <c r="AA18" s="371"/>
      <c r="AB18" s="371"/>
    </row>
    <row r="19" spans="1:28" s="225" customFormat="1" ht="20.100000000000001" customHeight="1">
      <c r="A19" s="372"/>
      <c r="B19" s="279" t="s">
        <v>154</v>
      </c>
      <c r="C19" s="280">
        <v>311684.65109999676</v>
      </c>
      <c r="D19" s="281">
        <v>270523.68581999431</v>
      </c>
      <c r="E19" s="281">
        <v>32274.070639999998</v>
      </c>
      <c r="F19" s="281">
        <v>27851.24839999996</v>
      </c>
      <c r="G19" s="281">
        <v>6878.2332299999953</v>
      </c>
      <c r="H19" s="281">
        <v>22397.432800000028</v>
      </c>
      <c r="I19" s="281">
        <v>5482.5441899999505</v>
      </c>
      <c r="J19" s="281">
        <v>32519.62815999996</v>
      </c>
      <c r="K19" s="281">
        <v>74899.177370000049</v>
      </c>
      <c r="L19" s="372"/>
      <c r="M19" s="279" t="s">
        <v>154</v>
      </c>
      <c r="N19" s="280">
        <v>16021.357119999997</v>
      </c>
      <c r="O19" s="281">
        <v>9056.2921300000016</v>
      </c>
      <c r="P19" s="281">
        <v>4854.6466699999428</v>
      </c>
      <c r="Q19" s="281">
        <v>12106.921320000003</v>
      </c>
      <c r="R19" s="281">
        <v>15447.679700000002</v>
      </c>
      <c r="S19" s="281">
        <v>10734.454089999999</v>
      </c>
      <c r="T19" s="281">
        <v>41160.965280000004</v>
      </c>
      <c r="U19" s="281">
        <v>19297.116099999999</v>
      </c>
      <c r="V19" s="281">
        <v>7378.2319900000002</v>
      </c>
      <c r="W19" s="281">
        <v>14485.617190000003</v>
      </c>
      <c r="X19" s="370"/>
      <c r="Y19" s="373"/>
      <c r="Z19" s="373"/>
      <c r="AA19" s="373"/>
      <c r="AB19" s="373"/>
    </row>
    <row r="20" spans="1:28" s="216" customFormat="1" ht="20.100000000000001" customHeight="1">
      <c r="A20" s="278"/>
      <c r="B20" s="279"/>
      <c r="C20" s="581"/>
      <c r="D20" s="582"/>
      <c r="E20" s="582"/>
      <c r="F20" s="582"/>
      <c r="G20" s="582"/>
      <c r="H20" s="582"/>
      <c r="I20" s="582"/>
      <c r="J20" s="582"/>
      <c r="K20" s="582"/>
      <c r="L20" s="278"/>
      <c r="M20" s="374"/>
      <c r="N20" s="581"/>
      <c r="O20" s="582"/>
      <c r="P20" s="582"/>
      <c r="Q20" s="582"/>
      <c r="R20" s="582"/>
      <c r="S20" s="582"/>
      <c r="T20" s="582"/>
      <c r="U20" s="582"/>
      <c r="V20" s="582"/>
      <c r="W20" s="582"/>
      <c r="X20" s="370"/>
      <c r="Y20" s="375"/>
      <c r="Z20" s="375"/>
      <c r="AA20" s="375"/>
      <c r="AB20" s="375"/>
    </row>
    <row r="21" spans="1:28" s="229" customFormat="1" ht="20.100000000000001" customHeight="1">
      <c r="A21" s="271" t="s">
        <v>182</v>
      </c>
      <c r="B21" s="272" t="s">
        <v>138</v>
      </c>
      <c r="C21" s="450">
        <v>605505.31358999945</v>
      </c>
      <c r="D21" s="88">
        <v>494814.18518000032</v>
      </c>
      <c r="E21" s="88">
        <v>53181.231750000006</v>
      </c>
      <c r="F21" s="88">
        <v>19385.717409999997</v>
      </c>
      <c r="G21" s="88">
        <v>17941.015100000001</v>
      </c>
      <c r="H21" s="88">
        <v>42764.451399999991</v>
      </c>
      <c r="I21" s="88">
        <v>8534.2246800000012</v>
      </c>
      <c r="J21" s="88">
        <v>60008.492289999995</v>
      </c>
      <c r="K21" s="88">
        <v>179614.5252</v>
      </c>
      <c r="L21" s="271" t="s">
        <v>182</v>
      </c>
      <c r="M21" s="272" t="s">
        <v>138</v>
      </c>
      <c r="N21" s="450">
        <v>32659.793429999998</v>
      </c>
      <c r="O21" s="88">
        <v>14103.806420000001</v>
      </c>
      <c r="P21" s="88">
        <v>1851.8717799999999</v>
      </c>
      <c r="Q21" s="88">
        <v>20229.651599999997</v>
      </c>
      <c r="R21" s="88">
        <v>29350.638540000004</v>
      </c>
      <c r="S21" s="88">
        <v>15188.765580000001</v>
      </c>
      <c r="T21" s="88">
        <v>110691.12841</v>
      </c>
      <c r="U21" s="88">
        <v>58091.636290000002</v>
      </c>
      <c r="V21" s="88">
        <v>21314.21697999999</v>
      </c>
      <c r="W21" s="88">
        <v>31285.275139999994</v>
      </c>
      <c r="X21" s="370"/>
      <c r="Y21" s="369"/>
    </row>
    <row r="22" spans="1:28" s="229" customFormat="1" ht="20.100000000000001" customHeight="1">
      <c r="A22" s="271" t="s">
        <v>183</v>
      </c>
      <c r="B22" s="272" t="s">
        <v>181</v>
      </c>
      <c r="C22" s="450">
        <v>141910.57002000193</v>
      </c>
      <c r="D22" s="88">
        <v>141910.57002000193</v>
      </c>
      <c r="E22" s="88">
        <v>8090.1654199999994</v>
      </c>
      <c r="F22" s="88">
        <v>13776.730509999974</v>
      </c>
      <c r="G22" s="88">
        <v>2031.9511199999988</v>
      </c>
      <c r="H22" s="88">
        <v>18309.164270000052</v>
      </c>
      <c r="I22" s="88">
        <v>1900.7410599999916</v>
      </c>
      <c r="J22" s="88">
        <v>12582.855900000017</v>
      </c>
      <c r="K22" s="88">
        <v>55297.216360000137</v>
      </c>
      <c r="L22" s="271" t="s">
        <v>183</v>
      </c>
      <c r="M22" s="272" t="s">
        <v>181</v>
      </c>
      <c r="N22" s="450">
        <v>12695.961769999991</v>
      </c>
      <c r="O22" s="88">
        <v>3716.9344100000008</v>
      </c>
      <c r="P22" s="88">
        <v>3431.4228600000029</v>
      </c>
      <c r="Q22" s="88">
        <v>2964.3984900000064</v>
      </c>
      <c r="R22" s="88">
        <v>4342.1747299999815</v>
      </c>
      <c r="S22" s="88">
        <v>2770.8531200000002</v>
      </c>
      <c r="T22" s="88">
        <v>0</v>
      </c>
      <c r="U22" s="88">
        <v>0</v>
      </c>
      <c r="V22" s="88">
        <v>0</v>
      </c>
      <c r="W22" s="88">
        <v>0</v>
      </c>
      <c r="X22" s="370"/>
      <c r="Y22" s="369"/>
    </row>
    <row r="23" spans="1:28" s="227" customFormat="1" ht="15" customHeight="1">
      <c r="A23" s="278"/>
      <c r="B23" s="279" t="s">
        <v>154</v>
      </c>
      <c r="C23" s="280">
        <v>747415.88361000852</v>
      </c>
      <c r="D23" s="281">
        <v>636724.75520000875</v>
      </c>
      <c r="E23" s="281">
        <v>61271.397169999946</v>
      </c>
      <c r="F23" s="281">
        <v>33162.447919999955</v>
      </c>
      <c r="G23" s="281">
        <v>19972.966220000028</v>
      </c>
      <c r="H23" s="281">
        <v>61073.615669999883</v>
      </c>
      <c r="I23" s="281">
        <v>10434.965739999949</v>
      </c>
      <c r="J23" s="281">
        <v>72591.348190000164</v>
      </c>
      <c r="K23" s="281">
        <v>234911.74156000008</v>
      </c>
      <c r="L23" s="278"/>
      <c r="M23" s="279" t="s">
        <v>154</v>
      </c>
      <c r="N23" s="280">
        <v>45355.755200000014</v>
      </c>
      <c r="O23" s="281">
        <v>17820.740829999988</v>
      </c>
      <c r="P23" s="281">
        <v>5283.294639999941</v>
      </c>
      <c r="Q23" s="281">
        <v>23194.050089999942</v>
      </c>
      <c r="R23" s="281">
        <v>33692.813269999999</v>
      </c>
      <c r="S23" s="281">
        <v>17959.618700000003</v>
      </c>
      <c r="T23" s="281">
        <v>110691.12841</v>
      </c>
      <c r="U23" s="281">
        <v>58091.636290000002</v>
      </c>
      <c r="V23" s="281">
        <v>21314.21697999999</v>
      </c>
      <c r="W23" s="281">
        <v>31285.275139999994</v>
      </c>
      <c r="X23" s="370"/>
      <c r="Y23" s="371"/>
    </row>
    <row r="24" spans="1:28" s="230" customFormat="1" ht="57" customHeight="1">
      <c r="A24" s="586" t="s">
        <v>273</v>
      </c>
      <c r="B24" s="587"/>
      <c r="C24" s="587"/>
      <c r="D24" s="587"/>
      <c r="E24" s="587"/>
      <c r="F24" s="587"/>
      <c r="G24" s="587"/>
      <c r="H24" s="587"/>
      <c r="I24" s="587"/>
      <c r="J24" s="587"/>
      <c r="K24" s="587"/>
      <c r="L24" s="586" t="s">
        <v>211</v>
      </c>
      <c r="M24" s="587"/>
      <c r="N24" s="587"/>
      <c r="O24" s="587"/>
      <c r="P24" s="587"/>
      <c r="Q24" s="587"/>
      <c r="R24" s="587"/>
      <c r="S24" s="587"/>
      <c r="T24" s="587"/>
      <c r="U24" s="587"/>
      <c r="V24" s="587"/>
      <c r="W24" s="587"/>
      <c r="X24" s="202"/>
    </row>
    <row r="25" spans="1:28" s="216" customFormat="1" ht="20.100000000000001" customHeight="1">
      <c r="A25" s="247" t="s">
        <v>113</v>
      </c>
      <c r="B25" s="259" t="s">
        <v>138</v>
      </c>
      <c r="C25" s="238">
        <v>10414.398300000001</v>
      </c>
      <c r="D25" s="85">
        <v>7019.4880200000025</v>
      </c>
      <c r="E25" s="85">
        <v>916.27123999999981</v>
      </c>
      <c r="F25" s="85">
        <v>0</v>
      </c>
      <c r="G25" s="85">
        <v>0</v>
      </c>
      <c r="H25" s="85">
        <v>894.24125000000004</v>
      </c>
      <c r="I25" s="85">
        <v>61.699180000000005</v>
      </c>
      <c r="J25" s="85">
        <v>1085.7978599999999</v>
      </c>
      <c r="K25" s="85">
        <v>92.198639999999983</v>
      </c>
      <c r="L25" s="247" t="s">
        <v>113</v>
      </c>
      <c r="M25" s="261" t="s">
        <v>138</v>
      </c>
      <c r="N25" s="238">
        <v>169.68409</v>
      </c>
      <c r="O25" s="85">
        <v>21.30453</v>
      </c>
      <c r="P25" s="85">
        <v>3472.8692000000001</v>
      </c>
      <c r="Q25" s="85">
        <v>1.9640000000000001E-2</v>
      </c>
      <c r="R25" s="85">
        <v>37.26198999999999</v>
      </c>
      <c r="S25" s="85">
        <v>268.1404</v>
      </c>
      <c r="T25" s="85">
        <v>3394.9102799999996</v>
      </c>
      <c r="U25" s="85">
        <v>1695.3667499999999</v>
      </c>
      <c r="V25" s="85">
        <v>1023.8980399999999</v>
      </c>
      <c r="W25" s="85">
        <v>675.64549</v>
      </c>
      <c r="X25" s="202"/>
    </row>
    <row r="26" spans="1:28" s="216" customFormat="1" ht="20.100000000000001" customHeight="1">
      <c r="A26" s="247"/>
      <c r="B26" s="259" t="s">
        <v>181</v>
      </c>
      <c r="C26" s="238">
        <v>1898.4607999999998</v>
      </c>
      <c r="D26" s="85">
        <v>1898.4607999999998</v>
      </c>
      <c r="E26" s="85">
        <v>117.50068000000003</v>
      </c>
      <c r="F26" s="85">
        <v>55.132479999999994</v>
      </c>
      <c r="G26" s="85">
        <v>18.88983</v>
      </c>
      <c r="H26" s="85">
        <v>161.58174000000002</v>
      </c>
      <c r="I26" s="85">
        <v>67.621449999999996</v>
      </c>
      <c r="J26" s="85">
        <v>192.08654000000001</v>
      </c>
      <c r="K26" s="85">
        <v>663.10285999999996</v>
      </c>
      <c r="L26" s="247"/>
      <c r="M26" s="261" t="s">
        <v>181</v>
      </c>
      <c r="N26" s="238">
        <v>310.74572000000001</v>
      </c>
      <c r="O26" s="85">
        <v>76.939450000000008</v>
      </c>
      <c r="P26" s="85">
        <v>13.749510000000001</v>
      </c>
      <c r="Q26" s="85">
        <v>147.17512000000028</v>
      </c>
      <c r="R26" s="85">
        <v>41.595840000000003</v>
      </c>
      <c r="S26" s="85">
        <v>32.339579999999998</v>
      </c>
      <c r="T26" s="85">
        <v>0</v>
      </c>
      <c r="U26" s="85">
        <v>0</v>
      </c>
      <c r="V26" s="85">
        <v>0</v>
      </c>
      <c r="W26" s="85">
        <v>0</v>
      </c>
      <c r="X26" s="202"/>
    </row>
    <row r="27" spans="1:28" s="225" customFormat="1" ht="20.100000000000001" customHeight="1">
      <c r="A27" s="245"/>
      <c r="B27" s="260" t="s">
        <v>154</v>
      </c>
      <c r="C27" s="239">
        <v>12312.859099999996</v>
      </c>
      <c r="D27" s="240">
        <v>8917.948819999996</v>
      </c>
      <c r="E27" s="240">
        <v>1033.7719200000001</v>
      </c>
      <c r="F27" s="240">
        <v>55.132479999999994</v>
      </c>
      <c r="G27" s="240">
        <v>18.88983</v>
      </c>
      <c r="H27" s="240">
        <v>1055.8229900000003</v>
      </c>
      <c r="I27" s="240">
        <v>129.32062999999999</v>
      </c>
      <c r="J27" s="240">
        <v>1277.8844000000004</v>
      </c>
      <c r="K27" s="240">
        <v>755.30150000000003</v>
      </c>
      <c r="L27" s="245"/>
      <c r="M27" s="237" t="s">
        <v>154</v>
      </c>
      <c r="N27" s="239">
        <v>480.42980999999997</v>
      </c>
      <c r="O27" s="240">
        <v>98.243980000000008</v>
      </c>
      <c r="P27" s="240">
        <v>3486.6187100000006</v>
      </c>
      <c r="Q27" s="240">
        <v>147.19476000000029</v>
      </c>
      <c r="R27" s="240">
        <v>78.857829999999964</v>
      </c>
      <c r="S27" s="240">
        <v>300.47998000000001</v>
      </c>
      <c r="T27" s="240">
        <v>3394.9102799999996</v>
      </c>
      <c r="U27" s="240">
        <v>1695.3667499999999</v>
      </c>
      <c r="V27" s="240">
        <v>1023.8980399999999</v>
      </c>
      <c r="W27" s="240">
        <v>675.64549</v>
      </c>
      <c r="X27" s="202"/>
    </row>
    <row r="28" spans="1:28" s="216" customFormat="1" ht="20.100000000000001" customHeight="1">
      <c r="A28" s="231"/>
      <c r="B28" s="260"/>
      <c r="C28" s="588"/>
      <c r="D28" s="589"/>
      <c r="E28" s="589"/>
      <c r="F28" s="589"/>
      <c r="G28" s="589"/>
      <c r="H28" s="589"/>
      <c r="I28" s="589"/>
      <c r="J28" s="589"/>
      <c r="K28" s="589"/>
      <c r="L28" s="231"/>
      <c r="M28" s="237"/>
      <c r="N28" s="588"/>
      <c r="O28" s="589"/>
      <c r="P28" s="589"/>
      <c r="Q28" s="589"/>
      <c r="R28" s="589"/>
      <c r="S28" s="589"/>
      <c r="T28" s="589"/>
      <c r="U28" s="589"/>
      <c r="V28" s="589"/>
      <c r="W28" s="589"/>
      <c r="X28" s="202"/>
    </row>
    <row r="29" spans="1:28" s="229" customFormat="1" ht="20.100000000000001" customHeight="1">
      <c r="A29" s="247" t="s">
        <v>155</v>
      </c>
      <c r="B29" s="259" t="s">
        <v>138</v>
      </c>
      <c r="C29" s="238">
        <v>29763.351239999996</v>
      </c>
      <c r="D29" s="85">
        <v>25990.124379999997</v>
      </c>
      <c r="E29" s="85">
        <v>1863.38015</v>
      </c>
      <c r="F29" s="85">
        <v>917.57012999999995</v>
      </c>
      <c r="G29" s="85">
        <v>188.93077</v>
      </c>
      <c r="H29" s="85">
        <v>1469.7802300000001</v>
      </c>
      <c r="I29" s="85">
        <v>331.93876</v>
      </c>
      <c r="J29" s="85">
        <v>718.12114999999994</v>
      </c>
      <c r="K29" s="85">
        <v>6135.0516299999999</v>
      </c>
      <c r="L29" s="247" t="s">
        <v>155</v>
      </c>
      <c r="M29" s="261" t="s">
        <v>138</v>
      </c>
      <c r="N29" s="238">
        <v>9923.7542499999981</v>
      </c>
      <c r="O29" s="85">
        <v>421.81112999999993</v>
      </c>
      <c r="P29" s="85">
        <v>3409.9328999999998</v>
      </c>
      <c r="Q29" s="85">
        <v>224.86240000000001</v>
      </c>
      <c r="R29" s="85">
        <v>155.15049999999999</v>
      </c>
      <c r="S29" s="85">
        <v>229.84038000000001</v>
      </c>
      <c r="T29" s="85">
        <v>3773.2268600000002</v>
      </c>
      <c r="U29" s="85">
        <v>909.50412000000006</v>
      </c>
      <c r="V29" s="85">
        <v>1287.86393</v>
      </c>
      <c r="W29" s="85">
        <v>1575.8588100000002</v>
      </c>
      <c r="X29" s="202"/>
    </row>
    <row r="30" spans="1:28" s="227" customFormat="1" ht="20.100000000000001" customHeight="1">
      <c r="A30" s="229"/>
      <c r="B30" s="259" t="s">
        <v>181</v>
      </c>
      <c r="C30" s="238">
        <v>8223.8266700000204</v>
      </c>
      <c r="D30" s="85">
        <v>8223.8266700000204</v>
      </c>
      <c r="E30" s="85">
        <v>2009.9802199999999</v>
      </c>
      <c r="F30" s="85">
        <v>286.36578000000009</v>
      </c>
      <c r="G30" s="85">
        <v>68.73302000000001</v>
      </c>
      <c r="H30" s="85">
        <v>1272.5313300000009</v>
      </c>
      <c r="I30" s="85">
        <v>411.11139000000003</v>
      </c>
      <c r="J30" s="85">
        <v>1477.4151500000003</v>
      </c>
      <c r="K30" s="85">
        <v>1611.174230000001</v>
      </c>
      <c r="L30" s="229"/>
      <c r="M30" s="261" t="s">
        <v>181</v>
      </c>
      <c r="N30" s="238">
        <v>129.45496</v>
      </c>
      <c r="O30" s="85">
        <v>36.170140000000004</v>
      </c>
      <c r="P30" s="85">
        <v>391.85721000000012</v>
      </c>
      <c r="Q30" s="85">
        <v>42.499909999999957</v>
      </c>
      <c r="R30" s="85">
        <v>390.90611999999993</v>
      </c>
      <c r="S30" s="85">
        <v>95.627209999999977</v>
      </c>
      <c r="T30" s="85">
        <v>0</v>
      </c>
      <c r="U30" s="85">
        <v>0</v>
      </c>
      <c r="V30" s="85">
        <v>0</v>
      </c>
      <c r="W30" s="85">
        <v>0</v>
      </c>
      <c r="X30" s="202"/>
    </row>
    <row r="31" spans="1:28" s="225" customFormat="1" ht="20.100000000000001" customHeight="1">
      <c r="A31" s="372"/>
      <c r="B31" s="279" t="s">
        <v>154</v>
      </c>
      <c r="C31" s="280">
        <v>37987.177910000013</v>
      </c>
      <c r="D31" s="281">
        <v>34213.951049999996</v>
      </c>
      <c r="E31" s="281">
        <v>3873.3603700000003</v>
      </c>
      <c r="F31" s="281">
        <v>1203.9359100000001</v>
      </c>
      <c r="G31" s="281">
        <v>257.66379000000001</v>
      </c>
      <c r="H31" s="281">
        <v>2742.3115600000006</v>
      </c>
      <c r="I31" s="281">
        <v>743.05015000000026</v>
      </c>
      <c r="J31" s="281">
        <v>2195.5362999999988</v>
      </c>
      <c r="K31" s="281">
        <v>7746.2258600000023</v>
      </c>
      <c r="L31" s="372"/>
      <c r="M31" s="374" t="s">
        <v>154</v>
      </c>
      <c r="N31" s="280">
        <v>10053.209209999999</v>
      </c>
      <c r="O31" s="281">
        <v>457.98126999999999</v>
      </c>
      <c r="P31" s="281">
        <v>3801.790109999999</v>
      </c>
      <c r="Q31" s="281">
        <v>267.36231000000004</v>
      </c>
      <c r="R31" s="281">
        <v>546.05661999999995</v>
      </c>
      <c r="S31" s="281">
        <v>325.46758999999997</v>
      </c>
      <c r="T31" s="281">
        <v>3773.2268600000002</v>
      </c>
      <c r="U31" s="281">
        <v>909.50412000000006</v>
      </c>
      <c r="V31" s="281">
        <v>1287.86393</v>
      </c>
      <c r="W31" s="281">
        <v>1575.8588100000002</v>
      </c>
      <c r="X31" s="202"/>
    </row>
    <row r="32" spans="1:28" s="216" customFormat="1" ht="20.100000000000001" customHeight="1">
      <c r="A32" s="278"/>
      <c r="B32" s="279"/>
      <c r="C32" s="581"/>
      <c r="D32" s="582"/>
      <c r="E32" s="582"/>
      <c r="F32" s="582"/>
      <c r="G32" s="582"/>
      <c r="H32" s="582"/>
      <c r="I32" s="582"/>
      <c r="J32" s="582"/>
      <c r="K32" s="582"/>
      <c r="L32" s="278"/>
      <c r="M32" s="374"/>
      <c r="N32" s="581"/>
      <c r="O32" s="582"/>
      <c r="P32" s="582"/>
      <c r="Q32" s="582"/>
      <c r="R32" s="582"/>
      <c r="S32" s="582"/>
      <c r="T32" s="582"/>
      <c r="U32" s="582"/>
      <c r="V32" s="582"/>
      <c r="W32" s="582"/>
      <c r="X32" s="370"/>
      <c r="Y32" s="375"/>
      <c r="Z32" s="375"/>
    </row>
    <row r="33" spans="1:27" s="229" customFormat="1" ht="20.100000000000001" customHeight="1">
      <c r="A33" s="271" t="s">
        <v>185</v>
      </c>
      <c r="B33" s="272" t="s">
        <v>186</v>
      </c>
      <c r="C33" s="450">
        <v>40177.749520000019</v>
      </c>
      <c r="D33" s="88">
        <v>33009.612389999987</v>
      </c>
      <c r="E33" s="88">
        <v>2779.65139</v>
      </c>
      <c r="F33" s="88">
        <v>917.57012999999995</v>
      </c>
      <c r="G33" s="88">
        <v>188.93077</v>
      </c>
      <c r="H33" s="88">
        <v>2364.0214799999994</v>
      </c>
      <c r="I33" s="88">
        <v>393.63794000000001</v>
      </c>
      <c r="J33" s="88">
        <v>1803.9190100000001</v>
      </c>
      <c r="K33" s="88">
        <v>6227.2502700000005</v>
      </c>
      <c r="L33" s="271" t="s">
        <v>185</v>
      </c>
      <c r="M33" s="272" t="s">
        <v>138</v>
      </c>
      <c r="N33" s="450">
        <v>10093.438329999997</v>
      </c>
      <c r="O33" s="88">
        <v>443.11565999999993</v>
      </c>
      <c r="P33" s="88">
        <v>6882.8020999999999</v>
      </c>
      <c r="Q33" s="88">
        <v>224.88204000000002</v>
      </c>
      <c r="R33" s="88">
        <v>192.41249000000002</v>
      </c>
      <c r="S33" s="88">
        <v>497.98078000000004</v>
      </c>
      <c r="T33" s="88">
        <v>7168.137130000001</v>
      </c>
      <c r="U33" s="88">
        <v>2604.8708699999997</v>
      </c>
      <c r="V33" s="88">
        <v>2311.7619599999998</v>
      </c>
      <c r="W33" s="88">
        <v>2251.5043000000001</v>
      </c>
      <c r="X33" s="370"/>
      <c r="Y33" s="369"/>
      <c r="Z33" s="369"/>
    </row>
    <row r="34" spans="1:27" s="229" customFormat="1" ht="20.100000000000001" customHeight="1">
      <c r="A34" s="271" t="s">
        <v>187</v>
      </c>
      <c r="B34" s="272" t="s">
        <v>181</v>
      </c>
      <c r="C34" s="450">
        <v>10122.287640000013</v>
      </c>
      <c r="D34" s="88">
        <v>10122.287640000013</v>
      </c>
      <c r="E34" s="88">
        <v>2127.4809000000009</v>
      </c>
      <c r="F34" s="88">
        <v>341.49825999999996</v>
      </c>
      <c r="G34" s="88">
        <v>87.622830000000008</v>
      </c>
      <c r="H34" s="88">
        <v>1434.1130600000013</v>
      </c>
      <c r="I34" s="88">
        <v>478.73286000000007</v>
      </c>
      <c r="J34" s="88">
        <v>1669.50171</v>
      </c>
      <c r="K34" s="88">
        <v>2274.2770700000028</v>
      </c>
      <c r="L34" s="271" t="s">
        <v>187</v>
      </c>
      <c r="M34" s="272" t="s">
        <v>181</v>
      </c>
      <c r="N34" s="450">
        <v>440.20066999999983</v>
      </c>
      <c r="O34" s="88">
        <v>113.10958000000001</v>
      </c>
      <c r="P34" s="88">
        <v>405.60672000000005</v>
      </c>
      <c r="Q34" s="88">
        <v>189.67523000000003</v>
      </c>
      <c r="R34" s="88">
        <v>432.50194999999997</v>
      </c>
      <c r="S34" s="88">
        <v>127.96679999999996</v>
      </c>
      <c r="T34" s="88">
        <v>0</v>
      </c>
      <c r="U34" s="88">
        <v>0</v>
      </c>
      <c r="V34" s="88">
        <v>0</v>
      </c>
      <c r="W34" s="88">
        <v>0</v>
      </c>
      <c r="X34" s="370"/>
      <c r="Y34" s="369"/>
      <c r="Z34" s="369"/>
    </row>
    <row r="35" spans="1:27" s="227" customFormat="1" ht="20.100000000000001" customHeight="1">
      <c r="A35" s="271"/>
      <c r="B35" s="279" t="s">
        <v>188</v>
      </c>
      <c r="C35" s="280">
        <v>50300.037159999702</v>
      </c>
      <c r="D35" s="281">
        <v>43131.90002999975</v>
      </c>
      <c r="E35" s="281">
        <v>4907.1322899999986</v>
      </c>
      <c r="F35" s="281">
        <v>1259.0683900000001</v>
      </c>
      <c r="G35" s="281">
        <v>276.55359999999996</v>
      </c>
      <c r="H35" s="281">
        <v>3798.1345399999973</v>
      </c>
      <c r="I35" s="281">
        <v>872.37080000000026</v>
      </c>
      <c r="J35" s="281">
        <v>3473.4207199999996</v>
      </c>
      <c r="K35" s="281">
        <v>8501.5273400000005</v>
      </c>
      <c r="L35" s="271"/>
      <c r="M35" s="279" t="s">
        <v>154</v>
      </c>
      <c r="N35" s="280">
        <v>10533.638999999996</v>
      </c>
      <c r="O35" s="281">
        <v>556.22523999999999</v>
      </c>
      <c r="P35" s="281">
        <v>7288.4088200000024</v>
      </c>
      <c r="Q35" s="281">
        <v>414.55726999999945</v>
      </c>
      <c r="R35" s="281">
        <v>624.91444000000001</v>
      </c>
      <c r="S35" s="281">
        <v>625.9475799999999</v>
      </c>
      <c r="T35" s="281">
        <v>7168.137130000001</v>
      </c>
      <c r="U35" s="281">
        <v>2604.8708699999997</v>
      </c>
      <c r="V35" s="281">
        <v>2311.7619599999998</v>
      </c>
      <c r="W35" s="281">
        <v>2251.5043000000001</v>
      </c>
      <c r="X35" s="370"/>
      <c r="Y35" s="371"/>
      <c r="Z35" s="371"/>
    </row>
    <row r="36" spans="1:27" s="267" customFormat="1" ht="96" customHeight="1">
      <c r="A36" s="583" t="s">
        <v>308</v>
      </c>
      <c r="B36" s="584"/>
      <c r="C36" s="584"/>
      <c r="D36" s="584"/>
      <c r="E36" s="584"/>
      <c r="F36" s="584"/>
      <c r="G36" s="584"/>
      <c r="H36" s="584"/>
      <c r="I36" s="584"/>
      <c r="J36" s="584"/>
      <c r="K36" s="584"/>
      <c r="L36" s="583" t="s">
        <v>308</v>
      </c>
      <c r="M36" s="584"/>
      <c r="N36" s="584"/>
      <c r="O36" s="584"/>
      <c r="P36" s="584"/>
      <c r="Q36" s="584"/>
      <c r="R36" s="584"/>
      <c r="S36" s="584"/>
      <c r="T36" s="584"/>
      <c r="U36" s="584"/>
      <c r="V36" s="584"/>
      <c r="W36" s="585"/>
      <c r="X36" s="379"/>
      <c r="Y36" s="379"/>
      <c r="Z36" s="379"/>
    </row>
    <row r="37" spans="1:27" s="268" customFormat="1" ht="20.100000000000001" customHeight="1">
      <c r="B37" s="269"/>
      <c r="C37" s="88"/>
      <c r="D37" s="88"/>
      <c r="E37" s="88"/>
      <c r="F37" s="88"/>
      <c r="G37" s="88"/>
      <c r="H37" s="88"/>
      <c r="I37" s="88"/>
      <c r="J37" s="88"/>
      <c r="K37" s="88"/>
      <c r="L37" s="452"/>
      <c r="M37" s="453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452"/>
      <c r="Y37" s="454"/>
      <c r="Z37" s="270"/>
      <c r="AA37" s="270"/>
    </row>
    <row r="38" spans="1:27" s="274" customFormat="1" ht="20.100000000000001" customHeight="1">
      <c r="A38" s="271" t="s">
        <v>182</v>
      </c>
      <c r="B38" s="272" t="s">
        <v>186</v>
      </c>
      <c r="C38" s="450">
        <v>7433.2544840177097</v>
      </c>
      <c r="D38" s="88">
        <v>6550.3414938532896</v>
      </c>
      <c r="E38" s="88">
        <v>4934.4618573448388</v>
      </c>
      <c r="F38" s="88">
        <v>1521.1075705354674</v>
      </c>
      <c r="G38" s="88">
        <v>7279.7020968738007</v>
      </c>
      <c r="H38" s="88">
        <v>6991.9934626107079</v>
      </c>
      <c r="I38" s="88">
        <v>5331.8942971189172</v>
      </c>
      <c r="J38" s="88">
        <v>7634.1553997390502</v>
      </c>
      <c r="K38" s="88">
        <v>10157.394949276228</v>
      </c>
      <c r="L38" s="271" t="s">
        <v>182</v>
      </c>
      <c r="M38" s="272" t="s">
        <v>138</v>
      </c>
      <c r="N38" s="88">
        <v>8121.8800562815532</v>
      </c>
      <c r="O38" s="88">
        <v>14256.882565101494</v>
      </c>
      <c r="P38" s="88">
        <v>456.58849011609789</v>
      </c>
      <c r="Q38" s="88">
        <v>9067.3476654875467</v>
      </c>
      <c r="R38" s="88">
        <v>10331.035984661825</v>
      </c>
      <c r="S38" s="88">
        <v>7048.7529241475841</v>
      </c>
      <c r="T38" s="88">
        <v>18701.724035707062</v>
      </c>
      <c r="U38" s="88">
        <v>16669.073065241126</v>
      </c>
      <c r="V38" s="88">
        <v>32118.637574234224</v>
      </c>
      <c r="W38" s="88">
        <v>17673.679084132276</v>
      </c>
      <c r="X38" s="437"/>
      <c r="Y38" s="275"/>
      <c r="Z38" s="275"/>
      <c r="AA38" s="275"/>
    </row>
    <row r="39" spans="1:27" s="276" customFormat="1" ht="20.100000000000001" customHeight="1">
      <c r="A39" s="263" t="s">
        <v>183</v>
      </c>
      <c r="B39" s="259" t="s">
        <v>271</v>
      </c>
      <c r="C39" s="88">
        <v>1878.6096260051652</v>
      </c>
      <c r="D39" s="88">
        <v>1878.6096260051652</v>
      </c>
      <c r="E39" s="88">
        <v>750.65227160089273</v>
      </c>
      <c r="F39" s="88">
        <v>1080.9963045087013</v>
      </c>
      <c r="G39" s="88">
        <v>824.47946362450307</v>
      </c>
      <c r="H39" s="88">
        <v>2993.55079646584</v>
      </c>
      <c r="I39" s="88">
        <v>1187.5182433935722</v>
      </c>
      <c r="J39" s="88">
        <v>1600.764718008003</v>
      </c>
      <c r="K39" s="88">
        <v>3127.1171728486206</v>
      </c>
      <c r="L39" s="271" t="s">
        <v>183</v>
      </c>
      <c r="M39" s="272" t="s">
        <v>271</v>
      </c>
      <c r="N39" s="88">
        <v>3157.2483424272018</v>
      </c>
      <c r="O39" s="88">
        <v>3757.2762811313737</v>
      </c>
      <c r="P39" s="88">
        <v>846.0349177791071</v>
      </c>
      <c r="Q39" s="88">
        <v>1328.7046082457223</v>
      </c>
      <c r="R39" s="88">
        <v>1528.3880378005617</v>
      </c>
      <c r="S39" s="88">
        <v>1285.8884994920213</v>
      </c>
      <c r="T39" s="88">
        <v>0</v>
      </c>
      <c r="U39" s="88"/>
      <c r="V39" s="88"/>
      <c r="W39" s="88"/>
      <c r="X39" s="274"/>
      <c r="Y39" s="275"/>
      <c r="Z39" s="277"/>
      <c r="AA39" s="277"/>
    </row>
    <row r="40" spans="1:27" s="274" customFormat="1" ht="20.100000000000001" customHeight="1">
      <c r="A40" s="278"/>
      <c r="B40" s="279" t="s">
        <v>188</v>
      </c>
      <c r="C40" s="280">
        <v>9175.3653341399768</v>
      </c>
      <c r="D40" s="281">
        <v>8428.9511198584551</v>
      </c>
      <c r="E40" s="281">
        <v>5685.1141289457319</v>
      </c>
      <c r="F40" s="281">
        <v>2602.1038750441685</v>
      </c>
      <c r="G40" s="281">
        <v>8104.181560498303</v>
      </c>
      <c r="H40" s="281">
        <v>9985.5442590765488</v>
      </c>
      <c r="I40" s="281">
        <v>6519.4125405124887</v>
      </c>
      <c r="J40" s="281">
        <v>9234.9201177470532</v>
      </c>
      <c r="K40" s="281">
        <v>13284.51212212485</v>
      </c>
      <c r="L40" s="278"/>
      <c r="M40" s="279" t="s">
        <v>154</v>
      </c>
      <c r="N40" s="281">
        <v>11279.128398708755</v>
      </c>
      <c r="O40" s="281">
        <v>18014.158846232869</v>
      </c>
      <c r="P40" s="281">
        <v>1302.623407895205</v>
      </c>
      <c r="Q40" s="281">
        <v>10396.05227373327</v>
      </c>
      <c r="R40" s="281">
        <v>11859.424022462386</v>
      </c>
      <c r="S40" s="281">
        <v>8334.6414236396049</v>
      </c>
      <c r="T40" s="281">
        <v>18701.724035707062</v>
      </c>
      <c r="U40" s="281">
        <v>16669.073065241126</v>
      </c>
      <c r="V40" s="281">
        <v>32118.637574234224</v>
      </c>
      <c r="W40" s="281">
        <v>17673.679084132276</v>
      </c>
      <c r="Y40" s="275"/>
      <c r="Z40" s="275"/>
      <c r="AA40" s="275"/>
    </row>
    <row r="41" spans="1:27">
      <c r="A41" s="265"/>
      <c r="B41" s="265"/>
      <c r="C41" s="455"/>
      <c r="D41" s="455"/>
      <c r="E41" s="455"/>
      <c r="F41" s="370"/>
      <c r="G41" s="370"/>
      <c r="H41" s="370"/>
      <c r="I41" s="370"/>
      <c r="J41" s="370"/>
      <c r="K41" s="370"/>
      <c r="L41" s="370"/>
      <c r="M41" s="370"/>
      <c r="N41" s="370"/>
      <c r="O41" s="370"/>
      <c r="P41" s="370"/>
      <c r="Q41" s="370"/>
      <c r="R41" s="370"/>
      <c r="S41" s="370"/>
      <c r="T41" s="370"/>
      <c r="U41" s="370"/>
      <c r="V41" s="370"/>
      <c r="W41" s="370"/>
      <c r="X41" s="370"/>
      <c r="Y41" s="370"/>
    </row>
    <row r="42" spans="1:27">
      <c r="A42" s="90" t="s">
        <v>89</v>
      </c>
      <c r="B42" s="265"/>
      <c r="C42" s="455"/>
      <c r="D42" s="455"/>
      <c r="E42" s="456"/>
      <c r="F42" s="370"/>
      <c r="G42" s="370"/>
      <c r="H42" s="370"/>
      <c r="I42" s="370"/>
      <c r="J42" s="370"/>
      <c r="K42" s="370"/>
      <c r="L42" s="131" t="s">
        <v>89</v>
      </c>
      <c r="M42" s="370"/>
      <c r="N42" s="370"/>
      <c r="O42" s="370"/>
      <c r="P42" s="370"/>
      <c r="Q42" s="370"/>
      <c r="R42" s="370"/>
      <c r="S42" s="370"/>
      <c r="T42" s="370"/>
      <c r="U42" s="370"/>
      <c r="V42" s="370"/>
      <c r="W42" s="370"/>
      <c r="X42" s="370"/>
      <c r="Y42" s="370"/>
    </row>
    <row r="43" spans="1:27">
      <c r="A43" s="426" t="s">
        <v>272</v>
      </c>
      <c r="B43" s="265"/>
      <c r="C43" s="266"/>
      <c r="D43" s="266"/>
      <c r="E43" s="282"/>
      <c r="F43" s="202"/>
      <c r="G43" s="202"/>
      <c r="H43" s="202"/>
      <c r="I43" s="202"/>
      <c r="J43" s="202"/>
      <c r="K43" s="202"/>
      <c r="L43" s="426" t="s">
        <v>272</v>
      </c>
      <c r="M43" s="202"/>
      <c r="N43" s="202"/>
      <c r="O43" s="202"/>
      <c r="P43" s="202"/>
      <c r="Q43" s="202"/>
      <c r="R43" s="202"/>
      <c r="S43" s="202"/>
      <c r="T43" s="202"/>
      <c r="U43" s="202"/>
      <c r="V43" s="202"/>
    </row>
    <row r="44" spans="1:27">
      <c r="A44" s="426"/>
      <c r="B44" s="265"/>
      <c r="C44" s="266"/>
      <c r="D44" s="266"/>
      <c r="E44" s="282"/>
      <c r="F44" s="202"/>
      <c r="G44" s="202"/>
      <c r="H44" s="202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  <c r="V44" s="202"/>
    </row>
    <row r="45" spans="1:27">
      <c r="A45" s="202"/>
      <c r="B45" s="202"/>
      <c r="C45" s="266"/>
      <c r="D45" s="266"/>
      <c r="E45" s="282"/>
      <c r="F45" s="202"/>
      <c r="G45" s="202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202"/>
    </row>
    <row r="46" spans="1:27">
      <c r="A46" s="202"/>
      <c r="B46" s="202"/>
      <c r="C46" s="202"/>
      <c r="D46" s="202"/>
      <c r="E46" s="282"/>
      <c r="F46" s="202"/>
      <c r="G46" s="202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202"/>
    </row>
    <row r="47" spans="1:27">
      <c r="A47" s="202"/>
      <c r="B47" s="202"/>
      <c r="C47" s="266"/>
      <c r="D47" s="266"/>
      <c r="E47" s="282"/>
      <c r="F47" s="202"/>
      <c r="G47" s="202"/>
      <c r="H47" s="202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202"/>
    </row>
    <row r="48" spans="1:27">
      <c r="A48" s="202"/>
      <c r="B48" s="265"/>
      <c r="C48" s="266"/>
      <c r="D48" s="266"/>
      <c r="E48" s="28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</row>
    <row r="49" spans="1:22">
      <c r="A49" s="202"/>
      <c r="B49" s="265"/>
      <c r="C49" s="266"/>
      <c r="D49" s="266"/>
      <c r="E49" s="282"/>
      <c r="F49" s="202"/>
      <c r="G49" s="202"/>
      <c r="H49" s="202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  <c r="V49" s="202"/>
    </row>
    <row r="50" spans="1:22">
      <c r="A50" s="202"/>
      <c r="B50" s="202"/>
      <c r="C50" s="202"/>
      <c r="D50" s="202"/>
      <c r="E50" s="282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202"/>
    </row>
    <row r="51" spans="1:22">
      <c r="A51" s="202"/>
      <c r="B51" s="202"/>
      <c r="C51" s="202"/>
      <c r="D51" s="202"/>
      <c r="E51" s="282"/>
      <c r="F51" s="202"/>
      <c r="G51" s="202"/>
      <c r="H51" s="202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  <c r="V51" s="202"/>
    </row>
    <row r="52" spans="1:22">
      <c r="A52" s="202"/>
      <c r="B52" s="202"/>
      <c r="C52" s="202"/>
      <c r="D52" s="202"/>
      <c r="E52" s="282"/>
      <c r="F52" s="202"/>
      <c r="G52" s="202"/>
      <c r="H52" s="202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202"/>
    </row>
    <row r="53" spans="1:22">
      <c r="E53" s="282"/>
    </row>
    <row r="54" spans="1:22">
      <c r="E54" s="282"/>
    </row>
    <row r="55" spans="1:22">
      <c r="E55" s="282"/>
    </row>
    <row r="56" spans="1:22">
      <c r="E56" s="282"/>
    </row>
    <row r="57" spans="1:22">
      <c r="E57" s="282"/>
    </row>
  </sheetData>
  <customSheetViews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A4:A7"/>
    <mergeCell ref="B4:B7"/>
    <mergeCell ref="C4:C6"/>
    <mergeCell ref="L4:L7"/>
    <mergeCell ref="M4:M7"/>
    <mergeCell ref="C7:K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54"/>
  <sheetViews>
    <sheetView showGridLines="0" zoomScaleNormal="100" zoomScaleSheetLayoutView="100" workbookViewId="0"/>
  </sheetViews>
  <sheetFormatPr baseColWidth="10" defaultRowHeight="12.75"/>
  <cols>
    <col min="1" max="1" width="27.140625" style="283" customWidth="1" collapsed="1"/>
    <col min="2" max="2" width="12.28515625" style="283" customWidth="1" collapsed="1"/>
    <col min="3" max="8" width="11.28515625" style="283" customWidth="1" collapsed="1"/>
    <col min="9" max="9" width="12.7109375" style="283" customWidth="1" collapsed="1"/>
    <col min="10" max="11" width="11.28515625" style="283" customWidth="1" collapsed="1"/>
    <col min="12" max="12" width="26.28515625" style="283" customWidth="1" collapsed="1"/>
    <col min="13" max="13" width="12.28515625" style="283" customWidth="1" collapsed="1"/>
    <col min="14" max="21" width="11.28515625" style="283" customWidth="1" collapsed="1"/>
    <col min="22" max="23" width="11.28515625" style="202" customWidth="1" collapsed="1"/>
    <col min="24" max="16384" width="11.42578125" style="202" collapsed="1"/>
  </cols>
  <sheetData>
    <row r="1" spans="1:23" s="249" customFormat="1" ht="19.5" customHeight="1">
      <c r="A1" s="248" t="s">
        <v>280</v>
      </c>
      <c r="B1" s="248"/>
      <c r="C1" s="248"/>
      <c r="D1" s="248"/>
      <c r="E1" s="248"/>
      <c r="F1" s="248"/>
      <c r="G1" s="248"/>
      <c r="I1" s="248"/>
      <c r="J1" s="248"/>
      <c r="L1" s="248" t="s">
        <v>280</v>
      </c>
      <c r="O1" s="248"/>
      <c r="Q1" s="248"/>
      <c r="R1" s="248"/>
      <c r="S1" s="248"/>
      <c r="T1" s="248"/>
      <c r="U1" s="248"/>
    </row>
    <row r="2" spans="1:23" s="249" customFormat="1" ht="19.5" customHeight="1">
      <c r="A2" s="250" t="s">
        <v>309</v>
      </c>
      <c r="B2" s="248"/>
      <c r="C2" s="248"/>
      <c r="D2" s="248"/>
      <c r="E2" s="248"/>
      <c r="F2" s="248"/>
      <c r="G2" s="248"/>
      <c r="I2" s="248"/>
      <c r="J2" s="248"/>
      <c r="L2" s="439" t="s">
        <v>309</v>
      </c>
      <c r="N2" s="424"/>
      <c r="O2" s="248"/>
      <c r="Q2" s="248"/>
      <c r="R2" s="248"/>
      <c r="S2" s="248"/>
      <c r="T2" s="248"/>
      <c r="U2" s="248"/>
    </row>
    <row r="3" spans="1:23" s="251" customFormat="1" ht="15" customHeight="1">
      <c r="B3" s="424"/>
      <c r="C3" s="424"/>
      <c r="D3" s="424"/>
      <c r="E3" s="424"/>
      <c r="F3" s="424"/>
      <c r="G3" s="424"/>
      <c r="H3" s="424"/>
      <c r="I3" s="424"/>
      <c r="J3" s="424"/>
      <c r="L3" s="250"/>
      <c r="M3" s="424"/>
      <c r="O3" s="424"/>
      <c r="Q3" s="424"/>
      <c r="R3" s="424"/>
      <c r="S3" s="424"/>
      <c r="T3" s="424"/>
      <c r="U3" s="424"/>
    </row>
    <row r="4" spans="1:23" s="252" customFormat="1" ht="20.100000000000001" customHeight="1">
      <c r="A4" s="601" t="s">
        <v>142</v>
      </c>
      <c r="B4" s="595" t="s">
        <v>169</v>
      </c>
      <c r="C4" s="593" t="s">
        <v>101</v>
      </c>
      <c r="D4" s="253"/>
      <c r="E4" s="254"/>
      <c r="F4" s="254"/>
      <c r="G4" s="254" t="s">
        <v>147</v>
      </c>
      <c r="H4" s="254"/>
      <c r="I4" s="254"/>
      <c r="J4" s="254"/>
      <c r="K4" s="255"/>
      <c r="L4" s="601" t="s">
        <v>142</v>
      </c>
      <c r="M4" s="593" t="s">
        <v>169</v>
      </c>
      <c r="N4" s="256"/>
      <c r="O4" s="597" t="s">
        <v>170</v>
      </c>
      <c r="P4" s="597"/>
      <c r="Q4" s="597"/>
      <c r="R4" s="597"/>
      <c r="S4" s="600"/>
      <c r="T4" s="598" t="s">
        <v>148</v>
      </c>
      <c r="U4" s="597"/>
      <c r="V4" s="597"/>
      <c r="W4" s="597"/>
    </row>
    <row r="5" spans="1:23" s="252" customFormat="1" ht="14.1" customHeight="1">
      <c r="A5" s="602"/>
      <c r="B5" s="604"/>
      <c r="C5" s="599"/>
      <c r="D5" s="593" t="s">
        <v>146</v>
      </c>
      <c r="E5" s="593" t="s">
        <v>171</v>
      </c>
      <c r="F5" s="593" t="s">
        <v>137</v>
      </c>
      <c r="G5" s="593" t="s">
        <v>172</v>
      </c>
      <c r="H5" s="593" t="s">
        <v>121</v>
      </c>
      <c r="I5" s="593" t="s">
        <v>173</v>
      </c>
      <c r="J5" s="595" t="s">
        <v>174</v>
      </c>
      <c r="K5" s="595" t="s">
        <v>175</v>
      </c>
      <c r="L5" s="602"/>
      <c r="M5" s="599"/>
      <c r="N5" s="595" t="s">
        <v>176</v>
      </c>
      <c r="O5" s="593" t="s">
        <v>126</v>
      </c>
      <c r="P5" s="593" t="s">
        <v>127</v>
      </c>
      <c r="Q5" s="593" t="s">
        <v>177</v>
      </c>
      <c r="R5" s="593" t="s">
        <v>178</v>
      </c>
      <c r="S5" s="593" t="s">
        <v>130</v>
      </c>
      <c r="T5" s="593" t="s">
        <v>146</v>
      </c>
      <c r="U5" s="593" t="s">
        <v>131</v>
      </c>
      <c r="V5" s="593" t="s">
        <v>189</v>
      </c>
      <c r="W5" s="595" t="s">
        <v>133</v>
      </c>
    </row>
    <row r="6" spans="1:23" s="252" customFormat="1" ht="38.1" customHeight="1">
      <c r="A6" s="602"/>
      <c r="B6" s="604"/>
      <c r="C6" s="599"/>
      <c r="D6" s="599"/>
      <c r="E6" s="599"/>
      <c r="F6" s="599"/>
      <c r="G6" s="599"/>
      <c r="H6" s="599"/>
      <c r="I6" s="599"/>
      <c r="J6" s="596"/>
      <c r="K6" s="596"/>
      <c r="L6" s="602"/>
      <c r="M6" s="599"/>
      <c r="N6" s="596"/>
      <c r="O6" s="594"/>
      <c r="P6" s="594"/>
      <c r="Q6" s="594"/>
      <c r="R6" s="594"/>
      <c r="S6" s="594"/>
      <c r="T6" s="594"/>
      <c r="U6" s="594"/>
      <c r="V6" s="594"/>
      <c r="W6" s="596"/>
    </row>
    <row r="7" spans="1:23" s="252" customFormat="1" ht="15" customHeight="1">
      <c r="A7" s="603"/>
      <c r="B7" s="596"/>
      <c r="C7" s="253" t="s">
        <v>100</v>
      </c>
      <c r="D7" s="254"/>
      <c r="E7" s="254"/>
      <c r="F7" s="254"/>
      <c r="G7" s="254"/>
      <c r="H7" s="254"/>
      <c r="I7" s="254"/>
      <c r="J7" s="254"/>
      <c r="K7" s="257"/>
      <c r="L7" s="603"/>
      <c r="M7" s="594"/>
      <c r="N7" s="258"/>
      <c r="O7" s="597" t="s">
        <v>100</v>
      </c>
      <c r="P7" s="597"/>
      <c r="Q7" s="597"/>
      <c r="R7" s="597"/>
      <c r="S7" s="597"/>
      <c r="T7" s="597"/>
      <c r="U7" s="597"/>
      <c r="V7" s="597"/>
      <c r="W7" s="597"/>
    </row>
    <row r="8" spans="1:23" s="216" customFormat="1" ht="57" customHeight="1">
      <c r="A8" s="590" t="s">
        <v>179</v>
      </c>
      <c r="B8" s="591"/>
      <c r="C8" s="591">
        <v>0</v>
      </c>
      <c r="D8" s="591">
        <v>0</v>
      </c>
      <c r="E8" s="591">
        <v>0</v>
      </c>
      <c r="F8" s="591">
        <v>0</v>
      </c>
      <c r="G8" s="591">
        <v>0</v>
      </c>
      <c r="H8" s="591">
        <v>0</v>
      </c>
      <c r="I8" s="591">
        <v>0</v>
      </c>
      <c r="J8" s="591">
        <v>0</v>
      </c>
      <c r="K8" s="591">
        <v>0</v>
      </c>
      <c r="L8" s="590" t="s">
        <v>180</v>
      </c>
      <c r="M8" s="591"/>
      <c r="N8" s="591">
        <v>0</v>
      </c>
      <c r="O8" s="591">
        <v>0</v>
      </c>
      <c r="P8" s="591">
        <v>0</v>
      </c>
      <c r="Q8" s="591">
        <v>0</v>
      </c>
      <c r="R8" s="591">
        <v>0</v>
      </c>
      <c r="S8" s="591">
        <v>0</v>
      </c>
      <c r="T8" s="591">
        <v>0</v>
      </c>
      <c r="U8" s="591">
        <v>0</v>
      </c>
      <c r="V8" s="591">
        <v>0</v>
      </c>
      <c r="W8" s="591">
        <v>0</v>
      </c>
    </row>
    <row r="9" spans="1:23" s="216" customFormat="1" ht="20.100000000000001" customHeight="1">
      <c r="A9" s="247" t="s">
        <v>113</v>
      </c>
      <c r="B9" s="261" t="s">
        <v>138</v>
      </c>
      <c r="C9" s="238">
        <v>2414.3549600000001</v>
      </c>
      <c r="D9" s="85">
        <v>2179.3549600000001</v>
      </c>
      <c r="E9" s="85">
        <v>0</v>
      </c>
      <c r="F9" s="85">
        <v>0</v>
      </c>
      <c r="G9" s="85">
        <v>647.57390999999996</v>
      </c>
      <c r="H9" s="85">
        <v>727.5</v>
      </c>
      <c r="I9" s="85">
        <v>0</v>
      </c>
      <c r="J9" s="85">
        <v>21.2</v>
      </c>
      <c r="K9" s="85">
        <v>0</v>
      </c>
      <c r="L9" s="247" t="s">
        <v>113</v>
      </c>
      <c r="M9" s="261" t="s">
        <v>138</v>
      </c>
      <c r="N9" s="238">
        <v>0</v>
      </c>
      <c r="O9" s="85">
        <v>15.181050000000001</v>
      </c>
      <c r="P9" s="85">
        <v>0</v>
      </c>
      <c r="Q9" s="85">
        <v>149</v>
      </c>
      <c r="R9" s="85">
        <v>224.6</v>
      </c>
      <c r="S9" s="85">
        <v>394.3</v>
      </c>
      <c r="T9" s="85">
        <v>235</v>
      </c>
      <c r="U9" s="85">
        <v>113.9</v>
      </c>
      <c r="V9" s="85">
        <v>120</v>
      </c>
      <c r="W9" s="85">
        <v>1.1000000000000001</v>
      </c>
    </row>
    <row r="10" spans="1:23" s="216" customFormat="1" ht="20.100000000000001" customHeight="1">
      <c r="A10" s="247"/>
      <c r="B10" s="261" t="s">
        <v>181</v>
      </c>
      <c r="C10" s="238">
        <v>46487.367299999969</v>
      </c>
      <c r="D10" s="85">
        <v>46487.367299999969</v>
      </c>
      <c r="E10" s="85">
        <v>110.4447</v>
      </c>
      <c r="F10" s="85">
        <v>195.50584999999998</v>
      </c>
      <c r="G10" s="85">
        <v>766.58148000000017</v>
      </c>
      <c r="H10" s="85">
        <v>6005.2201999999997</v>
      </c>
      <c r="I10" s="85">
        <v>581.50774999999999</v>
      </c>
      <c r="J10" s="85">
        <v>2198.8567899999998</v>
      </c>
      <c r="K10" s="85">
        <v>26430.097849999998</v>
      </c>
      <c r="L10" s="247"/>
      <c r="M10" s="261" t="s">
        <v>181</v>
      </c>
      <c r="N10" s="238">
        <v>5888.5939200000003</v>
      </c>
      <c r="O10" s="85">
        <v>2113.7506199999998</v>
      </c>
      <c r="P10" s="85">
        <v>121.40586999999999</v>
      </c>
      <c r="Q10" s="85">
        <v>1326.0226600000001</v>
      </c>
      <c r="R10" s="85">
        <v>615.25477000000001</v>
      </c>
      <c r="S10" s="85">
        <v>134.12483999999998</v>
      </c>
      <c r="T10" s="85">
        <v>0</v>
      </c>
      <c r="U10" s="85">
        <v>0</v>
      </c>
      <c r="V10" s="85">
        <v>0</v>
      </c>
      <c r="W10" s="85">
        <v>0</v>
      </c>
    </row>
    <row r="11" spans="1:23" s="225" customFormat="1" ht="20.100000000000001" customHeight="1">
      <c r="A11" s="245"/>
      <c r="B11" s="237" t="s">
        <v>154</v>
      </c>
      <c r="C11" s="239">
        <v>48901.722259999966</v>
      </c>
      <c r="D11" s="240">
        <v>48666.722259999966</v>
      </c>
      <c r="E11" s="240">
        <v>110.4447</v>
      </c>
      <c r="F11" s="240">
        <v>195.50584999999998</v>
      </c>
      <c r="G11" s="240">
        <v>1414.1553900000001</v>
      </c>
      <c r="H11" s="240">
        <v>6732.7201999999997</v>
      </c>
      <c r="I11" s="240">
        <v>581.50774999999999</v>
      </c>
      <c r="J11" s="240">
        <v>2220.0567900000001</v>
      </c>
      <c r="K11" s="240">
        <v>26430.097849999998</v>
      </c>
      <c r="L11" s="245"/>
      <c r="M11" s="237" t="s">
        <v>154</v>
      </c>
      <c r="N11" s="239">
        <v>5888.5939200000003</v>
      </c>
      <c r="O11" s="240">
        <v>2128.9316699999999</v>
      </c>
      <c r="P11" s="240">
        <v>121.40586999999999</v>
      </c>
      <c r="Q11" s="240">
        <v>1475.0226600000003</v>
      </c>
      <c r="R11" s="240">
        <v>839.85476999999992</v>
      </c>
      <c r="S11" s="240">
        <v>528.42484000000002</v>
      </c>
      <c r="T11" s="240">
        <v>235</v>
      </c>
      <c r="U11" s="240">
        <v>113.9</v>
      </c>
      <c r="V11" s="240">
        <v>120</v>
      </c>
      <c r="W11" s="240">
        <v>1.1000000000000001</v>
      </c>
    </row>
    <row r="12" spans="1:23" s="216" customFormat="1" ht="20.100000000000001" customHeight="1">
      <c r="A12" s="247"/>
      <c r="B12" s="237"/>
      <c r="C12" s="588"/>
      <c r="D12" s="589"/>
      <c r="E12" s="589"/>
      <c r="F12" s="589"/>
      <c r="G12" s="589"/>
      <c r="H12" s="589"/>
      <c r="I12" s="589"/>
      <c r="J12" s="589"/>
      <c r="K12" s="589"/>
      <c r="L12" s="247"/>
      <c r="M12" s="237"/>
      <c r="N12" s="588"/>
      <c r="O12" s="589"/>
      <c r="P12" s="589"/>
      <c r="Q12" s="589"/>
      <c r="R12" s="589"/>
      <c r="S12" s="589"/>
      <c r="T12" s="589"/>
      <c r="U12" s="589"/>
      <c r="V12" s="589"/>
      <c r="W12" s="589"/>
    </row>
    <row r="13" spans="1:23" s="227" customFormat="1" ht="20.100000000000001" customHeight="1">
      <c r="A13" s="247" t="s">
        <v>97</v>
      </c>
      <c r="B13" s="261" t="s">
        <v>138</v>
      </c>
      <c r="C13" s="238">
        <v>335874.63884999993</v>
      </c>
      <c r="D13" s="85">
        <v>269343.72600999998</v>
      </c>
      <c r="E13" s="85">
        <v>17302.016360000001</v>
      </c>
      <c r="F13" s="85">
        <v>5003.5156200000001</v>
      </c>
      <c r="G13" s="85">
        <v>11680.550999999999</v>
      </c>
      <c r="H13" s="85">
        <v>31889.783960000001</v>
      </c>
      <c r="I13" s="85">
        <v>4369.9842099999996</v>
      </c>
      <c r="J13" s="85">
        <v>37625</v>
      </c>
      <c r="K13" s="85">
        <v>99153.105200000005</v>
      </c>
      <c r="L13" s="247" t="s">
        <v>97</v>
      </c>
      <c r="M13" s="261" t="s">
        <v>138</v>
      </c>
      <c r="N13" s="238">
        <v>22885.219509999999</v>
      </c>
      <c r="O13" s="85">
        <v>6621.5</v>
      </c>
      <c r="P13" s="85">
        <v>305</v>
      </c>
      <c r="Q13" s="85">
        <v>9611.3043400000006</v>
      </c>
      <c r="R13" s="85">
        <v>16202.99581</v>
      </c>
      <c r="S13" s="85">
        <v>6693.75</v>
      </c>
      <c r="T13" s="85">
        <v>66530.912840000005</v>
      </c>
      <c r="U13" s="85">
        <v>38680.533649999998</v>
      </c>
      <c r="V13" s="85">
        <v>13815.25</v>
      </c>
      <c r="W13" s="85">
        <v>14035.12919</v>
      </c>
    </row>
    <row r="14" spans="1:23" s="227" customFormat="1" ht="20.100000000000001" customHeight="1">
      <c r="A14" s="247"/>
      <c r="B14" s="261" t="s">
        <v>181</v>
      </c>
      <c r="C14" s="238">
        <v>2203.3852200000006</v>
      </c>
      <c r="D14" s="85">
        <v>2203.3852200000006</v>
      </c>
      <c r="E14" s="85">
        <v>0</v>
      </c>
      <c r="F14" s="85">
        <v>100.64713</v>
      </c>
      <c r="G14" s="85">
        <v>0</v>
      </c>
      <c r="H14" s="85">
        <v>0</v>
      </c>
      <c r="I14" s="85">
        <v>0</v>
      </c>
      <c r="J14" s="85">
        <v>180.17241000000001</v>
      </c>
      <c r="K14" s="85">
        <v>1372.50449</v>
      </c>
      <c r="L14" s="247"/>
      <c r="M14" s="261" t="s">
        <v>181</v>
      </c>
      <c r="N14" s="238">
        <v>550</v>
      </c>
      <c r="O14" s="85">
        <v>2.3359999999999999E-2</v>
      </c>
      <c r="P14" s="85">
        <v>3.7830000000000003E-2</v>
      </c>
      <c r="Q14" s="85">
        <v>0</v>
      </c>
      <c r="R14" s="85">
        <v>0</v>
      </c>
      <c r="S14" s="85">
        <v>0</v>
      </c>
      <c r="T14" s="85">
        <v>0</v>
      </c>
      <c r="U14" s="85">
        <v>0</v>
      </c>
      <c r="V14" s="85">
        <v>0</v>
      </c>
      <c r="W14" s="85">
        <v>0</v>
      </c>
    </row>
    <row r="15" spans="1:23" s="227" customFormat="1" ht="20.100000000000001" customHeight="1">
      <c r="A15" s="245"/>
      <c r="B15" s="237" t="s">
        <v>154</v>
      </c>
      <c r="C15" s="239">
        <v>338078.02406999993</v>
      </c>
      <c r="D15" s="240">
        <v>271547.11122999998</v>
      </c>
      <c r="E15" s="240">
        <v>17302.016360000001</v>
      </c>
      <c r="F15" s="240">
        <v>5104.1627500000004</v>
      </c>
      <c r="G15" s="240">
        <v>11680.550999999999</v>
      </c>
      <c r="H15" s="240">
        <v>31889.783960000001</v>
      </c>
      <c r="I15" s="240">
        <v>4369.9842099999996</v>
      </c>
      <c r="J15" s="240">
        <v>37805.172409999999</v>
      </c>
      <c r="K15" s="240">
        <v>100525.60969000001</v>
      </c>
      <c r="L15" s="245"/>
      <c r="M15" s="237" t="s">
        <v>154</v>
      </c>
      <c r="N15" s="239">
        <v>23435.219509999999</v>
      </c>
      <c r="O15" s="240">
        <v>6621.5233600000001</v>
      </c>
      <c r="P15" s="240">
        <v>305.03782999999999</v>
      </c>
      <c r="Q15" s="240">
        <v>9611.3043400000006</v>
      </c>
      <c r="R15" s="240">
        <v>16202.99581</v>
      </c>
      <c r="S15" s="240">
        <v>6693.75</v>
      </c>
      <c r="T15" s="240">
        <v>66530.912840000005</v>
      </c>
      <c r="U15" s="240">
        <v>38680.533649999998</v>
      </c>
      <c r="V15" s="240">
        <v>13815.25</v>
      </c>
      <c r="W15" s="240">
        <v>14035.12919</v>
      </c>
    </row>
    <row r="16" spans="1:23" s="216" customFormat="1" ht="20.100000000000001" customHeight="1">
      <c r="A16" s="247"/>
      <c r="B16" s="237"/>
      <c r="C16" s="588"/>
      <c r="D16" s="589"/>
      <c r="E16" s="589"/>
      <c r="F16" s="589"/>
      <c r="G16" s="589"/>
      <c r="H16" s="589"/>
      <c r="I16" s="589"/>
      <c r="J16" s="589"/>
      <c r="K16" s="589"/>
      <c r="L16" s="247"/>
      <c r="M16" s="237"/>
      <c r="N16" s="588"/>
      <c r="O16" s="589"/>
      <c r="P16" s="589"/>
      <c r="Q16" s="589"/>
      <c r="R16" s="589"/>
      <c r="S16" s="589"/>
      <c r="T16" s="589"/>
      <c r="U16" s="589"/>
      <c r="V16" s="589"/>
      <c r="W16" s="589"/>
    </row>
    <row r="17" spans="1:23" s="229" customFormat="1" ht="20.100000000000001" customHeight="1">
      <c r="A17" s="247" t="s">
        <v>155</v>
      </c>
      <c r="B17" s="261" t="s">
        <v>138</v>
      </c>
      <c r="C17" s="238">
        <v>195150.99317</v>
      </c>
      <c r="D17" s="85">
        <v>160017.96247</v>
      </c>
      <c r="E17" s="85">
        <v>23328.075260000001</v>
      </c>
      <c r="F17" s="85">
        <v>14380.067489999999</v>
      </c>
      <c r="G17" s="85">
        <v>4209.2227499999999</v>
      </c>
      <c r="H17" s="85">
        <v>10115.870199999999</v>
      </c>
      <c r="I17" s="85">
        <v>3973.2534799999999</v>
      </c>
      <c r="J17" s="85">
        <v>19527.056820000002</v>
      </c>
      <c r="K17" s="85">
        <v>37861.958809999996</v>
      </c>
      <c r="L17" s="247" t="s">
        <v>155</v>
      </c>
      <c r="M17" s="261" t="s">
        <v>138</v>
      </c>
      <c r="N17" s="238">
        <v>9580.3665899999996</v>
      </c>
      <c r="O17" s="85">
        <v>7206.3531300000004</v>
      </c>
      <c r="P17" s="85">
        <v>1546.8717799999999</v>
      </c>
      <c r="Q17" s="85">
        <v>10463.006789999999</v>
      </c>
      <c r="R17" s="85">
        <v>10073.161700000001</v>
      </c>
      <c r="S17" s="85">
        <v>7752.6976699999996</v>
      </c>
      <c r="T17" s="85">
        <v>35133.030700000003</v>
      </c>
      <c r="U17" s="85">
        <v>19206.53628</v>
      </c>
      <c r="V17" s="85">
        <v>7065.5783300000003</v>
      </c>
      <c r="W17" s="85">
        <v>8860.9160900000006</v>
      </c>
    </row>
    <row r="18" spans="1:23" s="227" customFormat="1" ht="20.100000000000001" customHeight="1">
      <c r="A18" s="229"/>
      <c r="B18" s="261" t="s">
        <v>181</v>
      </c>
      <c r="C18" s="238">
        <v>78867.015839999964</v>
      </c>
      <c r="D18" s="85">
        <v>78867.015839999964</v>
      </c>
      <c r="E18" s="85">
        <v>5460.6193000000003</v>
      </c>
      <c r="F18" s="85">
        <v>12008.428940000002</v>
      </c>
      <c r="G18" s="85">
        <v>1049.3982099999998</v>
      </c>
      <c r="H18" s="85">
        <v>10642.425359999999</v>
      </c>
      <c r="I18" s="85">
        <v>1134.7708499999999</v>
      </c>
      <c r="J18" s="85">
        <v>9230.6476000000002</v>
      </c>
      <c r="K18" s="85">
        <v>22947.440610000001</v>
      </c>
      <c r="L18" s="229"/>
      <c r="M18" s="261" t="s">
        <v>181</v>
      </c>
      <c r="N18" s="238">
        <v>5882.5819399999991</v>
      </c>
      <c r="O18" s="85">
        <v>1370.41032</v>
      </c>
      <c r="P18" s="85">
        <v>2678.1818499999999</v>
      </c>
      <c r="Q18" s="85">
        <v>1570.86203</v>
      </c>
      <c r="R18" s="85">
        <v>3212.1275900000005</v>
      </c>
      <c r="S18" s="85">
        <v>1679.1212399999999</v>
      </c>
      <c r="T18" s="85">
        <v>0</v>
      </c>
      <c r="U18" s="85">
        <v>0</v>
      </c>
      <c r="V18" s="85">
        <v>0</v>
      </c>
      <c r="W18" s="85">
        <v>0</v>
      </c>
    </row>
    <row r="19" spans="1:23" s="225" customFormat="1" ht="20.100000000000001" customHeight="1">
      <c r="A19" s="262"/>
      <c r="B19" s="237" t="s">
        <v>154</v>
      </c>
      <c r="C19" s="239">
        <v>274018.00901000004</v>
      </c>
      <c r="D19" s="240">
        <v>238884.97831000003</v>
      </c>
      <c r="E19" s="240">
        <v>28788.694559999996</v>
      </c>
      <c r="F19" s="240">
        <v>26388.496430000007</v>
      </c>
      <c r="G19" s="240">
        <v>5258.6209600000002</v>
      </c>
      <c r="H19" s="240">
        <v>20758.295559999999</v>
      </c>
      <c r="I19" s="240">
        <v>5108.0243299999984</v>
      </c>
      <c r="J19" s="240">
        <v>28757.704419999995</v>
      </c>
      <c r="K19" s="240">
        <v>60809.399419999994</v>
      </c>
      <c r="L19" s="262"/>
      <c r="M19" s="237" t="s">
        <v>154</v>
      </c>
      <c r="N19" s="239">
        <v>15462.948530000003</v>
      </c>
      <c r="O19" s="240">
        <v>8576.7634500000004</v>
      </c>
      <c r="P19" s="240">
        <v>4225.0536300000003</v>
      </c>
      <c r="Q19" s="240">
        <v>12033.86882</v>
      </c>
      <c r="R19" s="240">
        <v>13285.289290000001</v>
      </c>
      <c r="S19" s="240">
        <v>9431.81891</v>
      </c>
      <c r="T19" s="240">
        <v>35133.030700000003</v>
      </c>
      <c r="U19" s="240">
        <v>19206.53628</v>
      </c>
      <c r="V19" s="240">
        <v>7065.5783300000003</v>
      </c>
      <c r="W19" s="240">
        <v>8860.9160900000006</v>
      </c>
    </row>
    <row r="20" spans="1:23" s="216" customFormat="1" ht="20.100000000000001" customHeight="1">
      <c r="A20" s="231"/>
      <c r="B20" s="237"/>
      <c r="C20" s="588"/>
      <c r="D20" s="589"/>
      <c r="E20" s="589"/>
      <c r="F20" s="589"/>
      <c r="G20" s="589"/>
      <c r="H20" s="589"/>
      <c r="I20" s="589"/>
      <c r="J20" s="589"/>
      <c r="K20" s="589"/>
      <c r="L20" s="231"/>
      <c r="M20" s="237"/>
      <c r="N20" s="588"/>
      <c r="O20" s="589"/>
      <c r="P20" s="589"/>
      <c r="Q20" s="589"/>
      <c r="R20" s="589"/>
      <c r="S20" s="589"/>
      <c r="T20" s="589"/>
      <c r="U20" s="589"/>
      <c r="V20" s="589"/>
      <c r="W20" s="589"/>
    </row>
    <row r="21" spans="1:23" s="229" customFormat="1" ht="20.100000000000001" customHeight="1">
      <c r="A21" s="263" t="s">
        <v>182</v>
      </c>
      <c r="B21" s="261" t="s">
        <v>138</v>
      </c>
      <c r="C21" s="238">
        <v>533439.98696999997</v>
      </c>
      <c r="D21" s="85">
        <v>431541.04343000002</v>
      </c>
      <c r="E21" s="85">
        <v>40630.091619999999</v>
      </c>
      <c r="F21" s="85">
        <v>19383.58311</v>
      </c>
      <c r="G21" s="85">
        <v>16537.347659999999</v>
      </c>
      <c r="H21" s="85">
        <v>42733.154159999998</v>
      </c>
      <c r="I21" s="85">
        <v>8343.2376899999999</v>
      </c>
      <c r="J21" s="85">
        <v>57173.256820000002</v>
      </c>
      <c r="K21" s="85">
        <v>137015.06401</v>
      </c>
      <c r="L21" s="263" t="s">
        <v>182</v>
      </c>
      <c r="M21" s="261" t="s">
        <v>138</v>
      </c>
      <c r="N21" s="238">
        <v>32465.5861</v>
      </c>
      <c r="O21" s="85">
        <v>13843.034180000001</v>
      </c>
      <c r="P21" s="85">
        <v>1851.8717799999999</v>
      </c>
      <c r="Q21" s="85">
        <v>20223.311119999998</v>
      </c>
      <c r="R21" s="85">
        <v>26500.757509999999</v>
      </c>
      <c r="S21" s="85">
        <v>14840.747670000001</v>
      </c>
      <c r="T21" s="85">
        <v>101898.94354000001</v>
      </c>
      <c r="U21" s="85">
        <v>58000.969929999999</v>
      </c>
      <c r="V21" s="85">
        <v>21000.82833</v>
      </c>
      <c r="W21" s="85">
        <v>22897.145280000001</v>
      </c>
    </row>
    <row r="22" spans="1:23" s="229" customFormat="1" ht="20.100000000000001" customHeight="1">
      <c r="A22" s="263" t="s">
        <v>183</v>
      </c>
      <c r="B22" s="261" t="s">
        <v>181</v>
      </c>
      <c r="C22" s="238">
        <v>127557.76829000001</v>
      </c>
      <c r="D22" s="85">
        <v>127557.76829000001</v>
      </c>
      <c r="E22" s="85">
        <v>5571.0640000000003</v>
      </c>
      <c r="F22" s="85">
        <v>12304.581909999999</v>
      </c>
      <c r="G22" s="85">
        <v>1815.9796699999999</v>
      </c>
      <c r="H22" s="85">
        <v>16647.645569999997</v>
      </c>
      <c r="I22" s="85">
        <v>1716.2785800000001</v>
      </c>
      <c r="J22" s="85">
        <v>11609.676799999999</v>
      </c>
      <c r="K22" s="85">
        <v>50750.042920000007</v>
      </c>
      <c r="L22" s="263" t="s">
        <v>183</v>
      </c>
      <c r="M22" s="261" t="s">
        <v>181</v>
      </c>
      <c r="N22" s="238">
        <v>12321.175859999998</v>
      </c>
      <c r="O22" s="85">
        <v>3484.1842999999999</v>
      </c>
      <c r="P22" s="85">
        <v>2799.62554</v>
      </c>
      <c r="Q22" s="85">
        <v>2896.8846899999999</v>
      </c>
      <c r="R22" s="85">
        <v>3827.3823600000005</v>
      </c>
      <c r="S22" s="85">
        <v>1813.2460900000001</v>
      </c>
      <c r="T22" s="85">
        <v>0</v>
      </c>
      <c r="U22" s="85">
        <v>0</v>
      </c>
      <c r="V22" s="85">
        <v>0</v>
      </c>
      <c r="W22" s="85">
        <v>0</v>
      </c>
    </row>
    <row r="23" spans="1:23" s="227" customFormat="1" ht="20.100000000000001" customHeight="1">
      <c r="A23" s="231"/>
      <c r="B23" s="237" t="s">
        <v>154</v>
      </c>
      <c r="C23" s="239">
        <v>660997.75526000012</v>
      </c>
      <c r="D23" s="240">
        <v>559098.81172000023</v>
      </c>
      <c r="E23" s="240">
        <v>46201.155619999998</v>
      </c>
      <c r="F23" s="240">
        <v>31688.165020000004</v>
      </c>
      <c r="G23" s="240">
        <v>18353.32733</v>
      </c>
      <c r="H23" s="240">
        <v>59380.799729999999</v>
      </c>
      <c r="I23" s="240">
        <v>10059.51627</v>
      </c>
      <c r="J23" s="240">
        <v>68782.933620000011</v>
      </c>
      <c r="K23" s="240">
        <v>187765.10693000004</v>
      </c>
      <c r="L23" s="231"/>
      <c r="M23" s="237" t="s">
        <v>154</v>
      </c>
      <c r="N23" s="239">
        <v>44786.761960000003</v>
      </c>
      <c r="O23" s="240">
        <v>17327.21848</v>
      </c>
      <c r="P23" s="240">
        <v>4651.4973199999986</v>
      </c>
      <c r="Q23" s="240">
        <v>23120.195809999997</v>
      </c>
      <c r="R23" s="240">
        <v>30328.139870000006</v>
      </c>
      <c r="S23" s="240">
        <v>16653.993759999998</v>
      </c>
      <c r="T23" s="240">
        <v>101898.94354000001</v>
      </c>
      <c r="U23" s="240">
        <v>58000.969929999999</v>
      </c>
      <c r="V23" s="240">
        <v>21000.82833</v>
      </c>
      <c r="W23" s="240">
        <v>22897.145280000001</v>
      </c>
    </row>
    <row r="24" spans="1:23" s="230" customFormat="1" ht="57" customHeight="1">
      <c r="A24" s="608" t="s">
        <v>184</v>
      </c>
      <c r="B24" s="609"/>
      <c r="C24" s="609"/>
      <c r="D24" s="609"/>
      <c r="E24" s="609"/>
      <c r="F24" s="609"/>
      <c r="G24" s="609"/>
      <c r="H24" s="609"/>
      <c r="I24" s="609"/>
      <c r="J24" s="609"/>
      <c r="K24" s="609"/>
      <c r="L24" s="608" t="s">
        <v>184</v>
      </c>
      <c r="M24" s="609"/>
      <c r="N24" s="609"/>
      <c r="O24" s="609"/>
      <c r="P24" s="609"/>
      <c r="Q24" s="609"/>
      <c r="R24" s="609"/>
      <c r="S24" s="609"/>
      <c r="T24" s="609"/>
      <c r="U24" s="609"/>
      <c r="V24" s="609"/>
      <c r="W24" s="609"/>
    </row>
    <row r="25" spans="1:23" s="216" customFormat="1" ht="20.100000000000001" customHeight="1">
      <c r="A25" s="247" t="s">
        <v>113</v>
      </c>
      <c r="B25" s="261" t="s">
        <v>138</v>
      </c>
      <c r="C25" s="238">
        <v>9540.7985600000011</v>
      </c>
      <c r="D25" s="85">
        <v>6633.47181</v>
      </c>
      <c r="E25" s="85">
        <v>909.22433999999998</v>
      </c>
      <c r="F25" s="85">
        <v>0</v>
      </c>
      <c r="G25" s="85">
        <v>0</v>
      </c>
      <c r="H25" s="85">
        <v>820</v>
      </c>
      <c r="I25" s="85">
        <v>0</v>
      </c>
      <c r="J25" s="85">
        <v>1077.9421199999999</v>
      </c>
      <c r="K25" s="85">
        <v>86.949349999999995</v>
      </c>
      <c r="L25" s="247" t="s">
        <v>113</v>
      </c>
      <c r="M25" s="261" t="s">
        <v>138</v>
      </c>
      <c r="N25" s="238">
        <v>166.51339999999999</v>
      </c>
      <c r="O25" s="85">
        <v>0</v>
      </c>
      <c r="P25" s="85">
        <v>3472.5655999999999</v>
      </c>
      <c r="Q25" s="85">
        <v>0</v>
      </c>
      <c r="R25" s="85">
        <v>37.177</v>
      </c>
      <c r="S25" s="85">
        <v>63.1</v>
      </c>
      <c r="T25" s="85">
        <v>2907.3267500000002</v>
      </c>
      <c r="U25" s="85">
        <v>1695.3267499999999</v>
      </c>
      <c r="V25" s="85">
        <v>1014</v>
      </c>
      <c r="W25" s="85">
        <v>198</v>
      </c>
    </row>
    <row r="26" spans="1:23" s="216" customFormat="1" ht="20.100000000000001" customHeight="1">
      <c r="A26" s="247"/>
      <c r="B26" s="261" t="s">
        <v>181</v>
      </c>
      <c r="C26" s="238">
        <v>1186.9324499999998</v>
      </c>
      <c r="D26" s="85">
        <v>1186.9324499999998</v>
      </c>
      <c r="E26" s="85">
        <v>25.554649999999999</v>
      </c>
      <c r="F26" s="85">
        <v>10.13373</v>
      </c>
      <c r="G26" s="85">
        <v>16.59759</v>
      </c>
      <c r="H26" s="85">
        <v>82.060069999999996</v>
      </c>
      <c r="I26" s="85">
        <v>67.528959999999998</v>
      </c>
      <c r="J26" s="85">
        <v>121.12443</v>
      </c>
      <c r="K26" s="85">
        <v>328.88081</v>
      </c>
      <c r="L26" s="247"/>
      <c r="M26" s="261" t="s">
        <v>181</v>
      </c>
      <c r="N26" s="238">
        <v>263.77973000000003</v>
      </c>
      <c r="O26" s="85">
        <v>66.63449</v>
      </c>
      <c r="P26" s="85">
        <v>0</v>
      </c>
      <c r="Q26" s="85">
        <v>147.07337000000001</v>
      </c>
      <c r="R26" s="85">
        <v>36.078500000000005</v>
      </c>
      <c r="S26" s="85">
        <v>21.48612</v>
      </c>
      <c r="T26" s="85">
        <v>0</v>
      </c>
      <c r="U26" s="85">
        <v>0</v>
      </c>
      <c r="V26" s="85">
        <v>0</v>
      </c>
      <c r="W26" s="85">
        <v>0</v>
      </c>
    </row>
    <row r="27" spans="1:23" s="225" customFormat="1" ht="20.100000000000001" customHeight="1">
      <c r="A27" s="245"/>
      <c r="B27" s="237" t="s">
        <v>154</v>
      </c>
      <c r="C27" s="239">
        <v>10727.731010000001</v>
      </c>
      <c r="D27" s="240">
        <v>7820.4042600000012</v>
      </c>
      <c r="E27" s="240">
        <v>934.77899000000002</v>
      </c>
      <c r="F27" s="240">
        <v>10.13373</v>
      </c>
      <c r="G27" s="240">
        <v>16.59759</v>
      </c>
      <c r="H27" s="240">
        <v>902.06007</v>
      </c>
      <c r="I27" s="240">
        <v>67.528959999999998</v>
      </c>
      <c r="J27" s="240">
        <v>1199.06655</v>
      </c>
      <c r="K27" s="240">
        <v>415.83015999999998</v>
      </c>
      <c r="L27" s="245"/>
      <c r="M27" s="237" t="s">
        <v>154</v>
      </c>
      <c r="N27" s="239">
        <v>430.29313000000002</v>
      </c>
      <c r="O27" s="240">
        <v>66.63449</v>
      </c>
      <c r="P27" s="240">
        <v>3472.5655999999999</v>
      </c>
      <c r="Q27" s="240">
        <v>147.07337000000001</v>
      </c>
      <c r="R27" s="240">
        <v>73.255499999999998</v>
      </c>
      <c r="S27" s="240">
        <v>84.586119999999994</v>
      </c>
      <c r="T27" s="240">
        <v>2907.3267500000002</v>
      </c>
      <c r="U27" s="240">
        <v>1695.3267499999999</v>
      </c>
      <c r="V27" s="240">
        <v>1014</v>
      </c>
      <c r="W27" s="240">
        <v>198</v>
      </c>
    </row>
    <row r="28" spans="1:23" s="216" customFormat="1" ht="20.100000000000001" customHeight="1">
      <c r="A28" s="231"/>
      <c r="B28" s="237"/>
      <c r="C28" s="588"/>
      <c r="D28" s="589"/>
      <c r="E28" s="589"/>
      <c r="F28" s="589"/>
      <c r="G28" s="589"/>
      <c r="H28" s="589"/>
      <c r="I28" s="589"/>
      <c r="J28" s="589"/>
      <c r="K28" s="589"/>
      <c r="L28" s="231"/>
      <c r="M28" s="237"/>
      <c r="N28" s="588"/>
      <c r="O28" s="589"/>
      <c r="P28" s="589"/>
      <c r="Q28" s="589"/>
      <c r="R28" s="589"/>
      <c r="S28" s="589"/>
      <c r="T28" s="589"/>
      <c r="U28" s="589"/>
      <c r="V28" s="589"/>
      <c r="W28" s="589"/>
    </row>
    <row r="29" spans="1:23" s="229" customFormat="1" ht="20.100000000000001" customHeight="1">
      <c r="A29" s="247" t="s">
        <v>155</v>
      </c>
      <c r="B29" s="261" t="s">
        <v>138</v>
      </c>
      <c r="C29" s="238">
        <v>18650.374200000002</v>
      </c>
      <c r="D29" s="85">
        <v>17529.163430000004</v>
      </c>
      <c r="E29" s="85">
        <v>1857.4176600000001</v>
      </c>
      <c r="F29" s="85">
        <v>917.57012999999995</v>
      </c>
      <c r="G29" s="85">
        <v>128</v>
      </c>
      <c r="H29" s="85">
        <v>395.51486</v>
      </c>
      <c r="I29" s="85">
        <v>331.92</v>
      </c>
      <c r="J29" s="85">
        <v>695.80687</v>
      </c>
      <c r="K29" s="85">
        <v>3817.4393599999999</v>
      </c>
      <c r="L29" s="247" t="s">
        <v>155</v>
      </c>
      <c r="M29" s="261" t="s">
        <v>138</v>
      </c>
      <c r="N29" s="238">
        <v>5251.1321099999996</v>
      </c>
      <c r="O29" s="85">
        <v>384.01182999999997</v>
      </c>
      <c r="P29" s="85">
        <v>3143</v>
      </c>
      <c r="Q29" s="85">
        <v>224.86240000000001</v>
      </c>
      <c r="R29" s="85">
        <v>152.64783</v>
      </c>
      <c r="S29" s="85">
        <v>229.84038000000001</v>
      </c>
      <c r="T29" s="85">
        <v>1121.2107700000001</v>
      </c>
      <c r="U29" s="85">
        <v>909.34347000000002</v>
      </c>
      <c r="V29" s="85">
        <v>86.21302</v>
      </c>
      <c r="W29" s="85">
        <v>125.65428</v>
      </c>
    </row>
    <row r="30" spans="1:23" s="227" customFormat="1" ht="20.100000000000001" customHeight="1">
      <c r="A30" s="229"/>
      <c r="B30" s="261" t="s">
        <v>181</v>
      </c>
      <c r="C30" s="238">
        <v>3270.6352699999998</v>
      </c>
      <c r="D30" s="85">
        <v>3270.6352699999998</v>
      </c>
      <c r="E30" s="85">
        <v>753.69321000000014</v>
      </c>
      <c r="F30" s="85">
        <v>20.17868</v>
      </c>
      <c r="G30" s="85">
        <v>17.827179999999998</v>
      </c>
      <c r="H30" s="85">
        <v>993.27179999999998</v>
      </c>
      <c r="I30" s="85">
        <v>389.52659000000006</v>
      </c>
      <c r="J30" s="85">
        <v>280.04426000000001</v>
      </c>
      <c r="K30" s="85">
        <v>342.21126000000004</v>
      </c>
      <c r="L30" s="229"/>
      <c r="M30" s="261" t="s">
        <v>181</v>
      </c>
      <c r="N30" s="238">
        <v>48.216290000000001</v>
      </c>
      <c r="O30" s="85">
        <v>14.730009999999998</v>
      </c>
      <c r="P30" s="85">
        <v>1.63826</v>
      </c>
      <c r="Q30" s="85">
        <v>3.8910299999999998</v>
      </c>
      <c r="R30" s="85">
        <v>325.59514999999999</v>
      </c>
      <c r="S30" s="85">
        <v>79.811550000000011</v>
      </c>
      <c r="T30" s="85">
        <v>0</v>
      </c>
      <c r="U30" s="85">
        <v>0</v>
      </c>
      <c r="V30" s="85">
        <v>0</v>
      </c>
      <c r="W30" s="85">
        <v>0</v>
      </c>
    </row>
    <row r="31" spans="1:23" s="225" customFormat="1" ht="20.100000000000001" customHeight="1">
      <c r="A31" s="262"/>
      <c r="B31" s="237" t="s">
        <v>154</v>
      </c>
      <c r="C31" s="239">
        <v>21921.009470000008</v>
      </c>
      <c r="D31" s="240">
        <v>20799.79870000001</v>
      </c>
      <c r="E31" s="240">
        <v>2611.1108700000004</v>
      </c>
      <c r="F31" s="240">
        <v>937.74880999999982</v>
      </c>
      <c r="G31" s="240">
        <v>145.82718000000003</v>
      </c>
      <c r="H31" s="240">
        <v>1388.78666</v>
      </c>
      <c r="I31" s="240">
        <v>721.44659000000001</v>
      </c>
      <c r="J31" s="240">
        <v>975.85113000000001</v>
      </c>
      <c r="K31" s="240">
        <v>4159.6506200000003</v>
      </c>
      <c r="L31" s="262"/>
      <c r="M31" s="237" t="s">
        <v>154</v>
      </c>
      <c r="N31" s="239">
        <v>5299.3483999999989</v>
      </c>
      <c r="O31" s="240">
        <v>398.74183999999997</v>
      </c>
      <c r="P31" s="240">
        <v>3144.6382599999997</v>
      </c>
      <c r="Q31" s="240">
        <v>228.75343000000001</v>
      </c>
      <c r="R31" s="240">
        <v>478.24297999999999</v>
      </c>
      <c r="S31" s="240">
        <v>309.65192999999999</v>
      </c>
      <c r="T31" s="240">
        <v>1121.2107700000001</v>
      </c>
      <c r="U31" s="240">
        <v>909.34347000000002</v>
      </c>
      <c r="V31" s="240">
        <v>86.21302</v>
      </c>
      <c r="W31" s="240">
        <v>125.65428</v>
      </c>
    </row>
    <row r="32" spans="1:23" s="216" customFormat="1" ht="20.100000000000001" customHeight="1">
      <c r="A32" s="231"/>
      <c r="B32" s="237"/>
      <c r="C32" s="588"/>
      <c r="D32" s="589"/>
      <c r="E32" s="589"/>
      <c r="F32" s="589"/>
      <c r="G32" s="589"/>
      <c r="H32" s="589"/>
      <c r="I32" s="589"/>
      <c r="J32" s="589"/>
      <c r="K32" s="589"/>
      <c r="L32" s="231"/>
      <c r="M32" s="237"/>
      <c r="N32" s="588"/>
      <c r="O32" s="589"/>
      <c r="P32" s="589"/>
      <c r="Q32" s="589"/>
      <c r="R32" s="589"/>
      <c r="S32" s="589"/>
      <c r="T32" s="589"/>
      <c r="U32" s="589"/>
      <c r="V32" s="589"/>
      <c r="W32" s="589"/>
    </row>
    <row r="33" spans="1:27" s="229" customFormat="1" ht="20.100000000000001" customHeight="1">
      <c r="A33" s="263" t="s">
        <v>185</v>
      </c>
      <c r="B33" s="261" t="s">
        <v>138</v>
      </c>
      <c r="C33" s="238">
        <v>28191.172750000002</v>
      </c>
      <c r="D33" s="85">
        <v>24162.635230000004</v>
      </c>
      <c r="E33" s="85">
        <v>2766.6419999999998</v>
      </c>
      <c r="F33" s="85">
        <v>917.57012999999995</v>
      </c>
      <c r="G33" s="85">
        <v>128</v>
      </c>
      <c r="H33" s="85">
        <v>1215.51486</v>
      </c>
      <c r="I33" s="85">
        <v>331.92</v>
      </c>
      <c r="J33" s="85">
        <v>1773.74899</v>
      </c>
      <c r="K33" s="85">
        <v>3904.3887100000002</v>
      </c>
      <c r="L33" s="263" t="s">
        <v>185</v>
      </c>
      <c r="M33" s="261" t="s">
        <v>138</v>
      </c>
      <c r="N33" s="238">
        <v>5417.6454999999996</v>
      </c>
      <c r="O33" s="85">
        <v>384.01182999999997</v>
      </c>
      <c r="P33" s="85">
        <v>6615.5655999999999</v>
      </c>
      <c r="Q33" s="85">
        <v>224.86240000000001</v>
      </c>
      <c r="R33" s="85">
        <v>189.82482999999999</v>
      </c>
      <c r="S33" s="85">
        <v>292.94038</v>
      </c>
      <c r="T33" s="85">
        <v>4028.5375199999999</v>
      </c>
      <c r="U33" s="85">
        <v>2604.67022</v>
      </c>
      <c r="V33" s="85">
        <v>1100.2130199999999</v>
      </c>
      <c r="W33" s="85">
        <v>323.65428000000003</v>
      </c>
    </row>
    <row r="34" spans="1:27" s="229" customFormat="1" ht="20.100000000000001" customHeight="1">
      <c r="A34" s="263" t="s">
        <v>187</v>
      </c>
      <c r="B34" s="261" t="s">
        <v>181</v>
      </c>
      <c r="C34" s="238">
        <v>4457.5676899999989</v>
      </c>
      <c r="D34" s="85">
        <v>4457.5676899999989</v>
      </c>
      <c r="E34" s="85">
        <v>779.24785999999995</v>
      </c>
      <c r="F34" s="85">
        <v>30.312420000000003</v>
      </c>
      <c r="G34" s="85">
        <v>34.424750000000003</v>
      </c>
      <c r="H34" s="85">
        <v>1075.33186</v>
      </c>
      <c r="I34" s="85">
        <v>457.05557000000005</v>
      </c>
      <c r="J34" s="85">
        <v>401.16868999999997</v>
      </c>
      <c r="K34" s="85">
        <v>671.09206000000006</v>
      </c>
      <c r="L34" s="263" t="s">
        <v>187</v>
      </c>
      <c r="M34" s="261" t="s">
        <v>181</v>
      </c>
      <c r="N34" s="238">
        <v>311.99601000000001</v>
      </c>
      <c r="O34" s="85">
        <v>81.364489999999989</v>
      </c>
      <c r="P34" s="85">
        <v>1.63826</v>
      </c>
      <c r="Q34" s="85">
        <v>150.96440000000001</v>
      </c>
      <c r="R34" s="85">
        <v>361.67363999999998</v>
      </c>
      <c r="S34" s="85">
        <v>101.29768</v>
      </c>
      <c r="T34" s="85">
        <v>0</v>
      </c>
      <c r="U34" s="85">
        <v>0</v>
      </c>
      <c r="V34" s="85">
        <v>0</v>
      </c>
      <c r="W34" s="85">
        <v>0</v>
      </c>
    </row>
    <row r="35" spans="1:27" s="229" customFormat="1" ht="20.100000000000001" customHeight="1">
      <c r="A35" s="263"/>
      <c r="B35" s="237" t="s">
        <v>154</v>
      </c>
      <c r="C35" s="239">
        <v>32648.740440000005</v>
      </c>
      <c r="D35" s="240">
        <v>28620.202920000007</v>
      </c>
      <c r="E35" s="240">
        <v>3545.8898599999998</v>
      </c>
      <c r="F35" s="240">
        <v>947.88254999999981</v>
      </c>
      <c r="G35" s="240">
        <v>162.42475000000002</v>
      </c>
      <c r="H35" s="240">
        <v>2290.84672</v>
      </c>
      <c r="I35" s="240">
        <v>788.97556999999995</v>
      </c>
      <c r="J35" s="240">
        <v>2174.91768</v>
      </c>
      <c r="K35" s="240">
        <v>4575.4807699999992</v>
      </c>
      <c r="L35" s="263"/>
      <c r="M35" s="237" t="s">
        <v>154</v>
      </c>
      <c r="N35" s="239">
        <v>5729.6415099999986</v>
      </c>
      <c r="O35" s="240">
        <v>465.37631999999996</v>
      </c>
      <c r="P35" s="240">
        <v>6617.2038600000005</v>
      </c>
      <c r="Q35" s="240">
        <v>375.82679999999999</v>
      </c>
      <c r="R35" s="240">
        <v>551.49847</v>
      </c>
      <c r="S35" s="240">
        <v>394.23805999999996</v>
      </c>
      <c r="T35" s="240">
        <v>4028.5375199999999</v>
      </c>
      <c r="U35" s="240">
        <v>2604.67022</v>
      </c>
      <c r="V35" s="240">
        <v>1100.2130199999999</v>
      </c>
      <c r="W35" s="240">
        <v>323.65428000000003</v>
      </c>
    </row>
    <row r="36" spans="1:27" s="267" customFormat="1" ht="97.5" customHeight="1">
      <c r="A36" s="605" t="s">
        <v>310</v>
      </c>
      <c r="B36" s="606"/>
      <c r="C36" s="606"/>
      <c r="D36" s="606"/>
      <c r="E36" s="606"/>
      <c r="F36" s="606"/>
      <c r="G36" s="606"/>
      <c r="H36" s="606"/>
      <c r="I36" s="606"/>
      <c r="J36" s="606"/>
      <c r="K36" s="606"/>
      <c r="L36" s="605" t="s">
        <v>310</v>
      </c>
      <c r="M36" s="606"/>
      <c r="N36" s="606"/>
      <c r="O36" s="606"/>
      <c r="P36" s="606"/>
      <c r="Q36" s="606"/>
      <c r="R36" s="606"/>
      <c r="S36" s="606"/>
      <c r="T36" s="606"/>
      <c r="U36" s="606"/>
      <c r="V36" s="606"/>
      <c r="W36" s="607"/>
    </row>
    <row r="37" spans="1:27" s="268" customFormat="1" ht="20.100000000000001" customHeight="1">
      <c r="B37" s="269"/>
      <c r="C37" s="85"/>
      <c r="D37" s="85"/>
      <c r="E37" s="85"/>
      <c r="F37" s="88"/>
      <c r="G37" s="88"/>
      <c r="H37" s="85"/>
      <c r="I37" s="88"/>
      <c r="J37" s="85"/>
      <c r="K37" s="85"/>
      <c r="M37" s="269"/>
      <c r="N37" s="85"/>
      <c r="O37" s="85"/>
      <c r="P37" s="85"/>
      <c r="Q37" s="85"/>
      <c r="R37" s="85"/>
      <c r="S37" s="85"/>
      <c r="T37" s="85"/>
      <c r="U37" s="85"/>
      <c r="V37" s="85"/>
      <c r="W37" s="85"/>
      <c r="Y37" s="270"/>
      <c r="Z37" s="270"/>
      <c r="AA37" s="270"/>
    </row>
    <row r="38" spans="1:27" s="274" customFormat="1" ht="20.100000000000001" customHeight="1">
      <c r="A38" s="271" t="s">
        <v>182</v>
      </c>
      <c r="B38" s="272" t="s">
        <v>186</v>
      </c>
      <c r="C38" s="273">
        <v>6548.5720550901096</v>
      </c>
      <c r="D38" s="88">
        <v>5712.7327551450344</v>
      </c>
      <c r="E38" s="88">
        <v>3769.8945803271513</v>
      </c>
      <c r="F38" s="88">
        <v>1520.9401021226845</v>
      </c>
      <c r="G38" s="88">
        <v>6710.1534575005498</v>
      </c>
      <c r="H38" s="88">
        <v>6986.8763615269145</v>
      </c>
      <c r="I38" s="88">
        <v>5212.5721014445216</v>
      </c>
      <c r="J38" s="88">
        <v>7273.462649964481</v>
      </c>
      <c r="K38" s="88">
        <v>7748.3495148398224</v>
      </c>
      <c r="L38" s="271" t="s">
        <v>182</v>
      </c>
      <c r="M38" s="272" t="s">
        <v>138</v>
      </c>
      <c r="N38" s="88">
        <v>8073.5843244733987</v>
      </c>
      <c r="O38" s="88">
        <v>13993.280025635246</v>
      </c>
      <c r="P38" s="88">
        <v>456.58849011609789</v>
      </c>
      <c r="Q38" s="88">
        <v>9064.5057309492768</v>
      </c>
      <c r="R38" s="88">
        <v>9327.9156161035353</v>
      </c>
      <c r="S38" s="88">
        <v>6887.2459035945531</v>
      </c>
      <c r="T38" s="88">
        <v>17216.248039540675</v>
      </c>
      <c r="U38" s="88">
        <v>16643.056857183441</v>
      </c>
      <c r="V38" s="88">
        <v>31646.388662601021</v>
      </c>
      <c r="W38" s="88">
        <v>12935.056383540037</v>
      </c>
      <c r="Y38" s="275"/>
      <c r="Z38" s="275"/>
      <c r="AA38" s="275"/>
    </row>
    <row r="39" spans="1:27" s="276" customFormat="1" ht="20.100000000000001" customHeight="1">
      <c r="A39" s="263" t="s">
        <v>183</v>
      </c>
      <c r="B39" s="259" t="s">
        <v>271</v>
      </c>
      <c r="C39" s="85">
        <v>1688.6074956342459</v>
      </c>
      <c r="D39" s="85">
        <v>1688.6074956342459</v>
      </c>
      <c r="E39" s="85">
        <v>516.91549702463851</v>
      </c>
      <c r="F39" s="88">
        <v>965.48362306018885</v>
      </c>
      <c r="G39" s="88">
        <v>736.84743638330451</v>
      </c>
      <c r="H39" s="85">
        <v>2721.8922529222787</v>
      </c>
      <c r="I39" s="88">
        <v>1072.2726735428423</v>
      </c>
      <c r="J39" s="85">
        <v>1476.9589013613336</v>
      </c>
      <c r="K39" s="85">
        <v>2869.9696146536057</v>
      </c>
      <c r="L39" s="263" t="s">
        <v>183</v>
      </c>
      <c r="M39" s="259" t="s">
        <v>271</v>
      </c>
      <c r="N39" s="85">
        <v>3064.0460900957446</v>
      </c>
      <c r="O39" s="85">
        <v>3522.0000171845099</v>
      </c>
      <c r="P39" s="85">
        <v>690.26204199918732</v>
      </c>
      <c r="Q39" s="85">
        <v>1298.4435452640109</v>
      </c>
      <c r="R39" s="85">
        <v>1347.1878940491711</v>
      </c>
      <c r="S39" s="85">
        <v>841.48533471071312</v>
      </c>
      <c r="T39" s="85">
        <v>0</v>
      </c>
      <c r="U39" s="85"/>
      <c r="V39" s="85"/>
      <c r="W39" s="85"/>
      <c r="Y39" s="277"/>
      <c r="Z39" s="277"/>
      <c r="AA39" s="277"/>
    </row>
    <row r="40" spans="1:27" s="274" customFormat="1" ht="20.100000000000001" customHeight="1">
      <c r="A40" s="278"/>
      <c r="B40" s="279" t="s">
        <v>188</v>
      </c>
      <c r="C40" s="280">
        <v>8114.4862285407016</v>
      </c>
      <c r="D40" s="281">
        <v>7401.3402507792807</v>
      </c>
      <c r="E40" s="281">
        <v>4286.8100773517899</v>
      </c>
      <c r="F40" s="281">
        <v>2486.4237251828736</v>
      </c>
      <c r="G40" s="281">
        <v>7447.0008938838546</v>
      </c>
      <c r="H40" s="281">
        <v>9708.7686144491927</v>
      </c>
      <c r="I40" s="281">
        <v>6284.844774987364</v>
      </c>
      <c r="J40" s="281">
        <v>8750.421551325815</v>
      </c>
      <c r="K40" s="281">
        <v>10618.319129493428</v>
      </c>
      <c r="L40" s="278"/>
      <c r="M40" s="279" t="s">
        <v>154</v>
      </c>
      <c r="N40" s="281">
        <v>11137.630414569143</v>
      </c>
      <c r="O40" s="281">
        <v>17515.280042819755</v>
      </c>
      <c r="P40" s="281">
        <v>1146.8505321152852</v>
      </c>
      <c r="Q40" s="281">
        <v>10362.949276213289</v>
      </c>
      <c r="R40" s="281">
        <v>10675.103510152707</v>
      </c>
      <c r="S40" s="281">
        <v>7728.7312383052658</v>
      </c>
      <c r="T40" s="281">
        <v>17216.248039540675</v>
      </c>
      <c r="U40" s="281">
        <v>16643.056857183441</v>
      </c>
      <c r="V40" s="281">
        <v>31646.388662601021</v>
      </c>
      <c r="W40" s="281">
        <v>12935.056383540037</v>
      </c>
      <c r="Y40" s="275"/>
      <c r="Z40" s="275"/>
      <c r="AA40" s="275"/>
    </row>
    <row r="41" spans="1:27">
      <c r="A41" s="202"/>
      <c r="B41" s="202"/>
      <c r="C41" s="202"/>
      <c r="D41" s="202"/>
      <c r="E41" s="202"/>
      <c r="F41" s="202"/>
      <c r="G41" s="202"/>
      <c r="H41" s="202"/>
      <c r="I41" s="202"/>
      <c r="J41" s="202"/>
      <c r="K41" s="202"/>
      <c r="L41" s="202"/>
      <c r="M41" s="202"/>
      <c r="N41" s="202"/>
      <c r="O41" s="202"/>
      <c r="P41" s="202"/>
      <c r="Q41" s="202"/>
      <c r="R41" s="202"/>
      <c r="S41" s="202"/>
      <c r="T41" s="202"/>
      <c r="U41" s="202"/>
    </row>
    <row r="42" spans="1:27">
      <c r="A42" s="90" t="s">
        <v>89</v>
      </c>
      <c r="B42" s="265"/>
      <c r="C42" s="266"/>
      <c r="D42" s="266"/>
      <c r="E42" s="202"/>
      <c r="F42" s="202"/>
      <c r="G42" s="202"/>
      <c r="H42" s="202"/>
      <c r="I42" s="202"/>
      <c r="J42" s="202"/>
      <c r="K42" s="202"/>
      <c r="L42" s="90" t="s">
        <v>89</v>
      </c>
      <c r="M42" s="202"/>
      <c r="N42" s="202"/>
      <c r="O42" s="202"/>
      <c r="P42" s="202"/>
      <c r="Q42" s="202"/>
      <c r="R42" s="202"/>
      <c r="S42" s="202"/>
      <c r="T42" s="202"/>
      <c r="U42" s="202"/>
    </row>
    <row r="43" spans="1:27">
      <c r="A43" s="426" t="s">
        <v>272</v>
      </c>
      <c r="B43" s="265"/>
      <c r="C43" s="266"/>
      <c r="D43" s="266"/>
      <c r="E43" s="202"/>
      <c r="F43" s="202"/>
      <c r="G43" s="202"/>
      <c r="H43" s="202"/>
      <c r="I43" s="202"/>
      <c r="J43" s="202"/>
      <c r="K43" s="202"/>
      <c r="L43" s="426" t="s">
        <v>272</v>
      </c>
      <c r="M43" s="202"/>
      <c r="N43" s="202"/>
      <c r="O43" s="202"/>
      <c r="P43" s="202"/>
      <c r="Q43" s="202"/>
      <c r="R43" s="202"/>
      <c r="S43" s="202"/>
      <c r="T43" s="202"/>
      <c r="U43" s="202"/>
    </row>
    <row r="44" spans="1:27">
      <c r="A44" s="265"/>
      <c r="B44" s="265"/>
      <c r="C44" s="266"/>
      <c r="D44" s="266"/>
      <c r="E44" s="202"/>
      <c r="F44" s="202"/>
      <c r="G44" s="202"/>
      <c r="H44" s="202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</row>
    <row r="45" spans="1:27">
      <c r="A45" s="265"/>
      <c r="B45" s="265"/>
      <c r="C45" s="266"/>
      <c r="D45" s="266"/>
      <c r="E45" s="202"/>
      <c r="F45" s="202"/>
      <c r="G45" s="202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</row>
    <row r="46" spans="1:27">
      <c r="A46" s="202"/>
      <c r="B46" s="265"/>
      <c r="C46" s="266"/>
      <c r="D46" s="266"/>
      <c r="E46" s="202"/>
      <c r="F46" s="202"/>
      <c r="G46" s="202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</row>
    <row r="47" spans="1:27">
      <c r="A47" s="202"/>
      <c r="B47" s="202"/>
      <c r="C47" s="266"/>
      <c r="D47" s="202"/>
      <c r="E47" s="202"/>
      <c r="F47" s="202"/>
      <c r="G47" s="202"/>
      <c r="H47" s="202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</row>
    <row r="48" spans="1:27">
      <c r="A48" s="202"/>
      <c r="B48" s="202"/>
      <c r="C48" s="202"/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</row>
    <row r="49" spans="1:21">
      <c r="A49" s="202"/>
      <c r="B49" s="202"/>
      <c r="C49" s="266"/>
      <c r="D49" s="266"/>
      <c r="E49" s="202"/>
      <c r="F49" s="202"/>
      <c r="G49" s="202"/>
      <c r="H49" s="202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</row>
    <row r="50" spans="1:21">
      <c r="A50" s="202"/>
      <c r="B50" s="265"/>
      <c r="C50" s="266"/>
      <c r="D50" s="266"/>
      <c r="E50" s="202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</row>
    <row r="51" spans="1:21">
      <c r="A51" s="202"/>
      <c r="B51" s="265"/>
      <c r="C51" s="266"/>
      <c r="D51" s="266"/>
      <c r="E51" s="202"/>
      <c r="F51" s="202"/>
      <c r="G51" s="202"/>
      <c r="H51" s="202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</row>
    <row r="52" spans="1:21">
      <c r="A52" s="202"/>
      <c r="B52" s="202"/>
      <c r="C52" s="202"/>
      <c r="D52" s="266"/>
      <c r="E52" s="202"/>
      <c r="F52" s="202"/>
      <c r="G52" s="202"/>
      <c r="H52" s="202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</row>
    <row r="53" spans="1:21">
      <c r="A53" s="202"/>
      <c r="B53" s="202"/>
      <c r="C53" s="202"/>
      <c r="D53" s="266"/>
      <c r="E53" s="202"/>
      <c r="F53" s="202"/>
      <c r="G53" s="202"/>
      <c r="H53" s="202"/>
      <c r="I53" s="202"/>
      <c r="J53" s="202"/>
      <c r="K53" s="202"/>
      <c r="L53" s="202"/>
      <c r="M53" s="202"/>
      <c r="N53" s="202"/>
      <c r="O53" s="202"/>
      <c r="P53" s="202"/>
      <c r="Q53" s="202"/>
      <c r="R53" s="202"/>
      <c r="S53" s="202"/>
      <c r="T53" s="202"/>
      <c r="U53" s="202"/>
    </row>
    <row r="54" spans="1:21">
      <c r="A54" s="202"/>
      <c r="B54" s="202"/>
      <c r="C54" s="202"/>
      <c r="D54" s="202"/>
      <c r="E54" s="202"/>
      <c r="F54" s="202"/>
      <c r="G54" s="202"/>
      <c r="H54" s="202"/>
      <c r="I54" s="202"/>
      <c r="J54" s="202"/>
      <c r="K54" s="202"/>
      <c r="L54" s="202"/>
      <c r="M54" s="202"/>
      <c r="N54" s="202"/>
      <c r="O54" s="202"/>
      <c r="P54" s="202"/>
      <c r="Q54" s="202"/>
      <c r="R54" s="202"/>
      <c r="S54" s="202"/>
      <c r="T54" s="202"/>
      <c r="U54" s="202"/>
    </row>
  </sheetData>
  <customSheetViews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A4:A7"/>
    <mergeCell ref="B4:B7"/>
    <mergeCell ref="C4:C6"/>
    <mergeCell ref="L4:L7"/>
    <mergeCell ref="M4:M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564"/>
  <sheetViews>
    <sheetView showGridLines="0" zoomScaleNormal="100" zoomScaleSheetLayoutView="100" workbookViewId="0"/>
  </sheetViews>
  <sheetFormatPr baseColWidth="10" defaultRowHeight="12.75"/>
  <cols>
    <col min="1" max="1" width="35.7109375" style="299" customWidth="1" collapsed="1"/>
    <col min="2" max="2" width="1.7109375" style="300" customWidth="1" collapsed="1"/>
    <col min="3" max="11" width="12.7109375" style="300" customWidth="1" collapsed="1"/>
    <col min="12" max="12" width="2.7109375" style="299" customWidth="1" collapsed="1"/>
    <col min="13" max="13" width="35.7109375" style="299" customWidth="1" collapsed="1"/>
    <col min="14" max="14" width="1.7109375" style="300" customWidth="1" collapsed="1"/>
    <col min="15" max="24" width="12.7109375" style="300" customWidth="1" collapsed="1"/>
    <col min="25" max="25" width="11.42578125" style="299" collapsed="1"/>
    <col min="26" max="16384" width="11.42578125" style="300" collapsed="1"/>
  </cols>
  <sheetData>
    <row r="1" spans="1:58" s="418" customFormat="1" ht="33.75" customHeight="1">
      <c r="A1" s="418" t="s">
        <v>311</v>
      </c>
      <c r="B1" s="419"/>
      <c r="C1" s="419"/>
      <c r="D1" s="419"/>
      <c r="E1" s="419"/>
      <c r="F1" s="419"/>
      <c r="M1" s="418" t="s">
        <v>311</v>
      </c>
      <c r="O1" s="419"/>
      <c r="Q1" s="419"/>
      <c r="R1" s="419"/>
      <c r="S1" s="419"/>
    </row>
    <row r="2" spans="1:58" s="290" customFormat="1" ht="17.100000000000001" customHeight="1">
      <c r="A2" s="617" t="s">
        <v>142</v>
      </c>
      <c r="B2" s="618"/>
      <c r="C2" s="624" t="s">
        <v>101</v>
      </c>
      <c r="D2" s="284" t="s">
        <v>147</v>
      </c>
      <c r="E2" s="285"/>
      <c r="F2" s="285"/>
      <c r="G2" s="285"/>
      <c r="H2" s="285"/>
      <c r="I2" s="285"/>
      <c r="J2" s="285"/>
      <c r="K2" s="286"/>
      <c r="L2" s="287"/>
      <c r="M2" s="617" t="s">
        <v>142</v>
      </c>
      <c r="N2" s="618"/>
      <c r="O2" s="622" t="s">
        <v>170</v>
      </c>
      <c r="P2" s="617"/>
      <c r="Q2" s="617"/>
      <c r="R2" s="617"/>
      <c r="S2" s="617"/>
      <c r="T2" s="618"/>
      <c r="U2" s="284" t="s">
        <v>148</v>
      </c>
      <c r="V2" s="285"/>
      <c r="W2" s="285"/>
      <c r="X2" s="285"/>
      <c r="Y2" s="288"/>
      <c r="Z2" s="289"/>
      <c r="AA2" s="289"/>
      <c r="AB2" s="289"/>
      <c r="AC2" s="289"/>
      <c r="AD2" s="289"/>
      <c r="AE2" s="289"/>
      <c r="AF2" s="289"/>
      <c r="AG2" s="289"/>
      <c r="AH2" s="289"/>
      <c r="AI2" s="289"/>
      <c r="AJ2" s="289"/>
      <c r="AK2" s="289"/>
      <c r="AL2" s="289"/>
      <c r="AM2" s="289"/>
      <c r="AN2" s="289"/>
      <c r="AO2" s="289"/>
      <c r="AP2" s="289"/>
      <c r="AQ2" s="289"/>
      <c r="AR2" s="289"/>
      <c r="AS2" s="289"/>
      <c r="AT2" s="289"/>
      <c r="AU2" s="289"/>
      <c r="AV2" s="289"/>
      <c r="AW2" s="289"/>
      <c r="AX2" s="289"/>
      <c r="AY2" s="289"/>
      <c r="AZ2" s="289"/>
      <c r="BA2" s="289"/>
      <c r="BB2" s="289"/>
      <c r="BC2" s="289"/>
      <c r="BD2" s="289"/>
      <c r="BE2" s="289"/>
      <c r="BF2" s="289"/>
    </row>
    <row r="3" spans="1:58" s="290" customFormat="1" ht="39.950000000000003" customHeight="1">
      <c r="A3" s="619"/>
      <c r="B3" s="620"/>
      <c r="C3" s="625"/>
      <c r="D3" s="613" t="s">
        <v>146</v>
      </c>
      <c r="E3" s="613" t="s">
        <v>171</v>
      </c>
      <c r="F3" s="613" t="s">
        <v>137</v>
      </c>
      <c r="G3" s="613" t="s">
        <v>120</v>
      </c>
      <c r="H3" s="613" t="s">
        <v>121</v>
      </c>
      <c r="I3" s="613" t="s">
        <v>190</v>
      </c>
      <c r="J3" s="611" t="s">
        <v>191</v>
      </c>
      <c r="K3" s="627" t="s">
        <v>175</v>
      </c>
      <c r="L3" s="291"/>
      <c r="M3" s="619"/>
      <c r="N3" s="620"/>
      <c r="O3" s="613" t="s">
        <v>176</v>
      </c>
      <c r="P3" s="623" t="s">
        <v>126</v>
      </c>
      <c r="Q3" s="613" t="s">
        <v>127</v>
      </c>
      <c r="R3" s="613" t="s">
        <v>177</v>
      </c>
      <c r="S3" s="613" t="s">
        <v>178</v>
      </c>
      <c r="T3" s="613" t="s">
        <v>130</v>
      </c>
      <c r="U3" s="623" t="s">
        <v>146</v>
      </c>
      <c r="V3" s="623" t="s">
        <v>131</v>
      </c>
      <c r="W3" s="623" t="s">
        <v>132</v>
      </c>
      <c r="X3" s="610" t="s">
        <v>133</v>
      </c>
      <c r="Y3" s="288"/>
      <c r="Z3" s="289"/>
      <c r="AA3" s="289"/>
      <c r="AB3" s="289"/>
      <c r="AC3" s="289"/>
      <c r="AD3" s="289"/>
      <c r="AE3" s="289"/>
      <c r="AF3" s="289"/>
      <c r="AG3" s="289"/>
      <c r="AH3" s="289"/>
      <c r="AI3" s="289"/>
      <c r="AJ3" s="289"/>
      <c r="AK3" s="289"/>
      <c r="AL3" s="289"/>
      <c r="AM3" s="289"/>
      <c r="AN3" s="289"/>
      <c r="AO3" s="289"/>
      <c r="AP3" s="289"/>
      <c r="AQ3" s="289"/>
      <c r="AR3" s="289"/>
      <c r="AS3" s="289"/>
      <c r="AT3" s="289"/>
      <c r="AU3" s="289"/>
      <c r="AV3" s="289"/>
      <c r="AW3" s="289"/>
      <c r="AX3" s="289"/>
      <c r="AY3" s="289"/>
      <c r="AZ3" s="289"/>
      <c r="BA3" s="289"/>
      <c r="BB3" s="289"/>
      <c r="BC3" s="289"/>
      <c r="BD3" s="289"/>
      <c r="BE3" s="289"/>
      <c r="BF3" s="289"/>
    </row>
    <row r="4" spans="1:58" s="290" customFormat="1" ht="26.45" customHeight="1">
      <c r="A4" s="619"/>
      <c r="B4" s="620"/>
      <c r="C4" s="626"/>
      <c r="D4" s="614"/>
      <c r="E4" s="614"/>
      <c r="F4" s="614"/>
      <c r="G4" s="614"/>
      <c r="H4" s="614"/>
      <c r="I4" s="614"/>
      <c r="J4" s="612"/>
      <c r="K4" s="628"/>
      <c r="L4" s="291"/>
      <c r="M4" s="619"/>
      <c r="N4" s="620"/>
      <c r="O4" s="614"/>
      <c r="P4" s="623"/>
      <c r="Q4" s="614"/>
      <c r="R4" s="614"/>
      <c r="S4" s="614"/>
      <c r="T4" s="614"/>
      <c r="U4" s="623"/>
      <c r="V4" s="623"/>
      <c r="W4" s="623"/>
      <c r="X4" s="610"/>
      <c r="Y4" s="288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89"/>
      <c r="AU4" s="289"/>
      <c r="AV4" s="289"/>
      <c r="AW4" s="289"/>
      <c r="AX4" s="289"/>
      <c r="AY4" s="289"/>
      <c r="AZ4" s="289"/>
      <c r="BA4" s="289"/>
      <c r="BB4" s="289"/>
      <c r="BC4" s="289"/>
      <c r="BD4" s="289"/>
      <c r="BE4" s="289"/>
      <c r="BF4" s="289"/>
    </row>
    <row r="5" spans="1:58" s="290" customFormat="1" ht="33" customHeight="1">
      <c r="A5" s="616"/>
      <c r="B5" s="621"/>
      <c r="C5" s="284" t="s">
        <v>100</v>
      </c>
      <c r="D5" s="292"/>
      <c r="E5" s="292"/>
      <c r="F5" s="292"/>
      <c r="G5" s="292"/>
      <c r="H5" s="292"/>
      <c r="I5" s="292"/>
      <c r="J5" s="292"/>
      <c r="K5" s="293"/>
      <c r="L5" s="294"/>
      <c r="M5" s="616"/>
      <c r="N5" s="621"/>
      <c r="O5" s="615" t="s">
        <v>100</v>
      </c>
      <c r="P5" s="616"/>
      <c r="Q5" s="616"/>
      <c r="R5" s="616"/>
      <c r="S5" s="616"/>
      <c r="T5" s="616"/>
      <c r="U5" s="616"/>
      <c r="V5" s="616"/>
      <c r="W5" s="616"/>
      <c r="X5" s="616"/>
      <c r="Y5" s="288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P5" s="289"/>
      <c r="AQ5" s="289"/>
      <c r="AR5" s="289"/>
      <c r="AS5" s="289"/>
      <c r="AT5" s="289"/>
      <c r="AU5" s="289"/>
      <c r="AV5" s="289"/>
      <c r="AW5" s="289"/>
      <c r="AX5" s="289"/>
      <c r="AY5" s="289"/>
      <c r="AZ5" s="289"/>
      <c r="BA5" s="289"/>
      <c r="BB5" s="289"/>
      <c r="BC5" s="289"/>
      <c r="BD5" s="289"/>
      <c r="BE5" s="289"/>
      <c r="BF5" s="289"/>
    </row>
    <row r="6" spans="1:58" s="297" customFormat="1" ht="57" customHeight="1">
      <c r="A6" s="574" t="s">
        <v>192</v>
      </c>
      <c r="B6" s="574"/>
      <c r="C6" s="574"/>
      <c r="D6" s="574"/>
      <c r="E6" s="574"/>
      <c r="F6" s="574"/>
      <c r="G6" s="574"/>
      <c r="H6" s="574"/>
      <c r="I6" s="574"/>
      <c r="J6" s="574"/>
      <c r="K6" s="574"/>
      <c r="M6" s="574" t="s">
        <v>193</v>
      </c>
      <c r="N6" s="574"/>
      <c r="O6" s="574"/>
      <c r="P6" s="574"/>
      <c r="Q6" s="574"/>
      <c r="R6" s="574"/>
      <c r="S6" s="574"/>
      <c r="T6" s="574"/>
      <c r="U6" s="574"/>
      <c r="V6" s="574"/>
      <c r="W6" s="574"/>
      <c r="X6" s="574"/>
    </row>
    <row r="7" spans="1:58" s="216" customFormat="1" ht="21.95" customHeight="1">
      <c r="A7" s="217" t="s">
        <v>113</v>
      </c>
      <c r="B7" s="237"/>
      <c r="C7" s="238"/>
      <c r="D7" s="85"/>
      <c r="E7" s="85"/>
      <c r="F7" s="85"/>
      <c r="G7" s="85"/>
      <c r="H7" s="85"/>
      <c r="I7" s="85"/>
      <c r="J7" s="85"/>
      <c r="K7" s="85"/>
      <c r="M7" s="217" t="s">
        <v>113</v>
      </c>
      <c r="N7" s="237"/>
      <c r="O7" s="238"/>
      <c r="P7" s="85"/>
      <c r="Q7" s="85"/>
      <c r="R7" s="85"/>
      <c r="S7" s="85"/>
      <c r="T7" s="85"/>
      <c r="U7" s="85"/>
      <c r="V7" s="85"/>
      <c r="W7" s="85"/>
      <c r="X7" s="85"/>
    </row>
    <row r="8" spans="1:58" s="216" customFormat="1" ht="20.100000000000001" customHeight="1">
      <c r="A8" s="221" t="s">
        <v>150</v>
      </c>
      <c r="B8" s="237"/>
      <c r="C8" s="238">
        <v>4352.0418499999996</v>
      </c>
      <c r="D8" s="85">
        <v>4006.6024000000002</v>
      </c>
      <c r="E8" s="85">
        <v>81.125659999999996</v>
      </c>
      <c r="F8" s="85">
        <v>0</v>
      </c>
      <c r="G8" s="85">
        <v>647.57390999999996</v>
      </c>
      <c r="H8" s="85">
        <v>227.5067</v>
      </c>
      <c r="I8" s="85">
        <v>0</v>
      </c>
      <c r="J8" s="85">
        <v>21.381689999999999</v>
      </c>
      <c r="K8" s="85">
        <v>2244.6979900000001</v>
      </c>
      <c r="M8" s="221" t="s">
        <v>150</v>
      </c>
      <c r="N8" s="237"/>
      <c r="O8" s="238">
        <v>0</v>
      </c>
      <c r="P8" s="85">
        <v>16.01183</v>
      </c>
      <c r="Q8" s="85">
        <v>0</v>
      </c>
      <c r="R8" s="85">
        <v>149</v>
      </c>
      <c r="S8" s="85">
        <v>225.00462999999999</v>
      </c>
      <c r="T8" s="85">
        <v>394.3</v>
      </c>
      <c r="U8" s="85">
        <v>345.43943999999999</v>
      </c>
      <c r="V8" s="85">
        <v>63.9</v>
      </c>
      <c r="W8" s="85">
        <v>120</v>
      </c>
      <c r="X8" s="85">
        <v>161.53944000000001</v>
      </c>
    </row>
    <row r="9" spans="1:58" s="216" customFormat="1" ht="20.100000000000001" customHeight="1">
      <c r="A9" s="221" t="s">
        <v>151</v>
      </c>
      <c r="B9" s="237"/>
      <c r="C9" s="238">
        <v>129.90465</v>
      </c>
      <c r="D9" s="85">
        <v>128.88314</v>
      </c>
      <c r="E9" s="85">
        <v>4.7079899999999997</v>
      </c>
      <c r="F9" s="85">
        <v>0</v>
      </c>
      <c r="G9" s="85">
        <v>0</v>
      </c>
      <c r="H9" s="85">
        <v>0.1</v>
      </c>
      <c r="I9" s="85">
        <v>0</v>
      </c>
      <c r="J9" s="85">
        <v>0.31408000000000003</v>
      </c>
      <c r="K9" s="85">
        <v>122.58302999999999</v>
      </c>
      <c r="M9" s="221" t="s">
        <v>151</v>
      </c>
      <c r="N9" s="237"/>
      <c r="O9" s="238">
        <v>0</v>
      </c>
      <c r="P9" s="85">
        <v>0.97804000000000002</v>
      </c>
      <c r="Q9" s="85">
        <v>0</v>
      </c>
      <c r="R9" s="85">
        <v>0</v>
      </c>
      <c r="S9" s="85">
        <v>0.2</v>
      </c>
      <c r="T9" s="85">
        <v>0</v>
      </c>
      <c r="U9" s="85">
        <v>1.0215099999999999</v>
      </c>
      <c r="V9" s="85">
        <v>8.6529999999999996E-2</v>
      </c>
      <c r="W9" s="85">
        <v>0.73497999999999997</v>
      </c>
      <c r="X9" s="85">
        <v>0.2</v>
      </c>
    </row>
    <row r="10" spans="1:58" s="216" customFormat="1" ht="20.100000000000001" customHeight="1">
      <c r="A10" s="221" t="s">
        <v>152</v>
      </c>
      <c r="B10" s="237"/>
      <c r="C10" s="238">
        <v>564.42310999999995</v>
      </c>
      <c r="D10" s="85">
        <v>514.42310999999995</v>
      </c>
      <c r="E10" s="85">
        <v>0</v>
      </c>
      <c r="F10" s="85">
        <v>0</v>
      </c>
      <c r="G10" s="85">
        <v>0</v>
      </c>
      <c r="H10" s="85">
        <v>500</v>
      </c>
      <c r="I10" s="85">
        <v>0</v>
      </c>
      <c r="J10" s="85">
        <v>5.1500000000000001E-3</v>
      </c>
      <c r="K10" s="85">
        <v>14.41797</v>
      </c>
      <c r="M10" s="221" t="s">
        <v>152</v>
      </c>
      <c r="N10" s="237"/>
      <c r="O10" s="238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50</v>
      </c>
      <c r="V10" s="85">
        <v>50</v>
      </c>
      <c r="W10" s="85">
        <v>0</v>
      </c>
      <c r="X10" s="85">
        <v>0</v>
      </c>
    </row>
    <row r="11" spans="1:58" s="227" customFormat="1" ht="21.95" customHeight="1">
      <c r="A11" s="224" t="s">
        <v>188</v>
      </c>
      <c r="B11" s="232"/>
      <c r="C11" s="239">
        <v>5046.3696</v>
      </c>
      <c r="D11" s="240">
        <v>4649.9086500000003</v>
      </c>
      <c r="E11" s="240">
        <v>85.833650000000006</v>
      </c>
      <c r="F11" s="240">
        <v>0</v>
      </c>
      <c r="G11" s="240">
        <v>647.57390999999996</v>
      </c>
      <c r="H11" s="240">
        <v>727.60670000000005</v>
      </c>
      <c r="I11" s="240">
        <v>0</v>
      </c>
      <c r="J11" s="240">
        <v>21.70091</v>
      </c>
      <c r="K11" s="240">
        <v>2381.6989899999999</v>
      </c>
      <c r="M11" s="224" t="s">
        <v>153</v>
      </c>
      <c r="N11" s="232"/>
      <c r="O11" s="239">
        <v>0</v>
      </c>
      <c r="P11" s="240">
        <v>16.98987</v>
      </c>
      <c r="Q11" s="240">
        <v>0</v>
      </c>
      <c r="R11" s="240">
        <v>149</v>
      </c>
      <c r="S11" s="240">
        <v>225.20463000000001</v>
      </c>
      <c r="T11" s="240">
        <v>394.3</v>
      </c>
      <c r="U11" s="240">
        <v>396.46095000000003</v>
      </c>
      <c r="V11" s="240">
        <v>113.98653</v>
      </c>
      <c r="W11" s="240">
        <v>120.73497999999999</v>
      </c>
      <c r="X11" s="240">
        <v>161.73944</v>
      </c>
    </row>
    <row r="12" spans="1:58" s="216" customFormat="1" ht="21.95" customHeight="1">
      <c r="A12" s="217" t="s">
        <v>97</v>
      </c>
      <c r="B12" s="237"/>
      <c r="C12" s="238"/>
      <c r="D12" s="85"/>
      <c r="E12" s="85"/>
      <c r="F12" s="85"/>
      <c r="G12" s="85"/>
      <c r="H12" s="85"/>
      <c r="I12" s="85"/>
      <c r="J12" s="85"/>
      <c r="K12" s="85"/>
      <c r="M12" s="217" t="s">
        <v>97</v>
      </c>
      <c r="N12" s="237"/>
      <c r="O12" s="238"/>
      <c r="P12" s="85"/>
      <c r="Q12" s="85"/>
      <c r="R12" s="85"/>
      <c r="S12" s="85"/>
      <c r="T12" s="85"/>
      <c r="U12" s="85"/>
      <c r="V12" s="85"/>
      <c r="W12" s="85"/>
      <c r="X12" s="85"/>
    </row>
    <row r="13" spans="1:58" s="227" customFormat="1" ht="21.95" customHeight="1">
      <c r="A13" s="224" t="s">
        <v>154</v>
      </c>
      <c r="B13" s="232"/>
      <c r="C13" s="239">
        <v>381666.93916000001</v>
      </c>
      <c r="D13" s="240">
        <v>312533.23703000002</v>
      </c>
      <c r="E13" s="240">
        <v>28710.379270000001</v>
      </c>
      <c r="F13" s="240">
        <v>5003.5156200000001</v>
      </c>
      <c r="G13" s="240">
        <v>11680.550999999999</v>
      </c>
      <c r="H13" s="240">
        <v>31889.783960000001</v>
      </c>
      <c r="I13" s="240">
        <v>4369.9842099999996</v>
      </c>
      <c r="J13" s="240">
        <v>37625</v>
      </c>
      <c r="K13" s="240">
        <v>129735.46401</v>
      </c>
      <c r="M13" s="224" t="s">
        <v>154</v>
      </c>
      <c r="N13" s="232"/>
      <c r="O13" s="239">
        <v>22885.219509999999</v>
      </c>
      <c r="P13" s="240">
        <v>6621.5</v>
      </c>
      <c r="Q13" s="240">
        <v>305</v>
      </c>
      <c r="R13" s="240">
        <v>9611.3043400000006</v>
      </c>
      <c r="S13" s="240">
        <v>17401.785110000001</v>
      </c>
      <c r="T13" s="240">
        <v>6693.75</v>
      </c>
      <c r="U13" s="240">
        <v>69133.702130000005</v>
      </c>
      <c r="V13" s="240">
        <v>38680.533649999998</v>
      </c>
      <c r="W13" s="240">
        <v>13815.25</v>
      </c>
      <c r="X13" s="240">
        <v>16637.91849</v>
      </c>
    </row>
    <row r="14" spans="1:58" s="216" customFormat="1" ht="21.95" customHeight="1">
      <c r="A14" s="217" t="s">
        <v>155</v>
      </c>
      <c r="B14" s="237"/>
      <c r="C14" s="238"/>
      <c r="D14" s="85"/>
      <c r="E14" s="85"/>
      <c r="F14" s="85"/>
      <c r="G14" s="85"/>
      <c r="H14" s="85"/>
      <c r="I14" s="85"/>
      <c r="J14" s="85"/>
      <c r="K14" s="85"/>
      <c r="M14" s="217" t="s">
        <v>155</v>
      </c>
      <c r="N14" s="237"/>
      <c r="O14" s="238"/>
      <c r="P14" s="85"/>
      <c r="Q14" s="85"/>
      <c r="R14" s="85"/>
      <c r="S14" s="85"/>
      <c r="T14" s="85"/>
      <c r="U14" s="85"/>
      <c r="V14" s="85"/>
      <c r="W14" s="85"/>
      <c r="X14" s="85"/>
    </row>
    <row r="15" spans="1:58" s="216" customFormat="1" ht="20.100000000000001" customHeight="1">
      <c r="A15" s="221" t="s">
        <v>150</v>
      </c>
      <c r="B15" s="237"/>
      <c r="C15" s="238">
        <v>117396.82244</v>
      </c>
      <c r="D15" s="85">
        <v>92905.296629999997</v>
      </c>
      <c r="E15" s="85">
        <v>16280.859340000001</v>
      </c>
      <c r="F15" s="85">
        <v>10603.506960000001</v>
      </c>
      <c r="G15" s="85">
        <v>3154.7966200000001</v>
      </c>
      <c r="H15" s="85">
        <v>5356.2010700000001</v>
      </c>
      <c r="I15" s="85">
        <v>1522.11681</v>
      </c>
      <c r="J15" s="85">
        <v>15016.664919999999</v>
      </c>
      <c r="K15" s="85">
        <v>20605.096570000002</v>
      </c>
      <c r="M15" s="221" t="s">
        <v>150</v>
      </c>
      <c r="N15" s="237"/>
      <c r="O15" s="238">
        <v>3973.89599</v>
      </c>
      <c r="P15" s="85">
        <v>3588.5002800000002</v>
      </c>
      <c r="Q15" s="85">
        <v>587.08135000000004</v>
      </c>
      <c r="R15" s="85">
        <v>2783.2338500000001</v>
      </c>
      <c r="S15" s="85">
        <v>5642.1785600000003</v>
      </c>
      <c r="T15" s="85">
        <v>3791.1643399999998</v>
      </c>
      <c r="U15" s="85">
        <v>24491.525809999999</v>
      </c>
      <c r="V15" s="85">
        <v>10416.486919999999</v>
      </c>
      <c r="W15" s="85">
        <v>4510.4347399999997</v>
      </c>
      <c r="X15" s="85">
        <v>9564.6041499999992</v>
      </c>
    </row>
    <row r="16" spans="1:58" s="216" customFormat="1" ht="20.100000000000001" customHeight="1">
      <c r="A16" s="221" t="s">
        <v>151</v>
      </c>
      <c r="B16" s="237"/>
      <c r="C16" s="238">
        <v>100042.82058</v>
      </c>
      <c r="D16" s="85">
        <v>83380.381110000002</v>
      </c>
      <c r="E16" s="85">
        <v>7781.5179900000003</v>
      </c>
      <c r="F16" s="85">
        <v>3778.6948299999999</v>
      </c>
      <c r="G16" s="85">
        <v>2447.0935599999998</v>
      </c>
      <c r="H16" s="85">
        <v>4785.8596600000001</v>
      </c>
      <c r="I16" s="85">
        <v>2642.1236600000002</v>
      </c>
      <c r="J16" s="85">
        <v>7345.1145399999996</v>
      </c>
      <c r="K16" s="85">
        <v>25952.557339999999</v>
      </c>
      <c r="M16" s="221" t="s">
        <v>151</v>
      </c>
      <c r="N16" s="237"/>
      <c r="O16" s="238">
        <v>5775.6779299999998</v>
      </c>
      <c r="P16" s="85">
        <v>3871.8162699999998</v>
      </c>
      <c r="Q16" s="85">
        <v>959.79043000000001</v>
      </c>
      <c r="R16" s="85">
        <v>7681.1134199999997</v>
      </c>
      <c r="S16" s="85">
        <v>6054.4702399999996</v>
      </c>
      <c r="T16" s="85">
        <v>4304.5512500000004</v>
      </c>
      <c r="U16" s="85">
        <v>16662.439470000001</v>
      </c>
      <c r="V16" s="85">
        <v>8873.6291899999997</v>
      </c>
      <c r="W16" s="85">
        <v>2867.7972500000001</v>
      </c>
      <c r="X16" s="85">
        <v>4921.0130300000001</v>
      </c>
    </row>
    <row r="17" spans="1:24" s="216" customFormat="1" ht="20.100000000000001" customHeight="1">
      <c r="A17" s="221" t="s">
        <v>152</v>
      </c>
      <c r="B17" s="237"/>
      <c r="C17" s="238">
        <v>1352.3616999999999</v>
      </c>
      <c r="D17" s="85">
        <v>1345.3616999999999</v>
      </c>
      <c r="E17" s="85">
        <v>322.64150000000001</v>
      </c>
      <c r="F17" s="85">
        <v>0</v>
      </c>
      <c r="G17" s="85">
        <v>11</v>
      </c>
      <c r="H17" s="85">
        <v>5</v>
      </c>
      <c r="I17" s="85">
        <v>0</v>
      </c>
      <c r="J17" s="85">
        <v>1.191E-2</v>
      </c>
      <c r="K17" s="85">
        <v>939.70829000000003</v>
      </c>
      <c r="M17" s="221" t="s">
        <v>152</v>
      </c>
      <c r="N17" s="237"/>
      <c r="O17" s="238">
        <v>25</v>
      </c>
      <c r="P17" s="85">
        <v>5</v>
      </c>
      <c r="Q17" s="85">
        <v>0</v>
      </c>
      <c r="R17" s="85">
        <v>5</v>
      </c>
      <c r="S17" s="85">
        <v>27</v>
      </c>
      <c r="T17" s="85">
        <v>5</v>
      </c>
      <c r="U17" s="85">
        <v>7</v>
      </c>
      <c r="V17" s="85">
        <v>7</v>
      </c>
      <c r="W17" s="85">
        <v>0</v>
      </c>
      <c r="X17" s="85">
        <v>0</v>
      </c>
    </row>
    <row r="18" spans="1:24" s="227" customFormat="1" ht="21.95" customHeight="1">
      <c r="A18" s="224" t="s">
        <v>188</v>
      </c>
      <c r="B18" s="232"/>
      <c r="C18" s="239">
        <v>218792.00472</v>
      </c>
      <c r="D18" s="240">
        <v>177631.03943999999</v>
      </c>
      <c r="E18" s="240">
        <v>24385.018830000001</v>
      </c>
      <c r="F18" s="240">
        <v>14382.201789999999</v>
      </c>
      <c r="G18" s="240">
        <v>5612.8901800000003</v>
      </c>
      <c r="H18" s="240">
        <v>10147.060740000001</v>
      </c>
      <c r="I18" s="240">
        <v>4164.2404699999997</v>
      </c>
      <c r="J18" s="240">
        <v>22361.791369999999</v>
      </c>
      <c r="K18" s="240">
        <v>47497.362200000003</v>
      </c>
      <c r="M18" s="224" t="s">
        <v>188</v>
      </c>
      <c r="N18" s="232"/>
      <c r="O18" s="239">
        <v>9774.5739099999992</v>
      </c>
      <c r="P18" s="240">
        <v>7465.3165499999996</v>
      </c>
      <c r="Q18" s="240">
        <v>1546.8717799999999</v>
      </c>
      <c r="R18" s="240">
        <v>10469.34727</v>
      </c>
      <c r="S18" s="240">
        <v>11723.648789999999</v>
      </c>
      <c r="T18" s="240">
        <v>8100.71558</v>
      </c>
      <c r="U18" s="240">
        <v>41160.965279999997</v>
      </c>
      <c r="V18" s="240">
        <v>19297.116109999999</v>
      </c>
      <c r="W18" s="240">
        <v>7378.2319900000002</v>
      </c>
      <c r="X18" s="240">
        <v>14485.617190000001</v>
      </c>
    </row>
    <row r="19" spans="1:24" s="216" customFormat="1" ht="14.25">
      <c r="A19" s="224"/>
      <c r="B19" s="237"/>
      <c r="C19" s="238"/>
      <c r="D19" s="85"/>
      <c r="E19" s="85"/>
      <c r="F19" s="85"/>
      <c r="G19" s="85"/>
      <c r="H19" s="85"/>
      <c r="I19" s="85"/>
      <c r="J19" s="85"/>
      <c r="K19" s="85"/>
      <c r="M19" s="224"/>
      <c r="N19" s="237"/>
      <c r="O19" s="238"/>
      <c r="P19" s="85"/>
      <c r="Q19" s="85"/>
      <c r="R19" s="85"/>
      <c r="S19" s="85"/>
      <c r="T19" s="85"/>
      <c r="U19" s="85"/>
      <c r="V19" s="85"/>
      <c r="W19" s="85"/>
      <c r="X19" s="85"/>
    </row>
    <row r="20" spans="1:24" s="227" customFormat="1" ht="21.95" customHeight="1">
      <c r="A20" s="224" t="s">
        <v>194</v>
      </c>
      <c r="B20" s="232"/>
      <c r="C20" s="239">
        <v>605505.31348000001</v>
      </c>
      <c r="D20" s="240">
        <v>494814.18511999998</v>
      </c>
      <c r="E20" s="240">
        <v>53181.231749999999</v>
      </c>
      <c r="F20" s="240">
        <v>19385.717410000001</v>
      </c>
      <c r="G20" s="240">
        <v>17941.015090000001</v>
      </c>
      <c r="H20" s="240">
        <v>42764.451390000002</v>
      </c>
      <c r="I20" s="240">
        <v>8534.2246799999994</v>
      </c>
      <c r="J20" s="240">
        <v>60008.492279999999</v>
      </c>
      <c r="K20" s="240">
        <v>179614.52518999999</v>
      </c>
      <c r="M20" s="224" t="s">
        <v>194</v>
      </c>
      <c r="N20" s="232"/>
      <c r="O20" s="239">
        <v>32659.793420000002</v>
      </c>
      <c r="P20" s="240">
        <v>14103.806420000001</v>
      </c>
      <c r="Q20" s="240">
        <v>1851.8717799999999</v>
      </c>
      <c r="R20" s="240">
        <v>20229.651610000001</v>
      </c>
      <c r="S20" s="240">
        <v>29350.63853</v>
      </c>
      <c r="T20" s="240">
        <v>15188.765579999999</v>
      </c>
      <c r="U20" s="240">
        <v>110691.12836</v>
      </c>
      <c r="V20" s="240">
        <v>58091.636290000002</v>
      </c>
      <c r="W20" s="240">
        <v>21314.216960000002</v>
      </c>
      <c r="X20" s="240">
        <v>31285.275109999999</v>
      </c>
    </row>
    <row r="21" spans="1:24" s="298" customFormat="1" ht="57" customHeight="1">
      <c r="A21" s="574" t="s">
        <v>195</v>
      </c>
      <c r="B21" s="574"/>
      <c r="C21" s="574"/>
      <c r="D21" s="574"/>
      <c r="E21" s="574"/>
      <c r="F21" s="574"/>
      <c r="G21" s="574"/>
      <c r="H21" s="574"/>
      <c r="I21" s="574"/>
      <c r="J21" s="574"/>
      <c r="K21" s="574"/>
      <c r="M21" s="574" t="s">
        <v>196</v>
      </c>
      <c r="N21" s="574"/>
      <c r="O21" s="574"/>
      <c r="P21" s="574"/>
      <c r="Q21" s="574"/>
      <c r="R21" s="574"/>
      <c r="S21" s="574"/>
      <c r="T21" s="574"/>
      <c r="U21" s="574"/>
      <c r="V21" s="574"/>
      <c r="W21" s="574"/>
      <c r="X21" s="574"/>
    </row>
    <row r="22" spans="1:24" s="216" customFormat="1" ht="21.95" customHeight="1">
      <c r="A22" s="217" t="s">
        <v>113</v>
      </c>
      <c r="B22" s="237"/>
      <c r="C22" s="238"/>
      <c r="D22" s="85"/>
      <c r="E22" s="85"/>
      <c r="F22" s="85"/>
      <c r="G22" s="85"/>
      <c r="H22" s="85"/>
      <c r="I22" s="85"/>
      <c r="J22" s="85"/>
      <c r="K22" s="85"/>
      <c r="M22" s="217" t="s">
        <v>113</v>
      </c>
      <c r="N22" s="237"/>
      <c r="O22" s="238"/>
      <c r="P22" s="85"/>
      <c r="Q22" s="85"/>
      <c r="R22" s="85"/>
      <c r="S22" s="85"/>
      <c r="T22" s="85"/>
      <c r="U22" s="85"/>
      <c r="V22" s="85"/>
      <c r="W22" s="85"/>
      <c r="X22" s="85"/>
    </row>
    <row r="23" spans="1:24" s="216" customFormat="1" ht="20.100000000000001" customHeight="1">
      <c r="A23" s="221" t="s">
        <v>157</v>
      </c>
      <c r="B23" s="237"/>
      <c r="C23" s="238">
        <v>1000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M23" s="221" t="s">
        <v>157</v>
      </c>
      <c r="N23" s="237"/>
      <c r="O23" s="238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1000</v>
      </c>
      <c r="V23" s="85">
        <v>0</v>
      </c>
      <c r="W23" s="85">
        <v>1000</v>
      </c>
      <c r="X23" s="85">
        <v>0</v>
      </c>
    </row>
    <row r="24" spans="1:24" s="216" customFormat="1" ht="20.100000000000001" customHeight="1">
      <c r="A24" s="221" t="s">
        <v>158</v>
      </c>
      <c r="B24" s="237"/>
      <c r="C24" s="238">
        <v>1182.34223</v>
      </c>
      <c r="D24" s="85">
        <v>1059.50182</v>
      </c>
      <c r="E24" s="85">
        <v>2.4390999999999998</v>
      </c>
      <c r="F24" s="85">
        <v>0</v>
      </c>
      <c r="G24" s="85">
        <v>0</v>
      </c>
      <c r="H24" s="85">
        <v>820.2</v>
      </c>
      <c r="I24" s="85">
        <v>0.2</v>
      </c>
      <c r="J24" s="85">
        <v>7.8557399999999999</v>
      </c>
      <c r="K24" s="85">
        <v>0</v>
      </c>
      <c r="M24" s="221" t="s">
        <v>158</v>
      </c>
      <c r="N24" s="237"/>
      <c r="O24" s="238">
        <v>3.17069</v>
      </c>
      <c r="P24" s="85">
        <v>20.292300000000001</v>
      </c>
      <c r="Q24" s="85">
        <v>0.30359999999999998</v>
      </c>
      <c r="R24" s="85">
        <v>0</v>
      </c>
      <c r="S24" s="85">
        <v>0</v>
      </c>
      <c r="T24" s="85">
        <v>205.04040000000001</v>
      </c>
      <c r="U24" s="85">
        <v>122.84041000000001</v>
      </c>
      <c r="V24" s="85">
        <v>0.04</v>
      </c>
      <c r="W24" s="85">
        <v>17.077030000000001</v>
      </c>
      <c r="X24" s="85">
        <v>105.72337</v>
      </c>
    </row>
    <row r="25" spans="1:24" s="216" customFormat="1" ht="20.100000000000001" customHeight="1">
      <c r="A25" s="221" t="s">
        <v>159</v>
      </c>
      <c r="B25" s="237"/>
      <c r="C25" s="238">
        <v>5.9888599999999999</v>
      </c>
      <c r="D25" s="85">
        <v>1.38886</v>
      </c>
      <c r="E25" s="85">
        <v>0.56699999999999995</v>
      </c>
      <c r="F25" s="85">
        <v>0</v>
      </c>
      <c r="G25" s="85">
        <v>0</v>
      </c>
      <c r="H25" s="85">
        <v>0.82186000000000003</v>
      </c>
      <c r="I25" s="85">
        <v>0</v>
      </c>
      <c r="J25" s="85">
        <v>0</v>
      </c>
      <c r="K25" s="85">
        <v>0</v>
      </c>
      <c r="M25" s="221" t="s">
        <v>159</v>
      </c>
      <c r="N25" s="237"/>
      <c r="O25" s="238">
        <v>0</v>
      </c>
      <c r="P25" s="85">
        <v>0</v>
      </c>
      <c r="Q25" s="85">
        <v>0</v>
      </c>
      <c r="R25" s="85">
        <v>0</v>
      </c>
      <c r="S25" s="85">
        <v>0</v>
      </c>
      <c r="T25" s="85">
        <v>0</v>
      </c>
      <c r="U25" s="85">
        <v>4.5999999999999996</v>
      </c>
      <c r="V25" s="85">
        <v>0</v>
      </c>
      <c r="W25" s="85">
        <v>4.5999999999999996</v>
      </c>
      <c r="X25" s="85">
        <v>0</v>
      </c>
    </row>
    <row r="26" spans="1:24" s="216" customFormat="1" ht="20.100000000000001" customHeight="1">
      <c r="A26" s="221" t="s">
        <v>197</v>
      </c>
      <c r="B26" s="237"/>
      <c r="C26" s="238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J26" s="85">
        <v>0</v>
      </c>
      <c r="K26" s="85">
        <v>0</v>
      </c>
      <c r="M26" s="221" t="s">
        <v>197</v>
      </c>
      <c r="N26" s="237"/>
      <c r="O26" s="238">
        <v>0</v>
      </c>
      <c r="P26" s="85">
        <v>0</v>
      </c>
      <c r="Q26" s="85">
        <v>0</v>
      </c>
      <c r="R26" s="85">
        <v>0</v>
      </c>
      <c r="S26" s="85">
        <v>0</v>
      </c>
      <c r="T26" s="85">
        <v>0</v>
      </c>
      <c r="U26" s="85">
        <v>0</v>
      </c>
      <c r="V26" s="85">
        <v>0</v>
      </c>
      <c r="W26" s="85">
        <v>0</v>
      </c>
      <c r="X26" s="85">
        <v>0</v>
      </c>
    </row>
    <row r="27" spans="1:24" s="216" customFormat="1" ht="20.100000000000001" customHeight="1">
      <c r="A27" s="221" t="s">
        <v>198</v>
      </c>
      <c r="B27" s="237"/>
      <c r="C27" s="238">
        <v>1.712E-2</v>
      </c>
      <c r="D27" s="85">
        <v>1.712E-2</v>
      </c>
      <c r="E27" s="85">
        <v>1.712E-2</v>
      </c>
      <c r="F27" s="85">
        <v>0</v>
      </c>
      <c r="G27" s="85">
        <v>0</v>
      </c>
      <c r="H27" s="85">
        <v>0</v>
      </c>
      <c r="I27" s="85">
        <v>0</v>
      </c>
      <c r="J27" s="85">
        <v>0</v>
      </c>
      <c r="K27" s="85">
        <v>0</v>
      </c>
      <c r="M27" s="221" t="s">
        <v>198</v>
      </c>
      <c r="N27" s="237"/>
      <c r="O27" s="238">
        <v>0</v>
      </c>
      <c r="P27" s="85">
        <v>0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0</v>
      </c>
      <c r="W27" s="85">
        <v>0</v>
      </c>
      <c r="X27" s="85">
        <v>0</v>
      </c>
    </row>
    <row r="28" spans="1:24" s="216" customFormat="1" ht="20.100000000000001" customHeight="1">
      <c r="A28" s="221" t="s">
        <v>162</v>
      </c>
      <c r="B28" s="237"/>
      <c r="C28" s="238"/>
      <c r="D28" s="85"/>
      <c r="E28" s="85"/>
      <c r="F28" s="85"/>
      <c r="G28" s="85"/>
      <c r="H28" s="85"/>
      <c r="I28" s="85"/>
      <c r="J28" s="85"/>
      <c r="K28" s="85"/>
      <c r="M28" s="221" t="s">
        <v>162</v>
      </c>
      <c r="N28" s="237"/>
      <c r="O28" s="238"/>
      <c r="P28" s="85"/>
      <c r="Q28" s="85"/>
      <c r="R28" s="85"/>
      <c r="S28" s="85"/>
      <c r="T28" s="85"/>
      <c r="U28" s="85"/>
      <c r="V28" s="85"/>
      <c r="W28" s="85"/>
      <c r="X28" s="85"/>
    </row>
    <row r="29" spans="1:24" s="216" customFormat="1" ht="20.100000000000001" customHeight="1">
      <c r="A29" s="221" t="s">
        <v>163</v>
      </c>
      <c r="B29" s="237"/>
      <c r="C29" s="238">
        <v>7941.1006299999999</v>
      </c>
      <c r="D29" s="85">
        <v>5832.2781500000001</v>
      </c>
      <c r="E29" s="85">
        <v>912.22654</v>
      </c>
      <c r="F29" s="85">
        <v>0</v>
      </c>
      <c r="G29" s="85">
        <v>0</v>
      </c>
      <c r="H29" s="85">
        <v>40.841760000000001</v>
      </c>
      <c r="I29" s="85">
        <v>0</v>
      </c>
      <c r="J29" s="85">
        <v>1076.2057400000001</v>
      </c>
      <c r="K29" s="85">
        <v>92.198639999999997</v>
      </c>
      <c r="M29" s="221" t="s">
        <v>163</v>
      </c>
      <c r="N29" s="237"/>
      <c r="O29" s="238">
        <v>166.51339999999999</v>
      </c>
      <c r="P29" s="85">
        <v>1</v>
      </c>
      <c r="Q29" s="85">
        <v>3442.9104499999999</v>
      </c>
      <c r="R29" s="85">
        <v>1.9640000000000001E-2</v>
      </c>
      <c r="S29" s="85">
        <v>37.262</v>
      </c>
      <c r="T29" s="85">
        <v>63.1</v>
      </c>
      <c r="U29" s="85">
        <v>2108.8224799999998</v>
      </c>
      <c r="V29" s="85">
        <v>1695.3267499999999</v>
      </c>
      <c r="W29" s="85">
        <v>2.2210000000000001</v>
      </c>
      <c r="X29" s="85">
        <v>411.27472999999998</v>
      </c>
    </row>
    <row r="30" spans="1:24" s="216" customFormat="1" ht="20.100000000000001" customHeight="1">
      <c r="A30" s="221" t="s">
        <v>164</v>
      </c>
      <c r="B30" s="237"/>
      <c r="C30" s="238"/>
      <c r="D30" s="85"/>
      <c r="E30" s="85"/>
      <c r="F30" s="85"/>
      <c r="G30" s="85"/>
      <c r="H30" s="85"/>
      <c r="I30" s="85"/>
      <c r="J30" s="85"/>
      <c r="K30" s="85"/>
      <c r="M30" s="221" t="s">
        <v>164</v>
      </c>
      <c r="N30" s="237"/>
      <c r="O30" s="238"/>
      <c r="P30" s="85"/>
      <c r="Q30" s="85"/>
      <c r="R30" s="85"/>
      <c r="S30" s="85"/>
      <c r="T30" s="85"/>
      <c r="U30" s="85"/>
      <c r="V30" s="85"/>
      <c r="W30" s="85"/>
      <c r="X30" s="85"/>
    </row>
    <row r="31" spans="1:24" s="216" customFormat="1" ht="20.100000000000001" customHeight="1">
      <c r="A31" s="221" t="s">
        <v>165</v>
      </c>
      <c r="B31" s="237"/>
      <c r="C31" s="238">
        <v>284.94943999999998</v>
      </c>
      <c r="D31" s="85">
        <v>126.30206</v>
      </c>
      <c r="E31" s="85">
        <v>1.0214799999999999</v>
      </c>
      <c r="F31" s="85">
        <v>0</v>
      </c>
      <c r="G31" s="85">
        <v>0</v>
      </c>
      <c r="H31" s="85">
        <v>32.37764</v>
      </c>
      <c r="I31" s="85">
        <v>61.499180000000003</v>
      </c>
      <c r="J31" s="85">
        <v>1.7363900000000001</v>
      </c>
      <c r="K31" s="85">
        <v>0</v>
      </c>
      <c r="M31" s="221" t="s">
        <v>165</v>
      </c>
      <c r="N31" s="237"/>
      <c r="O31" s="238">
        <v>0</v>
      </c>
      <c r="P31" s="85">
        <v>1.223E-2</v>
      </c>
      <c r="Q31" s="85">
        <v>29.655149999999999</v>
      </c>
      <c r="R31" s="85">
        <v>0</v>
      </c>
      <c r="S31" s="85">
        <v>0</v>
      </c>
      <c r="T31" s="85">
        <v>0</v>
      </c>
      <c r="U31" s="85">
        <v>158.64738</v>
      </c>
      <c r="V31" s="85">
        <v>0</v>
      </c>
      <c r="W31" s="85">
        <v>0</v>
      </c>
      <c r="X31" s="85">
        <v>158.64738</v>
      </c>
    </row>
    <row r="32" spans="1:24" s="227" customFormat="1" ht="21.95" customHeight="1">
      <c r="A32" s="224" t="s">
        <v>154</v>
      </c>
      <c r="B32" s="232"/>
      <c r="C32" s="239">
        <v>10414.39827</v>
      </c>
      <c r="D32" s="240">
        <v>7019.48801</v>
      </c>
      <c r="E32" s="240">
        <v>916.27124000000003</v>
      </c>
      <c r="F32" s="240">
        <v>0</v>
      </c>
      <c r="G32" s="240">
        <v>0</v>
      </c>
      <c r="H32" s="240">
        <v>894.24125000000004</v>
      </c>
      <c r="I32" s="240">
        <v>61.699179999999998</v>
      </c>
      <c r="J32" s="240">
        <v>1085.7978599999999</v>
      </c>
      <c r="K32" s="240">
        <v>92.198639999999997</v>
      </c>
      <c r="M32" s="224" t="s">
        <v>154</v>
      </c>
      <c r="N32" s="232"/>
      <c r="O32" s="239">
        <v>169.68407999999999</v>
      </c>
      <c r="P32" s="240">
        <v>21.30452</v>
      </c>
      <c r="Q32" s="240">
        <v>3472.8692000000001</v>
      </c>
      <c r="R32" s="240">
        <v>1.9640000000000001E-2</v>
      </c>
      <c r="S32" s="240">
        <v>37.262</v>
      </c>
      <c r="T32" s="240">
        <v>268.1404</v>
      </c>
      <c r="U32" s="240">
        <v>3394.9102600000001</v>
      </c>
      <c r="V32" s="240">
        <v>1695.3667499999999</v>
      </c>
      <c r="W32" s="240">
        <v>1023.8980299999999</v>
      </c>
      <c r="X32" s="240">
        <v>675.64548000000002</v>
      </c>
    </row>
    <row r="33" spans="1:24" s="216" customFormat="1" ht="21.95" customHeight="1">
      <c r="A33" s="217" t="s">
        <v>155</v>
      </c>
      <c r="B33" s="237"/>
      <c r="C33" s="238"/>
      <c r="D33" s="85"/>
      <c r="E33" s="85"/>
      <c r="F33" s="85"/>
      <c r="G33" s="85"/>
      <c r="H33" s="85"/>
      <c r="I33" s="85"/>
      <c r="J33" s="85"/>
      <c r="K33" s="85"/>
      <c r="M33" s="217" t="s">
        <v>155</v>
      </c>
      <c r="N33" s="237"/>
      <c r="O33" s="238"/>
      <c r="P33" s="85"/>
      <c r="Q33" s="85"/>
      <c r="R33" s="85"/>
      <c r="S33" s="85"/>
      <c r="T33" s="85"/>
      <c r="U33" s="85"/>
      <c r="V33" s="85"/>
      <c r="W33" s="85"/>
      <c r="X33" s="85"/>
    </row>
    <row r="34" spans="1:24" s="216" customFormat="1" ht="20.100000000000001" customHeight="1">
      <c r="A34" s="221" t="s">
        <v>157</v>
      </c>
      <c r="B34" s="237"/>
      <c r="C34" s="238">
        <v>5491.3567000000003</v>
      </c>
      <c r="D34" s="85">
        <v>4676.7012100000002</v>
      </c>
      <c r="E34" s="85">
        <v>906.41765999999996</v>
      </c>
      <c r="F34" s="85">
        <v>842.57012999999995</v>
      </c>
      <c r="G34" s="85">
        <v>0</v>
      </c>
      <c r="H34" s="85">
        <v>350.92192</v>
      </c>
      <c r="I34" s="85">
        <v>0</v>
      </c>
      <c r="J34" s="85">
        <v>578.60877000000005</v>
      </c>
      <c r="K34" s="85">
        <v>1844.7309</v>
      </c>
      <c r="M34" s="221" t="s">
        <v>157</v>
      </c>
      <c r="N34" s="237"/>
      <c r="O34" s="238">
        <v>146.54102</v>
      </c>
      <c r="P34" s="85">
        <v>4.2629900000000003</v>
      </c>
      <c r="Q34" s="85">
        <v>0</v>
      </c>
      <c r="R34" s="85">
        <v>0</v>
      </c>
      <c r="S34" s="85">
        <v>2.6478299999999999</v>
      </c>
      <c r="T34" s="85">
        <v>0</v>
      </c>
      <c r="U34" s="85">
        <v>814.65548999999999</v>
      </c>
      <c r="V34" s="85">
        <v>727.78819999999996</v>
      </c>
      <c r="W34" s="85">
        <v>86.21302</v>
      </c>
      <c r="X34" s="85">
        <v>0.65427999999999997</v>
      </c>
    </row>
    <row r="35" spans="1:24" s="216" customFormat="1" ht="20.100000000000001" customHeight="1">
      <c r="A35" s="221" t="s">
        <v>158</v>
      </c>
      <c r="B35" s="237"/>
      <c r="C35" s="238">
        <v>10254.579239999999</v>
      </c>
      <c r="D35" s="85">
        <v>7656.2871800000003</v>
      </c>
      <c r="E35" s="85">
        <v>5.9624899999999998</v>
      </c>
      <c r="F35" s="85">
        <v>0</v>
      </c>
      <c r="G35" s="85">
        <v>0</v>
      </c>
      <c r="H35" s="85">
        <v>1066.41623</v>
      </c>
      <c r="I35" s="85">
        <v>0</v>
      </c>
      <c r="J35" s="85">
        <v>12.892720000000001</v>
      </c>
      <c r="K35" s="85">
        <v>2299.80285</v>
      </c>
      <c r="M35" s="221" t="s">
        <v>158</v>
      </c>
      <c r="N35" s="237"/>
      <c r="O35" s="238">
        <v>4231.4514600000002</v>
      </c>
      <c r="P35" s="85">
        <v>1.65473</v>
      </c>
      <c r="Q35" s="85">
        <v>26.10671</v>
      </c>
      <c r="R35" s="85">
        <v>12</v>
      </c>
      <c r="S35" s="85">
        <v>0</v>
      </c>
      <c r="T35" s="85">
        <v>0</v>
      </c>
      <c r="U35" s="85">
        <v>2598.2920600000002</v>
      </c>
      <c r="V35" s="85">
        <v>0.16064999999999999</v>
      </c>
      <c r="W35" s="85">
        <v>1174.80765</v>
      </c>
      <c r="X35" s="85">
        <v>1423.32375</v>
      </c>
    </row>
    <row r="36" spans="1:24" s="216" customFormat="1" ht="20.100000000000001" customHeight="1">
      <c r="A36" s="221" t="s">
        <v>159</v>
      </c>
      <c r="B36" s="237"/>
      <c r="C36" s="238">
        <v>15.95654</v>
      </c>
      <c r="D36" s="85">
        <v>14.15654</v>
      </c>
      <c r="E36" s="85">
        <v>0</v>
      </c>
      <c r="F36" s="85">
        <v>0</v>
      </c>
      <c r="G36" s="85">
        <v>0</v>
      </c>
      <c r="H36" s="85">
        <v>0.52071999999999996</v>
      </c>
      <c r="I36" s="85">
        <v>0</v>
      </c>
      <c r="J36" s="85">
        <v>0</v>
      </c>
      <c r="K36" s="85">
        <v>2.0019999999999998</v>
      </c>
      <c r="M36" s="221" t="s">
        <v>159</v>
      </c>
      <c r="N36" s="237"/>
      <c r="O36" s="238">
        <v>2.02441</v>
      </c>
      <c r="P36" s="85">
        <v>9.5</v>
      </c>
      <c r="Q36" s="85">
        <v>0.10940999999999999</v>
      </c>
      <c r="R36" s="85">
        <v>0</v>
      </c>
      <c r="S36" s="85">
        <v>0</v>
      </c>
      <c r="T36" s="85">
        <v>0</v>
      </c>
      <c r="U36" s="85">
        <v>1.8</v>
      </c>
      <c r="V36" s="85">
        <v>0</v>
      </c>
      <c r="W36" s="85">
        <v>1.8</v>
      </c>
      <c r="X36" s="85">
        <v>0</v>
      </c>
    </row>
    <row r="37" spans="1:24" s="216" customFormat="1" ht="20.100000000000001" customHeight="1">
      <c r="A37" s="221" t="s">
        <v>160</v>
      </c>
      <c r="B37" s="237"/>
      <c r="C37" s="238">
        <v>0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0</v>
      </c>
      <c r="J37" s="85">
        <v>0</v>
      </c>
      <c r="K37" s="85">
        <v>0</v>
      </c>
      <c r="M37" s="221" t="s">
        <v>160</v>
      </c>
      <c r="N37" s="237"/>
      <c r="O37" s="238">
        <v>0</v>
      </c>
      <c r="P37" s="85">
        <v>0</v>
      </c>
      <c r="Q37" s="85">
        <v>0</v>
      </c>
      <c r="R37" s="85">
        <v>0</v>
      </c>
      <c r="S37" s="85">
        <v>0</v>
      </c>
      <c r="T37" s="85">
        <v>0</v>
      </c>
      <c r="U37" s="85">
        <v>0</v>
      </c>
      <c r="V37" s="85">
        <v>0</v>
      </c>
      <c r="W37" s="85">
        <v>0</v>
      </c>
      <c r="X37" s="85">
        <v>0</v>
      </c>
    </row>
    <row r="38" spans="1:24" s="216" customFormat="1" ht="20.100000000000001" customHeight="1">
      <c r="A38" s="221" t="s">
        <v>198</v>
      </c>
      <c r="B38" s="237"/>
      <c r="C38" s="238">
        <v>21.436810000000001</v>
      </c>
      <c r="D38" s="85">
        <v>18.436810000000001</v>
      </c>
      <c r="E38" s="85">
        <v>0</v>
      </c>
      <c r="F38" s="85">
        <v>0</v>
      </c>
      <c r="G38" s="85">
        <v>0</v>
      </c>
      <c r="H38" s="85">
        <v>0</v>
      </c>
      <c r="I38" s="85">
        <v>0</v>
      </c>
      <c r="J38" s="85">
        <v>0.11966</v>
      </c>
      <c r="K38" s="85">
        <v>15.80742</v>
      </c>
      <c r="M38" s="221" t="s">
        <v>198</v>
      </c>
      <c r="N38" s="237"/>
      <c r="O38" s="238">
        <v>0</v>
      </c>
      <c r="P38" s="85">
        <v>2.5097200000000002</v>
      </c>
      <c r="Q38" s="85">
        <v>0</v>
      </c>
      <c r="R38" s="85">
        <v>0</v>
      </c>
      <c r="S38" s="85">
        <v>0</v>
      </c>
      <c r="T38" s="85">
        <v>0</v>
      </c>
      <c r="U38" s="85">
        <v>3</v>
      </c>
      <c r="V38" s="85">
        <v>0</v>
      </c>
      <c r="W38" s="85">
        <v>0</v>
      </c>
      <c r="X38" s="85">
        <v>3</v>
      </c>
    </row>
    <row r="39" spans="1:24" s="216" customFormat="1" ht="20.100000000000001" customHeight="1">
      <c r="A39" s="221" t="s">
        <v>162</v>
      </c>
      <c r="B39" s="237"/>
      <c r="C39" s="238"/>
      <c r="D39" s="85"/>
      <c r="E39" s="85"/>
      <c r="F39" s="85"/>
      <c r="G39" s="85"/>
      <c r="H39" s="85"/>
      <c r="I39" s="85"/>
      <c r="J39" s="85"/>
      <c r="K39" s="85"/>
      <c r="M39" s="221" t="s">
        <v>162</v>
      </c>
      <c r="N39" s="237"/>
      <c r="O39" s="238"/>
      <c r="P39" s="85"/>
      <c r="Q39" s="85"/>
      <c r="R39" s="85"/>
      <c r="S39" s="85"/>
      <c r="T39" s="85"/>
      <c r="U39" s="85"/>
      <c r="V39" s="85"/>
      <c r="W39" s="85"/>
      <c r="X39" s="85"/>
    </row>
    <row r="40" spans="1:24" s="216" customFormat="1" ht="20.100000000000001" customHeight="1">
      <c r="A40" s="221" t="s">
        <v>163</v>
      </c>
      <c r="B40" s="237"/>
      <c r="C40" s="238">
        <v>10263.04369</v>
      </c>
      <c r="D40" s="85">
        <v>10102.80147</v>
      </c>
      <c r="E40" s="85">
        <v>0</v>
      </c>
      <c r="F40" s="85">
        <v>0</v>
      </c>
      <c r="G40" s="85">
        <v>70.930769999999995</v>
      </c>
      <c r="H40" s="85">
        <v>1.49108</v>
      </c>
      <c r="I40" s="85">
        <v>331.93876</v>
      </c>
      <c r="J40" s="85">
        <v>0</v>
      </c>
      <c r="K40" s="85">
        <v>684.3</v>
      </c>
      <c r="M40" s="221" t="s">
        <v>163</v>
      </c>
      <c r="N40" s="237"/>
      <c r="O40" s="238">
        <v>5105.2</v>
      </c>
      <c r="P40" s="85">
        <v>321.38369999999998</v>
      </c>
      <c r="Q40" s="85">
        <v>3383.7167800000002</v>
      </c>
      <c r="R40" s="85">
        <v>0</v>
      </c>
      <c r="S40" s="85">
        <v>40</v>
      </c>
      <c r="T40" s="85">
        <v>163.84038000000001</v>
      </c>
      <c r="U40" s="85">
        <v>160.24222</v>
      </c>
      <c r="V40" s="85">
        <v>0</v>
      </c>
      <c r="W40" s="85">
        <v>25.04326</v>
      </c>
      <c r="X40" s="85">
        <v>135.19896</v>
      </c>
    </row>
    <row r="41" spans="1:24" s="216" customFormat="1" ht="20.100000000000001" customHeight="1">
      <c r="A41" s="221" t="s">
        <v>164</v>
      </c>
      <c r="B41" s="237"/>
      <c r="C41" s="238"/>
      <c r="D41" s="85"/>
      <c r="E41" s="85"/>
      <c r="F41" s="85"/>
      <c r="G41" s="85"/>
      <c r="H41" s="85"/>
      <c r="I41" s="85"/>
      <c r="J41" s="85"/>
      <c r="K41" s="85"/>
      <c r="M41" s="221" t="s">
        <v>164</v>
      </c>
      <c r="N41" s="237"/>
      <c r="O41" s="238"/>
      <c r="P41" s="85"/>
      <c r="Q41" s="85"/>
      <c r="R41" s="85"/>
      <c r="S41" s="85"/>
      <c r="T41" s="85"/>
      <c r="U41" s="85"/>
      <c r="V41" s="85"/>
      <c r="W41" s="85"/>
      <c r="X41" s="85"/>
    </row>
    <row r="42" spans="1:24" s="216" customFormat="1" ht="20.100000000000001" customHeight="1">
      <c r="A42" s="221" t="s">
        <v>165</v>
      </c>
      <c r="B42" s="237"/>
      <c r="C42" s="238">
        <v>3716.9782799999998</v>
      </c>
      <c r="D42" s="85">
        <v>3521.74118</v>
      </c>
      <c r="E42" s="85">
        <v>951</v>
      </c>
      <c r="F42" s="85">
        <v>75</v>
      </c>
      <c r="G42" s="85">
        <v>118</v>
      </c>
      <c r="H42" s="85">
        <v>50.430300000000003</v>
      </c>
      <c r="I42" s="85">
        <v>0</v>
      </c>
      <c r="J42" s="85">
        <v>126.5</v>
      </c>
      <c r="K42" s="85">
        <v>1288.4084600000001</v>
      </c>
      <c r="M42" s="221" t="s">
        <v>165</v>
      </c>
      <c r="N42" s="237"/>
      <c r="O42" s="238">
        <v>438.53735</v>
      </c>
      <c r="P42" s="85">
        <v>82.5</v>
      </c>
      <c r="Q42" s="85">
        <v>0</v>
      </c>
      <c r="R42" s="85">
        <v>212.86240000000001</v>
      </c>
      <c r="S42" s="85">
        <v>112.50266999999999</v>
      </c>
      <c r="T42" s="85">
        <v>66</v>
      </c>
      <c r="U42" s="85">
        <v>195.2371</v>
      </c>
      <c r="V42" s="85">
        <v>181.55528000000001</v>
      </c>
      <c r="W42" s="85">
        <v>0</v>
      </c>
      <c r="X42" s="85">
        <v>13.68182</v>
      </c>
    </row>
    <row r="43" spans="1:24" s="227" customFormat="1" ht="21.95" customHeight="1">
      <c r="A43" s="224" t="s">
        <v>188</v>
      </c>
      <c r="B43" s="232"/>
      <c r="C43" s="239">
        <v>29763.351259999999</v>
      </c>
      <c r="D43" s="240">
        <v>25990.124390000001</v>
      </c>
      <c r="E43" s="240">
        <v>1863.38015</v>
      </c>
      <c r="F43" s="240">
        <v>917.57012999999995</v>
      </c>
      <c r="G43" s="240">
        <v>188.93077</v>
      </c>
      <c r="H43" s="240">
        <v>1469.78024</v>
      </c>
      <c r="I43" s="240">
        <v>331.93876</v>
      </c>
      <c r="J43" s="240">
        <v>718.12114999999994</v>
      </c>
      <c r="K43" s="240">
        <v>6135.0516399999997</v>
      </c>
      <c r="M43" s="224" t="s">
        <v>188</v>
      </c>
      <c r="N43" s="232"/>
      <c r="O43" s="239">
        <v>9923.7542400000002</v>
      </c>
      <c r="P43" s="240">
        <v>421.81114000000002</v>
      </c>
      <c r="Q43" s="240">
        <v>3409.9328999999998</v>
      </c>
      <c r="R43" s="240">
        <v>224.86240000000001</v>
      </c>
      <c r="S43" s="240">
        <v>155.15049999999999</v>
      </c>
      <c r="T43" s="240">
        <v>229.84038000000001</v>
      </c>
      <c r="U43" s="240">
        <v>3773.22687</v>
      </c>
      <c r="V43" s="240">
        <v>909.50413000000003</v>
      </c>
      <c r="W43" s="240">
        <v>1287.86394</v>
      </c>
      <c r="X43" s="240">
        <v>1575.8588099999999</v>
      </c>
    </row>
    <row r="44" spans="1:24" s="225" customFormat="1" ht="14.25">
      <c r="A44" s="224"/>
      <c r="B44" s="237"/>
      <c r="C44" s="239"/>
      <c r="D44" s="240"/>
      <c r="E44" s="240"/>
      <c r="F44" s="240"/>
      <c r="G44" s="240"/>
      <c r="H44" s="240"/>
      <c r="I44" s="240"/>
      <c r="J44" s="240"/>
      <c r="K44" s="240"/>
      <c r="M44" s="224"/>
      <c r="N44" s="237"/>
      <c r="O44" s="239"/>
      <c r="P44" s="240"/>
      <c r="Q44" s="240"/>
      <c r="R44" s="240"/>
      <c r="S44" s="240"/>
      <c r="T44" s="240"/>
      <c r="U44" s="240"/>
      <c r="V44" s="240"/>
      <c r="W44" s="240"/>
      <c r="X44" s="240"/>
    </row>
    <row r="45" spans="1:24" s="227" customFormat="1" ht="21.95" customHeight="1">
      <c r="A45" s="224" t="s">
        <v>101</v>
      </c>
      <c r="B45" s="232"/>
      <c r="C45" s="239">
        <v>40177.749530000001</v>
      </c>
      <c r="D45" s="240">
        <v>33009.612399999998</v>
      </c>
      <c r="E45" s="240">
        <v>2779.65139</v>
      </c>
      <c r="F45" s="240">
        <v>917.57012999999995</v>
      </c>
      <c r="G45" s="240">
        <v>188.93077</v>
      </c>
      <c r="H45" s="240">
        <v>2364.0214900000001</v>
      </c>
      <c r="I45" s="240">
        <v>393.63794000000001</v>
      </c>
      <c r="J45" s="240">
        <v>1803.9190100000001</v>
      </c>
      <c r="K45" s="240">
        <v>6227.2502800000002</v>
      </c>
      <c r="M45" s="224" t="s">
        <v>114</v>
      </c>
      <c r="N45" s="232"/>
      <c r="O45" s="239">
        <v>10093.438319999999</v>
      </c>
      <c r="P45" s="240">
        <v>443.11565999999999</v>
      </c>
      <c r="Q45" s="240">
        <v>6882.8020999999999</v>
      </c>
      <c r="R45" s="240">
        <v>224.88203999999999</v>
      </c>
      <c r="S45" s="240">
        <v>192.41249999999999</v>
      </c>
      <c r="T45" s="240">
        <v>497.98077999999998</v>
      </c>
      <c r="U45" s="240">
        <v>7168.1371300000001</v>
      </c>
      <c r="V45" s="240">
        <v>2604.8708700000002</v>
      </c>
      <c r="W45" s="240">
        <v>2311.76197</v>
      </c>
      <c r="X45" s="240">
        <v>2251.5042899999999</v>
      </c>
    </row>
    <row r="46" spans="1:24" s="229" customFormat="1" ht="5.0999999999999996" customHeight="1">
      <c r="A46" s="231"/>
      <c r="B46" s="232"/>
      <c r="C46" s="556"/>
      <c r="D46" s="556"/>
      <c r="E46" s="556"/>
      <c r="F46" s="556"/>
      <c r="G46" s="556"/>
      <c r="H46" s="556"/>
      <c r="I46" s="556"/>
      <c r="J46" s="556"/>
      <c r="K46" s="556"/>
      <c r="M46" s="231"/>
      <c r="N46" s="232"/>
      <c r="O46" s="556"/>
      <c r="P46" s="556"/>
      <c r="Q46" s="556"/>
      <c r="R46" s="556"/>
      <c r="S46" s="556"/>
      <c r="T46" s="556"/>
      <c r="U46" s="556"/>
      <c r="V46" s="556"/>
      <c r="W46" s="556"/>
      <c r="X46" s="556"/>
    </row>
    <row r="47" spans="1:24">
      <c r="X47" s="301"/>
    </row>
    <row r="48" spans="1:24">
      <c r="X48" s="301"/>
    </row>
    <row r="49" spans="24:24">
      <c r="X49" s="301"/>
    </row>
    <row r="50" spans="24:24">
      <c r="X50" s="301"/>
    </row>
    <row r="51" spans="24:24">
      <c r="X51" s="301"/>
    </row>
    <row r="52" spans="24:24">
      <c r="X52" s="301"/>
    </row>
    <row r="53" spans="24:24">
      <c r="X53" s="301"/>
    </row>
    <row r="54" spans="24:24">
      <c r="X54" s="301"/>
    </row>
    <row r="55" spans="24:24">
      <c r="X55" s="301"/>
    </row>
    <row r="56" spans="24:24">
      <c r="X56" s="301"/>
    </row>
    <row r="57" spans="24:24">
      <c r="X57" s="301"/>
    </row>
    <row r="58" spans="24:24">
      <c r="X58" s="301"/>
    </row>
    <row r="59" spans="24:24">
      <c r="X59" s="301"/>
    </row>
    <row r="60" spans="24:24">
      <c r="X60" s="301"/>
    </row>
    <row r="61" spans="24:24">
      <c r="X61" s="301"/>
    </row>
    <row r="62" spans="24:24">
      <c r="X62" s="301"/>
    </row>
    <row r="63" spans="24:24">
      <c r="X63" s="301"/>
    </row>
    <row r="64" spans="24:24">
      <c r="X64" s="301"/>
    </row>
    <row r="65" spans="24:24">
      <c r="X65" s="301"/>
    </row>
    <row r="66" spans="24:24">
      <c r="X66" s="301"/>
    </row>
    <row r="67" spans="24:24">
      <c r="X67" s="301"/>
    </row>
    <row r="68" spans="24:24">
      <c r="X68" s="301"/>
    </row>
    <row r="69" spans="24:24">
      <c r="X69" s="301"/>
    </row>
    <row r="70" spans="24:24">
      <c r="X70" s="301"/>
    </row>
    <row r="71" spans="24:24">
      <c r="X71" s="301"/>
    </row>
    <row r="72" spans="24:24">
      <c r="X72" s="301"/>
    </row>
    <row r="73" spans="24:24">
      <c r="X73" s="301"/>
    </row>
    <row r="74" spans="24:24">
      <c r="X74" s="301"/>
    </row>
    <row r="75" spans="24:24">
      <c r="X75" s="301"/>
    </row>
    <row r="76" spans="24:24">
      <c r="X76" s="301"/>
    </row>
    <row r="77" spans="24:24">
      <c r="X77" s="301"/>
    </row>
    <row r="78" spans="24:24">
      <c r="X78" s="301"/>
    </row>
    <row r="79" spans="24:24">
      <c r="X79" s="301"/>
    </row>
    <row r="80" spans="24:24">
      <c r="X80" s="301"/>
    </row>
    <row r="81" spans="24:24">
      <c r="X81" s="301"/>
    </row>
    <row r="82" spans="24:24">
      <c r="X82" s="301"/>
    </row>
    <row r="83" spans="24:24">
      <c r="X83" s="301"/>
    </row>
    <row r="84" spans="24:24">
      <c r="X84" s="301"/>
    </row>
    <row r="85" spans="24:24">
      <c r="X85" s="301"/>
    </row>
    <row r="86" spans="24:24">
      <c r="X86" s="301"/>
    </row>
    <row r="87" spans="24:24">
      <c r="X87" s="301"/>
    </row>
    <row r="88" spans="24:24">
      <c r="X88" s="301"/>
    </row>
    <row r="89" spans="24:24">
      <c r="X89" s="301"/>
    </row>
    <row r="90" spans="24:24">
      <c r="X90" s="301"/>
    </row>
    <row r="91" spans="24:24">
      <c r="X91" s="301"/>
    </row>
    <row r="92" spans="24:24">
      <c r="X92" s="301"/>
    </row>
    <row r="93" spans="24:24">
      <c r="X93" s="301"/>
    </row>
    <row r="94" spans="24:24">
      <c r="X94" s="301"/>
    </row>
    <row r="95" spans="24:24">
      <c r="X95" s="301"/>
    </row>
    <row r="96" spans="24:24">
      <c r="X96" s="301"/>
    </row>
    <row r="97" spans="24:24">
      <c r="X97" s="301"/>
    </row>
    <row r="98" spans="24:24">
      <c r="X98" s="301"/>
    </row>
    <row r="99" spans="24:24">
      <c r="X99" s="301"/>
    </row>
    <row r="100" spans="24:24">
      <c r="X100" s="301"/>
    </row>
    <row r="101" spans="24:24">
      <c r="X101" s="301"/>
    </row>
    <row r="102" spans="24:24">
      <c r="X102" s="301"/>
    </row>
    <row r="103" spans="24:24">
      <c r="X103" s="301"/>
    </row>
    <row r="104" spans="24:24">
      <c r="X104" s="301"/>
    </row>
    <row r="105" spans="24:24">
      <c r="X105" s="301"/>
    </row>
    <row r="106" spans="24:24">
      <c r="X106" s="301"/>
    </row>
    <row r="107" spans="24:24">
      <c r="X107" s="301"/>
    </row>
    <row r="108" spans="24:24">
      <c r="X108" s="301"/>
    </row>
    <row r="109" spans="24:24">
      <c r="X109" s="301"/>
    </row>
    <row r="110" spans="24:24">
      <c r="X110" s="301"/>
    </row>
    <row r="111" spans="24:24">
      <c r="X111" s="301"/>
    </row>
    <row r="112" spans="24:24">
      <c r="X112" s="301"/>
    </row>
    <row r="113" spans="24:24">
      <c r="X113" s="301"/>
    </row>
    <row r="114" spans="24:24">
      <c r="X114" s="301"/>
    </row>
    <row r="115" spans="24:24">
      <c r="X115" s="301"/>
    </row>
    <row r="116" spans="24:24">
      <c r="X116" s="301"/>
    </row>
    <row r="117" spans="24:24">
      <c r="X117" s="301"/>
    </row>
    <row r="118" spans="24:24">
      <c r="X118" s="301"/>
    </row>
    <row r="119" spans="24:24">
      <c r="X119" s="301"/>
    </row>
    <row r="120" spans="24:24">
      <c r="X120" s="301"/>
    </row>
    <row r="121" spans="24:24">
      <c r="X121" s="301"/>
    </row>
    <row r="122" spans="24:24">
      <c r="X122" s="301"/>
    </row>
    <row r="123" spans="24:24">
      <c r="X123" s="301"/>
    </row>
    <row r="124" spans="24:24">
      <c r="X124" s="301"/>
    </row>
    <row r="125" spans="24:24">
      <c r="X125" s="301"/>
    </row>
    <row r="126" spans="24:24">
      <c r="X126" s="301"/>
    </row>
    <row r="127" spans="24:24">
      <c r="X127" s="301"/>
    </row>
    <row r="128" spans="24:24">
      <c r="X128" s="301"/>
    </row>
    <row r="129" spans="24:24">
      <c r="X129" s="301"/>
    </row>
    <row r="130" spans="24:24">
      <c r="X130" s="301"/>
    </row>
    <row r="131" spans="24:24">
      <c r="X131" s="301"/>
    </row>
    <row r="132" spans="24:24">
      <c r="X132" s="301"/>
    </row>
    <row r="133" spans="24:24">
      <c r="X133" s="301"/>
    </row>
    <row r="134" spans="24:24">
      <c r="X134" s="301"/>
    </row>
    <row r="135" spans="24:24">
      <c r="X135" s="301"/>
    </row>
    <row r="136" spans="24:24">
      <c r="X136" s="301"/>
    </row>
    <row r="137" spans="24:24">
      <c r="X137" s="301"/>
    </row>
    <row r="138" spans="24:24">
      <c r="X138" s="301"/>
    </row>
    <row r="139" spans="24:24">
      <c r="X139" s="301"/>
    </row>
    <row r="140" spans="24:24">
      <c r="X140" s="301"/>
    </row>
    <row r="141" spans="24:24">
      <c r="X141" s="301"/>
    </row>
    <row r="142" spans="24:24">
      <c r="X142" s="301"/>
    </row>
    <row r="143" spans="24:24">
      <c r="X143" s="301"/>
    </row>
    <row r="144" spans="24:24">
      <c r="X144" s="301"/>
    </row>
    <row r="145" spans="24:24">
      <c r="X145" s="301"/>
    </row>
    <row r="146" spans="24:24">
      <c r="X146" s="301"/>
    </row>
    <row r="147" spans="24:24">
      <c r="X147" s="301"/>
    </row>
    <row r="148" spans="24:24">
      <c r="X148" s="301"/>
    </row>
    <row r="149" spans="24:24">
      <c r="X149" s="301"/>
    </row>
    <row r="150" spans="24:24">
      <c r="X150" s="301"/>
    </row>
    <row r="151" spans="24:24">
      <c r="X151" s="301"/>
    </row>
    <row r="152" spans="24:24">
      <c r="X152" s="301"/>
    </row>
    <row r="153" spans="24:24">
      <c r="X153" s="301"/>
    </row>
    <row r="154" spans="24:24">
      <c r="X154" s="301"/>
    </row>
    <row r="155" spans="24:24">
      <c r="X155" s="301"/>
    </row>
    <row r="156" spans="24:24">
      <c r="X156" s="301"/>
    </row>
    <row r="157" spans="24:24">
      <c r="X157" s="301"/>
    </row>
    <row r="158" spans="24:24">
      <c r="X158" s="301"/>
    </row>
    <row r="159" spans="24:24">
      <c r="X159" s="301"/>
    </row>
    <row r="160" spans="24:24">
      <c r="X160" s="301"/>
    </row>
    <row r="161" spans="24:24">
      <c r="X161" s="301"/>
    </row>
    <row r="162" spans="24:24">
      <c r="X162" s="301"/>
    </row>
    <row r="163" spans="24:24">
      <c r="X163" s="301"/>
    </row>
    <row r="164" spans="24:24">
      <c r="X164" s="301"/>
    </row>
    <row r="165" spans="24:24">
      <c r="X165" s="301"/>
    </row>
    <row r="166" spans="24:24">
      <c r="X166" s="301"/>
    </row>
    <row r="167" spans="24:24">
      <c r="X167" s="301"/>
    </row>
    <row r="168" spans="24:24">
      <c r="X168" s="301"/>
    </row>
    <row r="169" spans="24:24">
      <c r="X169" s="301"/>
    </row>
    <row r="170" spans="24:24">
      <c r="X170" s="301"/>
    </row>
    <row r="171" spans="24:24">
      <c r="X171" s="301"/>
    </row>
    <row r="172" spans="24:24">
      <c r="X172" s="301"/>
    </row>
    <row r="173" spans="24:24">
      <c r="X173" s="301"/>
    </row>
    <row r="174" spans="24:24">
      <c r="X174" s="301"/>
    </row>
    <row r="175" spans="24:24">
      <c r="X175" s="301"/>
    </row>
    <row r="176" spans="24:24">
      <c r="X176" s="301"/>
    </row>
    <row r="177" spans="24:24">
      <c r="X177" s="301"/>
    </row>
    <row r="178" spans="24:24">
      <c r="X178" s="301"/>
    </row>
    <row r="179" spans="24:24">
      <c r="X179" s="301"/>
    </row>
    <row r="180" spans="24:24">
      <c r="X180" s="301"/>
    </row>
    <row r="181" spans="24:24">
      <c r="X181" s="301"/>
    </row>
    <row r="182" spans="24:24">
      <c r="X182" s="301"/>
    </row>
    <row r="183" spans="24:24">
      <c r="X183" s="301"/>
    </row>
    <row r="184" spans="24:24">
      <c r="X184" s="301"/>
    </row>
    <row r="185" spans="24:24">
      <c r="X185" s="301"/>
    </row>
    <row r="186" spans="24:24">
      <c r="X186" s="301"/>
    </row>
    <row r="187" spans="24:24">
      <c r="X187" s="301"/>
    </row>
    <row r="188" spans="24:24">
      <c r="X188" s="301"/>
    </row>
    <row r="189" spans="24:24">
      <c r="X189" s="301"/>
    </row>
    <row r="190" spans="24:24">
      <c r="X190" s="301"/>
    </row>
    <row r="191" spans="24:24">
      <c r="X191" s="301"/>
    </row>
    <row r="192" spans="24:24">
      <c r="X192" s="301"/>
    </row>
    <row r="193" spans="24:24">
      <c r="X193" s="301"/>
    </row>
    <row r="194" spans="24:24">
      <c r="X194" s="301"/>
    </row>
    <row r="195" spans="24:24">
      <c r="X195" s="301"/>
    </row>
    <row r="196" spans="24:24">
      <c r="X196" s="301"/>
    </row>
    <row r="197" spans="24:24">
      <c r="X197" s="301"/>
    </row>
    <row r="198" spans="24:24">
      <c r="X198" s="301"/>
    </row>
    <row r="199" spans="24:24">
      <c r="X199" s="301"/>
    </row>
    <row r="200" spans="24:24">
      <c r="X200" s="301"/>
    </row>
    <row r="201" spans="24:24">
      <c r="X201" s="301"/>
    </row>
    <row r="202" spans="24:24">
      <c r="X202" s="301"/>
    </row>
    <row r="203" spans="24:24">
      <c r="X203" s="301"/>
    </row>
    <row r="204" spans="24:24">
      <c r="X204" s="301"/>
    </row>
    <row r="205" spans="24:24">
      <c r="X205" s="301"/>
    </row>
    <row r="206" spans="24:24">
      <c r="X206" s="301"/>
    </row>
    <row r="207" spans="24:24">
      <c r="X207" s="301"/>
    </row>
    <row r="208" spans="24:24">
      <c r="X208" s="301"/>
    </row>
    <row r="209" spans="24:24">
      <c r="X209" s="301"/>
    </row>
    <row r="210" spans="24:24">
      <c r="X210" s="301"/>
    </row>
    <row r="211" spans="24:24">
      <c r="X211" s="301"/>
    </row>
    <row r="212" spans="24:24">
      <c r="X212" s="301"/>
    </row>
    <row r="213" spans="24:24">
      <c r="X213" s="301"/>
    </row>
    <row r="214" spans="24:24">
      <c r="X214" s="301"/>
    </row>
    <row r="215" spans="24:24">
      <c r="X215" s="301"/>
    </row>
    <row r="216" spans="24:24">
      <c r="X216" s="301"/>
    </row>
    <row r="217" spans="24:24">
      <c r="X217" s="301"/>
    </row>
    <row r="218" spans="24:24">
      <c r="X218" s="301"/>
    </row>
    <row r="219" spans="24:24">
      <c r="X219" s="301"/>
    </row>
    <row r="220" spans="24:24">
      <c r="X220" s="301"/>
    </row>
    <row r="221" spans="24:24">
      <c r="X221" s="301"/>
    </row>
    <row r="222" spans="24:24">
      <c r="X222" s="301"/>
    </row>
    <row r="223" spans="24:24">
      <c r="X223" s="301"/>
    </row>
    <row r="224" spans="24:24">
      <c r="X224" s="301"/>
    </row>
    <row r="225" spans="24:24">
      <c r="X225" s="301"/>
    </row>
    <row r="226" spans="24:24">
      <c r="X226" s="301"/>
    </row>
    <row r="227" spans="24:24">
      <c r="X227" s="301"/>
    </row>
    <row r="228" spans="24:24">
      <c r="X228" s="301"/>
    </row>
    <row r="229" spans="24:24">
      <c r="X229" s="301"/>
    </row>
    <row r="230" spans="24:24">
      <c r="X230" s="301"/>
    </row>
    <row r="231" spans="24:24">
      <c r="X231" s="301"/>
    </row>
    <row r="232" spans="24:24">
      <c r="X232" s="301"/>
    </row>
    <row r="233" spans="24:24">
      <c r="X233" s="301"/>
    </row>
    <row r="234" spans="24:24">
      <c r="X234" s="301"/>
    </row>
    <row r="235" spans="24:24">
      <c r="X235" s="301"/>
    </row>
    <row r="236" spans="24:24">
      <c r="X236" s="301"/>
    </row>
    <row r="237" spans="24:24">
      <c r="X237" s="301"/>
    </row>
    <row r="238" spans="24:24">
      <c r="X238" s="301"/>
    </row>
    <row r="239" spans="24:24">
      <c r="X239" s="301"/>
    </row>
    <row r="240" spans="24:24">
      <c r="X240" s="301"/>
    </row>
    <row r="241" spans="24:24">
      <c r="X241" s="301"/>
    </row>
    <row r="242" spans="24:24">
      <c r="X242" s="301"/>
    </row>
    <row r="243" spans="24:24">
      <c r="X243" s="301"/>
    </row>
    <row r="244" spans="24:24">
      <c r="X244" s="301"/>
    </row>
    <row r="245" spans="24:24">
      <c r="X245" s="301"/>
    </row>
    <row r="246" spans="24:24">
      <c r="X246" s="301"/>
    </row>
    <row r="247" spans="24:24">
      <c r="X247" s="301"/>
    </row>
    <row r="248" spans="24:24">
      <c r="X248" s="301"/>
    </row>
    <row r="249" spans="24:24">
      <c r="X249" s="301"/>
    </row>
    <row r="250" spans="24:24">
      <c r="X250" s="301"/>
    </row>
    <row r="251" spans="24:24">
      <c r="X251" s="301"/>
    </row>
    <row r="252" spans="24:24">
      <c r="X252" s="301"/>
    </row>
    <row r="253" spans="24:24">
      <c r="X253" s="301"/>
    </row>
    <row r="254" spans="24:24">
      <c r="X254" s="301"/>
    </row>
    <row r="255" spans="24:24">
      <c r="X255" s="301"/>
    </row>
    <row r="256" spans="24:24">
      <c r="X256" s="301"/>
    </row>
    <row r="257" spans="24:24">
      <c r="X257" s="301"/>
    </row>
    <row r="258" spans="24:24">
      <c r="X258" s="301"/>
    </row>
    <row r="259" spans="24:24">
      <c r="X259" s="301"/>
    </row>
    <row r="260" spans="24:24">
      <c r="X260" s="301"/>
    </row>
    <row r="261" spans="24:24">
      <c r="X261" s="301"/>
    </row>
    <row r="262" spans="24:24">
      <c r="X262" s="301"/>
    </row>
    <row r="263" spans="24:24">
      <c r="X263" s="301"/>
    </row>
    <row r="264" spans="24:24">
      <c r="X264" s="301"/>
    </row>
    <row r="265" spans="24:24">
      <c r="X265" s="301"/>
    </row>
    <row r="266" spans="24:24">
      <c r="X266" s="301"/>
    </row>
    <row r="267" spans="24:24">
      <c r="X267" s="301"/>
    </row>
    <row r="268" spans="24:24">
      <c r="X268" s="301"/>
    </row>
    <row r="269" spans="24:24">
      <c r="X269" s="301"/>
    </row>
    <row r="270" spans="24:24">
      <c r="X270" s="301"/>
    </row>
    <row r="271" spans="24:24">
      <c r="X271" s="301"/>
    </row>
    <row r="272" spans="24:24">
      <c r="X272" s="301"/>
    </row>
    <row r="273" spans="24:24">
      <c r="X273" s="301"/>
    </row>
    <row r="274" spans="24:24">
      <c r="X274" s="301"/>
    </row>
    <row r="275" spans="24:24">
      <c r="X275" s="301"/>
    </row>
    <row r="276" spans="24:24">
      <c r="X276" s="301"/>
    </row>
    <row r="277" spans="24:24">
      <c r="X277" s="301"/>
    </row>
    <row r="278" spans="24:24">
      <c r="X278" s="301"/>
    </row>
    <row r="279" spans="24:24">
      <c r="X279" s="301"/>
    </row>
    <row r="280" spans="24:24">
      <c r="X280" s="301"/>
    </row>
    <row r="281" spans="24:24">
      <c r="X281" s="301"/>
    </row>
    <row r="282" spans="24:24">
      <c r="X282" s="301"/>
    </row>
    <row r="283" spans="24:24">
      <c r="X283" s="301"/>
    </row>
    <row r="284" spans="24:24">
      <c r="X284" s="301"/>
    </row>
    <row r="285" spans="24:24">
      <c r="X285" s="301"/>
    </row>
    <row r="286" spans="24:24">
      <c r="X286" s="301"/>
    </row>
    <row r="287" spans="24:24">
      <c r="X287" s="301"/>
    </row>
    <row r="288" spans="24:24">
      <c r="X288" s="301"/>
    </row>
    <row r="289" spans="24:24">
      <c r="X289" s="301"/>
    </row>
    <row r="290" spans="24:24">
      <c r="X290" s="301"/>
    </row>
    <row r="291" spans="24:24">
      <c r="X291" s="301"/>
    </row>
    <row r="292" spans="24:24">
      <c r="X292" s="301"/>
    </row>
    <row r="293" spans="24:24">
      <c r="X293" s="301"/>
    </row>
    <row r="294" spans="24:24">
      <c r="X294" s="301"/>
    </row>
    <row r="295" spans="24:24">
      <c r="X295" s="301"/>
    </row>
    <row r="296" spans="24:24">
      <c r="X296" s="301"/>
    </row>
    <row r="297" spans="24:24">
      <c r="X297" s="301"/>
    </row>
    <row r="298" spans="24:24">
      <c r="X298" s="301"/>
    </row>
    <row r="299" spans="24:24">
      <c r="X299" s="301"/>
    </row>
    <row r="300" spans="24:24">
      <c r="X300" s="301"/>
    </row>
    <row r="301" spans="24:24">
      <c r="X301" s="301"/>
    </row>
    <row r="302" spans="24:24">
      <c r="X302" s="301"/>
    </row>
    <row r="303" spans="24:24">
      <c r="X303" s="301"/>
    </row>
    <row r="304" spans="24:24">
      <c r="X304" s="301"/>
    </row>
    <row r="305" spans="24:24">
      <c r="X305" s="301"/>
    </row>
    <row r="306" spans="24:24">
      <c r="X306" s="301"/>
    </row>
    <row r="307" spans="24:24">
      <c r="X307" s="301"/>
    </row>
    <row r="308" spans="24:24">
      <c r="X308" s="301"/>
    </row>
    <row r="309" spans="24:24">
      <c r="X309" s="301"/>
    </row>
    <row r="310" spans="24:24">
      <c r="X310" s="301"/>
    </row>
    <row r="311" spans="24:24">
      <c r="X311" s="301"/>
    </row>
    <row r="312" spans="24:24">
      <c r="X312" s="301"/>
    </row>
    <row r="313" spans="24:24">
      <c r="X313" s="301"/>
    </row>
    <row r="314" spans="24:24">
      <c r="X314" s="301"/>
    </row>
    <row r="315" spans="24:24">
      <c r="X315" s="301"/>
    </row>
    <row r="316" spans="24:24">
      <c r="X316" s="301"/>
    </row>
    <row r="317" spans="24:24">
      <c r="X317" s="301"/>
    </row>
    <row r="318" spans="24:24">
      <c r="X318" s="301"/>
    </row>
    <row r="319" spans="24:24">
      <c r="X319" s="301"/>
    </row>
    <row r="320" spans="24:24">
      <c r="X320" s="301"/>
    </row>
    <row r="321" spans="24:24">
      <c r="X321" s="301"/>
    </row>
    <row r="322" spans="24:24">
      <c r="X322" s="301"/>
    </row>
    <row r="323" spans="24:24">
      <c r="X323" s="301"/>
    </row>
    <row r="324" spans="24:24">
      <c r="X324" s="301"/>
    </row>
    <row r="325" spans="24:24">
      <c r="X325" s="301"/>
    </row>
    <row r="326" spans="24:24">
      <c r="X326" s="301"/>
    </row>
    <row r="327" spans="24:24">
      <c r="X327" s="301"/>
    </row>
    <row r="328" spans="24:24">
      <c r="X328" s="301"/>
    </row>
    <row r="329" spans="24:24">
      <c r="X329" s="301"/>
    </row>
    <row r="330" spans="24:24">
      <c r="X330" s="301"/>
    </row>
    <row r="331" spans="24:24">
      <c r="X331" s="301"/>
    </row>
    <row r="332" spans="24:24">
      <c r="X332" s="301"/>
    </row>
    <row r="333" spans="24:24">
      <c r="X333" s="301"/>
    </row>
    <row r="334" spans="24:24">
      <c r="X334" s="301"/>
    </row>
    <row r="335" spans="24:24">
      <c r="X335" s="301"/>
    </row>
    <row r="336" spans="24:24">
      <c r="X336" s="301"/>
    </row>
    <row r="337" spans="24:24">
      <c r="X337" s="301"/>
    </row>
    <row r="338" spans="24:24">
      <c r="X338" s="301"/>
    </row>
    <row r="339" spans="24:24">
      <c r="X339" s="301"/>
    </row>
    <row r="340" spans="24:24">
      <c r="X340" s="301"/>
    </row>
    <row r="341" spans="24:24">
      <c r="X341" s="301"/>
    </row>
    <row r="342" spans="24:24">
      <c r="X342" s="301"/>
    </row>
    <row r="343" spans="24:24">
      <c r="X343" s="301"/>
    </row>
    <row r="344" spans="24:24">
      <c r="X344" s="301"/>
    </row>
    <row r="345" spans="24:24">
      <c r="X345" s="301"/>
    </row>
    <row r="346" spans="24:24">
      <c r="X346" s="301"/>
    </row>
    <row r="347" spans="24:24">
      <c r="X347" s="301"/>
    </row>
    <row r="348" spans="24:24">
      <c r="X348" s="301"/>
    </row>
    <row r="349" spans="24:24">
      <c r="X349" s="301"/>
    </row>
    <row r="350" spans="24:24">
      <c r="X350" s="301"/>
    </row>
    <row r="351" spans="24:24">
      <c r="X351" s="301"/>
    </row>
    <row r="352" spans="24:24">
      <c r="X352" s="301"/>
    </row>
    <row r="353" spans="24:24">
      <c r="X353" s="301"/>
    </row>
    <row r="354" spans="24:24">
      <c r="X354" s="301"/>
    </row>
    <row r="355" spans="24:24">
      <c r="X355" s="301"/>
    </row>
    <row r="356" spans="24:24">
      <c r="X356" s="301"/>
    </row>
    <row r="357" spans="24:24">
      <c r="X357" s="301"/>
    </row>
    <row r="358" spans="24:24">
      <c r="X358" s="301"/>
    </row>
    <row r="359" spans="24:24">
      <c r="X359" s="301"/>
    </row>
    <row r="360" spans="24:24">
      <c r="X360" s="301"/>
    </row>
    <row r="361" spans="24:24">
      <c r="X361" s="301"/>
    </row>
    <row r="362" spans="24:24">
      <c r="X362" s="301"/>
    </row>
    <row r="363" spans="24:24">
      <c r="X363" s="301"/>
    </row>
    <row r="364" spans="24:24">
      <c r="X364" s="301"/>
    </row>
    <row r="365" spans="24:24">
      <c r="X365" s="301"/>
    </row>
    <row r="366" spans="24:24">
      <c r="X366" s="301"/>
    </row>
    <row r="367" spans="24:24">
      <c r="X367" s="301"/>
    </row>
    <row r="368" spans="24:24">
      <c r="X368" s="301"/>
    </row>
    <row r="369" spans="24:24">
      <c r="X369" s="301"/>
    </row>
    <row r="370" spans="24:24">
      <c r="X370" s="301"/>
    </row>
    <row r="371" spans="24:24">
      <c r="X371" s="301"/>
    </row>
    <row r="372" spans="24:24">
      <c r="X372" s="301"/>
    </row>
    <row r="373" spans="24:24">
      <c r="X373" s="301"/>
    </row>
    <row r="374" spans="24:24">
      <c r="X374" s="301"/>
    </row>
    <row r="375" spans="24:24">
      <c r="X375" s="301"/>
    </row>
    <row r="376" spans="24:24">
      <c r="X376" s="301"/>
    </row>
    <row r="377" spans="24:24">
      <c r="X377" s="301"/>
    </row>
    <row r="378" spans="24:24">
      <c r="X378" s="301"/>
    </row>
    <row r="379" spans="24:24">
      <c r="X379" s="301"/>
    </row>
    <row r="380" spans="24:24">
      <c r="X380" s="301"/>
    </row>
    <row r="381" spans="24:24">
      <c r="X381" s="301"/>
    </row>
    <row r="382" spans="24:24">
      <c r="X382" s="301"/>
    </row>
    <row r="383" spans="24:24">
      <c r="X383" s="301"/>
    </row>
    <row r="384" spans="24:24">
      <c r="X384" s="301"/>
    </row>
    <row r="385" spans="24:24">
      <c r="X385" s="301"/>
    </row>
    <row r="386" spans="24:24">
      <c r="X386" s="301"/>
    </row>
    <row r="387" spans="24:24">
      <c r="X387" s="301"/>
    </row>
    <row r="388" spans="24:24">
      <c r="X388" s="301"/>
    </row>
    <row r="389" spans="24:24">
      <c r="X389" s="301"/>
    </row>
    <row r="390" spans="24:24">
      <c r="X390" s="301"/>
    </row>
    <row r="391" spans="24:24">
      <c r="X391" s="301"/>
    </row>
    <row r="392" spans="24:24">
      <c r="X392" s="301"/>
    </row>
    <row r="393" spans="24:24">
      <c r="X393" s="301"/>
    </row>
    <row r="394" spans="24:24">
      <c r="X394" s="301"/>
    </row>
    <row r="395" spans="24:24">
      <c r="X395" s="301"/>
    </row>
    <row r="396" spans="24:24">
      <c r="X396" s="301"/>
    </row>
    <row r="397" spans="24:24">
      <c r="X397" s="301"/>
    </row>
    <row r="398" spans="24:24">
      <c r="X398" s="301"/>
    </row>
    <row r="399" spans="24:24">
      <c r="X399" s="301"/>
    </row>
    <row r="400" spans="24:24">
      <c r="X400" s="301"/>
    </row>
    <row r="401" spans="24:24">
      <c r="X401" s="301"/>
    </row>
    <row r="402" spans="24:24">
      <c r="X402" s="301"/>
    </row>
    <row r="403" spans="24:24">
      <c r="X403" s="301"/>
    </row>
    <row r="404" spans="24:24">
      <c r="X404" s="301"/>
    </row>
    <row r="405" spans="24:24">
      <c r="X405" s="301"/>
    </row>
    <row r="406" spans="24:24">
      <c r="X406" s="301"/>
    </row>
    <row r="407" spans="24:24">
      <c r="X407" s="301"/>
    </row>
    <row r="408" spans="24:24">
      <c r="X408" s="301"/>
    </row>
    <row r="409" spans="24:24">
      <c r="X409" s="301"/>
    </row>
    <row r="410" spans="24:24">
      <c r="X410" s="301"/>
    </row>
    <row r="411" spans="24:24">
      <c r="X411" s="301"/>
    </row>
    <row r="412" spans="24:24">
      <c r="X412" s="301"/>
    </row>
    <row r="413" spans="24:24">
      <c r="X413" s="301"/>
    </row>
    <row r="414" spans="24:24">
      <c r="X414" s="301"/>
    </row>
    <row r="415" spans="24:24">
      <c r="X415" s="301"/>
    </row>
    <row r="416" spans="24:24">
      <c r="X416" s="301"/>
    </row>
    <row r="417" spans="24:24">
      <c r="X417" s="301"/>
    </row>
    <row r="418" spans="24:24">
      <c r="X418" s="301"/>
    </row>
    <row r="419" spans="24:24">
      <c r="X419" s="301"/>
    </row>
    <row r="420" spans="24:24">
      <c r="X420" s="301"/>
    </row>
    <row r="421" spans="24:24">
      <c r="X421" s="301"/>
    </row>
    <row r="422" spans="24:24">
      <c r="X422" s="301"/>
    </row>
    <row r="423" spans="24:24">
      <c r="X423" s="301"/>
    </row>
    <row r="424" spans="24:24">
      <c r="X424" s="301"/>
    </row>
    <row r="425" spans="24:24">
      <c r="X425" s="301"/>
    </row>
    <row r="426" spans="24:24">
      <c r="X426" s="301"/>
    </row>
    <row r="427" spans="24:24">
      <c r="X427" s="301"/>
    </row>
    <row r="428" spans="24:24">
      <c r="X428" s="301"/>
    </row>
    <row r="429" spans="24:24">
      <c r="X429" s="301"/>
    </row>
    <row r="430" spans="24:24">
      <c r="X430" s="301"/>
    </row>
    <row r="431" spans="24:24">
      <c r="X431" s="301"/>
    </row>
    <row r="432" spans="24:24">
      <c r="X432" s="301"/>
    </row>
    <row r="433" spans="24:24">
      <c r="X433" s="301"/>
    </row>
    <row r="434" spans="24:24">
      <c r="X434" s="301"/>
    </row>
    <row r="435" spans="24:24">
      <c r="X435" s="301"/>
    </row>
    <row r="436" spans="24:24">
      <c r="X436" s="301"/>
    </row>
    <row r="437" spans="24:24">
      <c r="X437" s="301"/>
    </row>
    <row r="438" spans="24:24">
      <c r="X438" s="301"/>
    </row>
    <row r="439" spans="24:24">
      <c r="X439" s="301"/>
    </row>
    <row r="440" spans="24:24">
      <c r="X440" s="301"/>
    </row>
    <row r="441" spans="24:24">
      <c r="X441" s="301"/>
    </row>
    <row r="442" spans="24:24">
      <c r="X442" s="301"/>
    </row>
    <row r="443" spans="24:24">
      <c r="X443" s="301"/>
    </row>
    <row r="444" spans="24:24">
      <c r="X444" s="301"/>
    </row>
    <row r="445" spans="24:24">
      <c r="X445" s="301"/>
    </row>
    <row r="446" spans="24:24">
      <c r="X446" s="301"/>
    </row>
    <row r="447" spans="24:24">
      <c r="X447" s="301"/>
    </row>
    <row r="448" spans="24:24">
      <c r="X448" s="301"/>
    </row>
    <row r="449" spans="24:24">
      <c r="X449" s="301"/>
    </row>
    <row r="450" spans="24:24">
      <c r="X450" s="301"/>
    </row>
    <row r="451" spans="24:24">
      <c r="X451" s="301"/>
    </row>
    <row r="452" spans="24:24">
      <c r="X452" s="301"/>
    </row>
    <row r="453" spans="24:24">
      <c r="X453" s="301"/>
    </row>
    <row r="454" spans="24:24">
      <c r="X454" s="301"/>
    </row>
    <row r="455" spans="24:24">
      <c r="X455" s="301"/>
    </row>
    <row r="456" spans="24:24">
      <c r="X456" s="301"/>
    </row>
    <row r="457" spans="24:24">
      <c r="X457" s="301"/>
    </row>
    <row r="458" spans="24:24">
      <c r="X458" s="301"/>
    </row>
    <row r="459" spans="24:24">
      <c r="X459" s="301"/>
    </row>
    <row r="460" spans="24:24">
      <c r="X460" s="301"/>
    </row>
    <row r="461" spans="24:24">
      <c r="X461" s="301"/>
    </row>
    <row r="462" spans="24:24">
      <c r="X462" s="301"/>
    </row>
    <row r="463" spans="24:24">
      <c r="X463" s="301"/>
    </row>
    <row r="464" spans="24:24">
      <c r="X464" s="301"/>
    </row>
    <row r="465" spans="24:24">
      <c r="X465" s="301"/>
    </row>
    <row r="466" spans="24:24">
      <c r="X466" s="301"/>
    </row>
    <row r="467" spans="24:24">
      <c r="X467" s="301"/>
    </row>
    <row r="468" spans="24:24">
      <c r="X468" s="301"/>
    </row>
    <row r="469" spans="24:24">
      <c r="X469" s="301"/>
    </row>
    <row r="470" spans="24:24">
      <c r="X470" s="301"/>
    </row>
    <row r="471" spans="24:24">
      <c r="X471" s="301"/>
    </row>
    <row r="472" spans="24:24">
      <c r="X472" s="301"/>
    </row>
    <row r="473" spans="24:24">
      <c r="X473" s="301"/>
    </row>
    <row r="474" spans="24:24">
      <c r="X474" s="301"/>
    </row>
    <row r="475" spans="24:24">
      <c r="X475" s="301"/>
    </row>
    <row r="476" spans="24:24">
      <c r="X476" s="301"/>
    </row>
    <row r="477" spans="24:24">
      <c r="X477" s="301"/>
    </row>
    <row r="478" spans="24:24">
      <c r="X478" s="301"/>
    </row>
    <row r="479" spans="24:24">
      <c r="X479" s="301"/>
    </row>
    <row r="480" spans="24:24">
      <c r="X480" s="301"/>
    </row>
    <row r="481" spans="24:24">
      <c r="X481" s="301"/>
    </row>
    <row r="482" spans="24:24">
      <c r="X482" s="301"/>
    </row>
    <row r="483" spans="24:24">
      <c r="X483" s="301"/>
    </row>
    <row r="484" spans="24:24">
      <c r="X484" s="301"/>
    </row>
    <row r="485" spans="24:24">
      <c r="X485" s="301"/>
    </row>
    <row r="486" spans="24:24">
      <c r="X486" s="301"/>
    </row>
    <row r="487" spans="24:24">
      <c r="X487" s="301"/>
    </row>
    <row r="488" spans="24:24">
      <c r="X488" s="301"/>
    </row>
    <row r="489" spans="24:24">
      <c r="X489" s="301"/>
    </row>
    <row r="490" spans="24:24">
      <c r="X490" s="301"/>
    </row>
    <row r="491" spans="24:24">
      <c r="X491" s="301"/>
    </row>
    <row r="492" spans="24:24">
      <c r="X492" s="301"/>
    </row>
    <row r="493" spans="24:24">
      <c r="X493" s="301"/>
    </row>
    <row r="494" spans="24:24">
      <c r="X494" s="301"/>
    </row>
    <row r="495" spans="24:24">
      <c r="X495" s="301"/>
    </row>
    <row r="496" spans="24:24">
      <c r="X496" s="301"/>
    </row>
    <row r="497" spans="24:24">
      <c r="X497" s="301"/>
    </row>
    <row r="498" spans="24:24">
      <c r="X498" s="301"/>
    </row>
    <row r="499" spans="24:24">
      <c r="X499" s="301"/>
    </row>
    <row r="500" spans="24:24">
      <c r="X500" s="301"/>
    </row>
    <row r="501" spans="24:24">
      <c r="X501" s="301"/>
    </row>
    <row r="502" spans="24:24">
      <c r="X502" s="301"/>
    </row>
    <row r="503" spans="24:24">
      <c r="X503" s="301"/>
    </row>
    <row r="504" spans="24:24">
      <c r="X504" s="301"/>
    </row>
    <row r="505" spans="24:24">
      <c r="X505" s="301"/>
    </row>
    <row r="506" spans="24:24">
      <c r="X506" s="301"/>
    </row>
    <row r="507" spans="24:24">
      <c r="X507" s="301"/>
    </row>
    <row r="508" spans="24:24">
      <c r="X508" s="301"/>
    </row>
    <row r="509" spans="24:24">
      <c r="X509" s="301"/>
    </row>
    <row r="510" spans="24:24">
      <c r="X510" s="301"/>
    </row>
    <row r="511" spans="24:24">
      <c r="X511" s="301"/>
    </row>
    <row r="512" spans="24:24">
      <c r="X512" s="301"/>
    </row>
    <row r="513" spans="24:24">
      <c r="X513" s="301"/>
    </row>
    <row r="514" spans="24:24">
      <c r="X514" s="301"/>
    </row>
    <row r="515" spans="24:24">
      <c r="X515" s="301"/>
    </row>
    <row r="516" spans="24:24">
      <c r="X516" s="301"/>
    </row>
    <row r="517" spans="24:24">
      <c r="X517" s="301"/>
    </row>
    <row r="518" spans="24:24">
      <c r="X518" s="301"/>
    </row>
    <row r="519" spans="24:24">
      <c r="X519" s="301"/>
    </row>
    <row r="520" spans="24:24">
      <c r="X520" s="301"/>
    </row>
    <row r="521" spans="24:24">
      <c r="X521" s="301"/>
    </row>
    <row r="522" spans="24:24">
      <c r="X522" s="301"/>
    </row>
    <row r="523" spans="24:24">
      <c r="X523" s="301"/>
    </row>
    <row r="524" spans="24:24">
      <c r="X524" s="301"/>
    </row>
    <row r="525" spans="24:24">
      <c r="X525" s="301"/>
    </row>
    <row r="526" spans="24:24">
      <c r="X526" s="301"/>
    </row>
    <row r="527" spans="24:24">
      <c r="X527" s="301"/>
    </row>
    <row r="528" spans="24:24">
      <c r="X528" s="301"/>
    </row>
    <row r="529" spans="24:24">
      <c r="X529" s="301"/>
    </row>
    <row r="530" spans="24:24">
      <c r="X530" s="301"/>
    </row>
    <row r="531" spans="24:24">
      <c r="X531" s="301"/>
    </row>
    <row r="532" spans="24:24">
      <c r="X532" s="301"/>
    </row>
    <row r="533" spans="24:24">
      <c r="X533" s="301"/>
    </row>
    <row r="534" spans="24:24">
      <c r="X534" s="301"/>
    </row>
    <row r="535" spans="24:24">
      <c r="X535" s="301"/>
    </row>
    <row r="536" spans="24:24">
      <c r="X536" s="301"/>
    </row>
    <row r="537" spans="24:24">
      <c r="X537" s="301"/>
    </row>
    <row r="538" spans="24:24">
      <c r="X538" s="301"/>
    </row>
    <row r="539" spans="24:24">
      <c r="X539" s="301"/>
    </row>
    <row r="540" spans="24:24">
      <c r="X540" s="301"/>
    </row>
    <row r="541" spans="24:24">
      <c r="X541" s="301"/>
    </row>
    <row r="542" spans="24:24">
      <c r="X542" s="301"/>
    </row>
    <row r="543" spans="24:24">
      <c r="X543" s="301"/>
    </row>
    <row r="544" spans="24:24">
      <c r="X544" s="301"/>
    </row>
    <row r="545" spans="24:24">
      <c r="X545" s="301"/>
    </row>
    <row r="546" spans="24:24">
      <c r="X546" s="301"/>
    </row>
    <row r="547" spans="24:24">
      <c r="X547" s="301"/>
    </row>
    <row r="548" spans="24:24">
      <c r="X548" s="301"/>
    </row>
    <row r="549" spans="24:24">
      <c r="X549" s="301"/>
    </row>
    <row r="550" spans="24:24">
      <c r="X550" s="301"/>
    </row>
    <row r="551" spans="24:24">
      <c r="X551" s="301"/>
    </row>
    <row r="552" spans="24:24">
      <c r="X552" s="301"/>
    </row>
    <row r="553" spans="24:24">
      <c r="X553" s="301"/>
    </row>
    <row r="554" spans="24:24">
      <c r="X554" s="301"/>
    </row>
    <row r="555" spans="24:24">
      <c r="X555" s="301"/>
    </row>
    <row r="556" spans="24:24">
      <c r="X556" s="301"/>
    </row>
    <row r="557" spans="24:24">
      <c r="X557" s="301"/>
    </row>
    <row r="558" spans="24:24">
      <c r="X558" s="301"/>
    </row>
    <row r="559" spans="24:24">
      <c r="X559" s="301"/>
    </row>
    <row r="560" spans="24:24">
      <c r="X560" s="301"/>
    </row>
    <row r="561" spans="24:24">
      <c r="X561" s="301"/>
    </row>
    <row r="562" spans="24:24">
      <c r="X562" s="301"/>
    </row>
    <row r="563" spans="24:24">
      <c r="X563" s="301"/>
    </row>
    <row r="564" spans="24:24">
      <c r="X564" s="301"/>
    </row>
  </sheetData>
  <customSheetViews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475"/>
  <sheetViews>
    <sheetView showGridLines="0" zoomScaleNormal="100" zoomScaleSheetLayoutView="100" workbookViewId="0"/>
  </sheetViews>
  <sheetFormatPr baseColWidth="10" defaultRowHeight="12.75"/>
  <cols>
    <col min="1" max="1" width="35.7109375" style="299" customWidth="1" collapsed="1"/>
    <col min="2" max="2" width="1.7109375" style="300" customWidth="1" collapsed="1"/>
    <col min="3" max="12" width="11.28515625" style="300" customWidth="1" collapsed="1"/>
    <col min="13" max="13" width="6.42578125" style="299" customWidth="1" collapsed="1"/>
    <col min="14" max="14" width="35.7109375" style="299" customWidth="1" collapsed="1"/>
    <col min="15" max="15" width="1.7109375" style="300" customWidth="1" collapsed="1"/>
    <col min="16" max="24" width="10.7109375" style="300" customWidth="1" collapsed="1"/>
    <col min="25" max="25" width="11.42578125" style="299" collapsed="1"/>
    <col min="26" max="16384" width="11.42578125" style="300" collapsed="1"/>
  </cols>
  <sheetData>
    <row r="1" spans="1:58" s="249" customFormat="1" ht="19.5" customHeight="1">
      <c r="A1" s="248" t="s">
        <v>262</v>
      </c>
      <c r="B1" s="248"/>
      <c r="C1" s="248"/>
      <c r="D1" s="248"/>
      <c r="E1" s="248"/>
      <c r="F1" s="248"/>
      <c r="G1" s="248"/>
      <c r="I1" s="248"/>
      <c r="J1" s="248"/>
      <c r="L1" s="248"/>
      <c r="N1" s="249" t="s">
        <v>199</v>
      </c>
      <c r="O1" s="248"/>
      <c r="Q1" s="248"/>
      <c r="R1" s="248"/>
      <c r="S1" s="248"/>
      <c r="T1" s="248"/>
      <c r="U1" s="248"/>
    </row>
    <row r="2" spans="1:58" s="249" customFormat="1" ht="19.5" customHeight="1">
      <c r="A2" s="250" t="s">
        <v>312</v>
      </c>
      <c r="B2" s="248"/>
      <c r="C2" s="248"/>
      <c r="D2" s="248"/>
      <c r="E2" s="248"/>
      <c r="F2" s="248"/>
      <c r="G2" s="248"/>
      <c r="I2" s="248"/>
      <c r="J2" s="248"/>
      <c r="L2" s="248"/>
      <c r="N2" s="416" t="s">
        <v>312</v>
      </c>
      <c r="O2" s="248"/>
      <c r="Q2" s="248"/>
      <c r="R2" s="248"/>
      <c r="S2" s="248"/>
      <c r="T2" s="248"/>
      <c r="U2" s="248"/>
    </row>
    <row r="3" spans="1:58" s="251" customFormat="1" ht="15" customHeight="1">
      <c r="B3" s="416"/>
      <c r="C3" s="416"/>
      <c r="D3" s="416"/>
      <c r="E3" s="416"/>
      <c r="F3" s="416"/>
      <c r="G3" s="416"/>
      <c r="H3" s="416"/>
      <c r="I3" s="416"/>
      <c r="J3" s="416"/>
      <c r="L3" s="250"/>
      <c r="M3" s="416"/>
      <c r="O3" s="416"/>
      <c r="Q3" s="416"/>
      <c r="R3" s="416"/>
      <c r="S3" s="416"/>
      <c r="T3" s="416"/>
      <c r="U3" s="416"/>
    </row>
    <row r="4" spans="1:58" s="290" customFormat="1" ht="30" customHeight="1">
      <c r="A4" s="642" t="s">
        <v>142</v>
      </c>
      <c r="B4" s="643"/>
      <c r="C4" s="637" t="s">
        <v>101</v>
      </c>
      <c r="D4" s="637" t="s">
        <v>102</v>
      </c>
      <c r="E4" s="637" t="s">
        <v>200</v>
      </c>
      <c r="F4" s="649" t="s">
        <v>147</v>
      </c>
      <c r="G4" s="650"/>
      <c r="H4" s="650"/>
      <c r="I4" s="650"/>
      <c r="J4" s="650"/>
      <c r="K4" s="650"/>
      <c r="L4" s="650"/>
      <c r="M4" s="302"/>
      <c r="N4" s="642" t="s">
        <v>142</v>
      </c>
      <c r="O4" s="643"/>
      <c r="P4" s="653" t="s">
        <v>170</v>
      </c>
      <c r="Q4" s="642"/>
      <c r="R4" s="642"/>
      <c r="S4" s="642"/>
      <c r="T4" s="642"/>
      <c r="U4" s="643"/>
      <c r="V4" s="649" t="s">
        <v>148</v>
      </c>
      <c r="W4" s="655"/>
      <c r="X4" s="655"/>
      <c r="Y4" s="288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89"/>
      <c r="AU4" s="289"/>
      <c r="AV4" s="289"/>
      <c r="AW4" s="289"/>
      <c r="AX4" s="289"/>
      <c r="AY4" s="289"/>
      <c r="AZ4" s="289"/>
      <c r="BA4" s="289"/>
      <c r="BB4" s="289"/>
      <c r="BC4" s="289"/>
      <c r="BD4" s="289"/>
      <c r="BE4" s="289"/>
      <c r="BF4" s="289"/>
    </row>
    <row r="5" spans="1:58" s="290" customFormat="1" ht="30" customHeight="1">
      <c r="A5" s="644"/>
      <c r="B5" s="645"/>
      <c r="C5" s="648"/>
      <c r="D5" s="648"/>
      <c r="E5" s="648"/>
      <c r="F5" s="635" t="s">
        <v>171</v>
      </c>
      <c r="G5" s="635" t="s">
        <v>137</v>
      </c>
      <c r="H5" s="635" t="s">
        <v>120</v>
      </c>
      <c r="I5" s="635" t="s">
        <v>121</v>
      </c>
      <c r="J5" s="635" t="s">
        <v>190</v>
      </c>
      <c r="K5" s="639" t="s">
        <v>191</v>
      </c>
      <c r="L5" s="633" t="s">
        <v>175</v>
      </c>
      <c r="M5" s="296"/>
      <c r="N5" s="644"/>
      <c r="O5" s="645"/>
      <c r="P5" s="635" t="s">
        <v>176</v>
      </c>
      <c r="Q5" s="641" t="s">
        <v>126</v>
      </c>
      <c r="R5" s="635" t="s">
        <v>127</v>
      </c>
      <c r="S5" s="635" t="s">
        <v>177</v>
      </c>
      <c r="T5" s="635" t="s">
        <v>178</v>
      </c>
      <c r="U5" s="635" t="s">
        <v>130</v>
      </c>
      <c r="V5" s="637" t="s">
        <v>131</v>
      </c>
      <c r="W5" s="637" t="s">
        <v>189</v>
      </c>
      <c r="X5" s="633" t="s">
        <v>133</v>
      </c>
      <c r="Y5" s="288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P5" s="289"/>
      <c r="AQ5" s="289"/>
      <c r="AR5" s="289"/>
      <c r="AS5" s="289"/>
      <c r="AT5" s="289"/>
      <c r="AU5" s="289"/>
      <c r="AV5" s="289"/>
      <c r="AW5" s="289"/>
      <c r="AX5" s="289"/>
      <c r="AY5" s="289"/>
      <c r="AZ5" s="289"/>
      <c r="BA5" s="289"/>
      <c r="BB5" s="289"/>
      <c r="BC5" s="289"/>
      <c r="BD5" s="289"/>
      <c r="BE5" s="289"/>
      <c r="BF5" s="289"/>
    </row>
    <row r="6" spans="1:58" s="290" customFormat="1" ht="30" customHeight="1">
      <c r="A6" s="644"/>
      <c r="B6" s="645"/>
      <c r="C6" s="638"/>
      <c r="D6" s="638"/>
      <c r="E6" s="638"/>
      <c r="F6" s="636"/>
      <c r="G6" s="636"/>
      <c r="H6" s="636"/>
      <c r="I6" s="636"/>
      <c r="J6" s="636"/>
      <c r="K6" s="640"/>
      <c r="L6" s="634"/>
      <c r="M6" s="296"/>
      <c r="N6" s="644"/>
      <c r="O6" s="645"/>
      <c r="P6" s="636"/>
      <c r="Q6" s="641"/>
      <c r="R6" s="636"/>
      <c r="S6" s="636"/>
      <c r="T6" s="636"/>
      <c r="U6" s="636"/>
      <c r="V6" s="638"/>
      <c r="W6" s="638"/>
      <c r="X6" s="634"/>
      <c r="Y6" s="288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P6" s="289"/>
      <c r="AQ6" s="289"/>
      <c r="AR6" s="289"/>
      <c r="AS6" s="289"/>
      <c r="AT6" s="289"/>
      <c r="AU6" s="289"/>
      <c r="AV6" s="289"/>
      <c r="AW6" s="289"/>
      <c r="AX6" s="289"/>
      <c r="AY6" s="289"/>
      <c r="AZ6" s="289"/>
      <c r="BA6" s="289"/>
      <c r="BB6" s="289"/>
      <c r="BC6" s="289"/>
      <c r="BD6" s="289"/>
      <c r="BE6" s="289"/>
      <c r="BF6" s="289"/>
    </row>
    <row r="7" spans="1:58" s="290" customFormat="1" ht="30" customHeight="1">
      <c r="A7" s="646"/>
      <c r="B7" s="647"/>
      <c r="C7" s="651" t="s">
        <v>100</v>
      </c>
      <c r="D7" s="652"/>
      <c r="E7" s="652"/>
      <c r="F7" s="652"/>
      <c r="G7" s="652"/>
      <c r="H7" s="652"/>
      <c r="I7" s="652"/>
      <c r="J7" s="652"/>
      <c r="K7" s="652"/>
      <c r="L7" s="652"/>
      <c r="M7" s="295"/>
      <c r="N7" s="646"/>
      <c r="O7" s="647"/>
      <c r="P7" s="654" t="s">
        <v>100</v>
      </c>
      <c r="Q7" s="646"/>
      <c r="R7" s="646"/>
      <c r="S7" s="646"/>
      <c r="T7" s="646"/>
      <c r="U7" s="646"/>
      <c r="V7" s="646"/>
      <c r="W7" s="646"/>
      <c r="X7" s="646"/>
      <c r="Y7" s="288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89"/>
      <c r="AR7" s="289"/>
      <c r="AS7" s="289"/>
      <c r="AT7" s="289"/>
      <c r="AU7" s="289"/>
      <c r="AV7" s="289"/>
      <c r="AW7" s="289"/>
      <c r="AX7" s="289"/>
      <c r="AY7" s="289"/>
      <c r="AZ7" s="289"/>
      <c r="BA7" s="289"/>
      <c r="BB7" s="289"/>
      <c r="BC7" s="289"/>
      <c r="BD7" s="289"/>
      <c r="BE7" s="289"/>
      <c r="BF7" s="289"/>
    </row>
    <row r="8" spans="1:58" s="216" customFormat="1" ht="57" customHeight="1">
      <c r="A8" s="629" t="s">
        <v>201</v>
      </c>
      <c r="B8" s="630"/>
      <c r="C8" s="630"/>
      <c r="D8" s="630"/>
      <c r="E8" s="630"/>
      <c r="F8" s="630"/>
      <c r="G8" s="630"/>
      <c r="H8" s="630"/>
      <c r="I8" s="630"/>
      <c r="J8" s="630"/>
      <c r="K8" s="630"/>
      <c r="L8" s="630"/>
      <c r="N8" s="629" t="s">
        <v>202</v>
      </c>
      <c r="O8" s="630"/>
      <c r="P8" s="630"/>
      <c r="Q8" s="630"/>
      <c r="R8" s="630"/>
      <c r="S8" s="630"/>
      <c r="T8" s="630"/>
      <c r="U8" s="630"/>
      <c r="V8" s="630"/>
      <c r="W8" s="630"/>
      <c r="X8" s="630"/>
    </row>
    <row r="9" spans="1:58" s="216" customFormat="1" ht="20.100000000000001" customHeight="1">
      <c r="A9" s="245" t="s">
        <v>113</v>
      </c>
      <c r="B9" s="237"/>
      <c r="C9" s="238"/>
      <c r="D9" s="85"/>
      <c r="E9" s="85"/>
      <c r="F9" s="85"/>
      <c r="G9" s="85"/>
      <c r="H9" s="85"/>
      <c r="I9" s="85"/>
      <c r="J9" s="85"/>
      <c r="K9" s="85"/>
      <c r="L9" s="85"/>
      <c r="N9" s="245" t="s">
        <v>113</v>
      </c>
      <c r="O9" s="237"/>
      <c r="P9" s="238"/>
      <c r="Q9" s="85"/>
      <c r="R9" s="85"/>
      <c r="S9" s="85"/>
      <c r="T9" s="85"/>
      <c r="U9" s="85"/>
      <c r="V9" s="85"/>
      <c r="W9" s="85"/>
      <c r="X9" s="85"/>
    </row>
    <row r="10" spans="1:58" s="216" customFormat="1" ht="20.100000000000001" customHeight="1">
      <c r="A10" s="246" t="s">
        <v>150</v>
      </c>
      <c r="B10" s="237"/>
      <c r="C10" s="238">
        <v>13799.93513</v>
      </c>
      <c r="D10" s="85">
        <v>11935.58016</v>
      </c>
      <c r="E10" s="85">
        <v>1864.3549700000001</v>
      </c>
      <c r="F10" s="85">
        <v>0</v>
      </c>
      <c r="G10" s="85">
        <v>0</v>
      </c>
      <c r="H10" s="85">
        <v>647.57390999999996</v>
      </c>
      <c r="I10" s="85">
        <v>227.5</v>
      </c>
      <c r="J10" s="85">
        <v>0</v>
      </c>
      <c r="K10" s="85">
        <v>21.2</v>
      </c>
      <c r="L10" s="85">
        <v>0</v>
      </c>
      <c r="N10" s="246" t="s">
        <v>150</v>
      </c>
      <c r="O10" s="237"/>
      <c r="P10" s="238">
        <v>0</v>
      </c>
      <c r="Q10" s="85">
        <v>15.181050000000001</v>
      </c>
      <c r="R10" s="85">
        <v>0</v>
      </c>
      <c r="S10" s="85">
        <v>149</v>
      </c>
      <c r="T10" s="85">
        <v>224.6</v>
      </c>
      <c r="U10" s="85">
        <v>394.3</v>
      </c>
      <c r="V10" s="85">
        <v>63.9</v>
      </c>
      <c r="W10" s="85">
        <v>120</v>
      </c>
      <c r="X10" s="85">
        <v>1.1000000000000001</v>
      </c>
    </row>
    <row r="11" spans="1:58" s="216" customFormat="1" ht="20.100000000000001" customHeight="1">
      <c r="A11" s="246" t="s">
        <v>151</v>
      </c>
      <c r="B11" s="237"/>
      <c r="C11" s="238">
        <v>0</v>
      </c>
      <c r="D11" s="85">
        <v>0</v>
      </c>
      <c r="E11" s="85">
        <v>0</v>
      </c>
      <c r="F11" s="85">
        <v>0</v>
      </c>
      <c r="G11" s="85">
        <v>0</v>
      </c>
      <c r="H11" s="85">
        <v>0</v>
      </c>
      <c r="I11" s="85">
        <v>0</v>
      </c>
      <c r="J11" s="85">
        <v>0</v>
      </c>
      <c r="K11" s="85">
        <v>0</v>
      </c>
      <c r="L11" s="85">
        <v>0</v>
      </c>
      <c r="N11" s="246" t="s">
        <v>151</v>
      </c>
      <c r="O11" s="237"/>
      <c r="P11" s="238">
        <v>0</v>
      </c>
      <c r="Q11" s="85">
        <v>0</v>
      </c>
      <c r="R11" s="85">
        <v>0</v>
      </c>
      <c r="S11" s="85">
        <v>0</v>
      </c>
      <c r="T11" s="85">
        <v>0</v>
      </c>
      <c r="U11" s="85">
        <v>0</v>
      </c>
      <c r="V11" s="85">
        <v>0</v>
      </c>
      <c r="W11" s="85">
        <v>0</v>
      </c>
      <c r="X11" s="85">
        <v>0</v>
      </c>
    </row>
    <row r="12" spans="1:58" s="216" customFormat="1" ht="20.100000000000001" customHeight="1">
      <c r="A12" s="246" t="s">
        <v>152</v>
      </c>
      <c r="B12" s="237"/>
      <c r="C12" s="238">
        <v>570</v>
      </c>
      <c r="D12" s="85">
        <v>20</v>
      </c>
      <c r="E12" s="85">
        <v>550</v>
      </c>
      <c r="F12" s="85">
        <v>0</v>
      </c>
      <c r="G12" s="85">
        <v>0</v>
      </c>
      <c r="H12" s="85">
        <v>0</v>
      </c>
      <c r="I12" s="85">
        <v>500</v>
      </c>
      <c r="J12" s="85">
        <v>0</v>
      </c>
      <c r="K12" s="85">
        <v>0</v>
      </c>
      <c r="L12" s="85">
        <v>0</v>
      </c>
      <c r="N12" s="246" t="s">
        <v>152</v>
      </c>
      <c r="O12" s="237"/>
      <c r="P12" s="238">
        <v>0</v>
      </c>
      <c r="Q12" s="85">
        <v>0</v>
      </c>
      <c r="R12" s="85">
        <v>0</v>
      </c>
      <c r="S12" s="85">
        <v>0</v>
      </c>
      <c r="T12" s="85">
        <v>0</v>
      </c>
      <c r="U12" s="85">
        <v>0</v>
      </c>
      <c r="V12" s="85">
        <v>50</v>
      </c>
      <c r="W12" s="85">
        <v>0</v>
      </c>
      <c r="X12" s="85">
        <v>0</v>
      </c>
    </row>
    <row r="13" spans="1:58" s="225" customFormat="1" ht="20.100000000000001" customHeight="1">
      <c r="A13" s="231" t="s">
        <v>154</v>
      </c>
      <c r="B13" s="237"/>
      <c r="C13" s="239">
        <v>14369.93513</v>
      </c>
      <c r="D13" s="240">
        <v>11955.58016</v>
      </c>
      <c r="E13" s="240">
        <v>2414.3549699999999</v>
      </c>
      <c r="F13" s="240">
        <v>0</v>
      </c>
      <c r="G13" s="240">
        <v>0</v>
      </c>
      <c r="H13" s="240">
        <v>647.57390999999996</v>
      </c>
      <c r="I13" s="240">
        <v>727.5</v>
      </c>
      <c r="J13" s="240">
        <v>0</v>
      </c>
      <c r="K13" s="240">
        <v>21.2</v>
      </c>
      <c r="L13" s="240">
        <v>0</v>
      </c>
      <c r="N13" s="231" t="s">
        <v>154</v>
      </c>
      <c r="O13" s="237"/>
      <c r="P13" s="239">
        <v>0</v>
      </c>
      <c r="Q13" s="240">
        <v>15.181050000000001</v>
      </c>
      <c r="R13" s="240">
        <v>0</v>
      </c>
      <c r="S13" s="240">
        <v>149</v>
      </c>
      <c r="T13" s="240">
        <v>224.6</v>
      </c>
      <c r="U13" s="240">
        <v>394.3</v>
      </c>
      <c r="V13" s="240">
        <v>113.9</v>
      </c>
      <c r="W13" s="240">
        <v>120</v>
      </c>
      <c r="X13" s="240">
        <v>1.1000000000000001</v>
      </c>
    </row>
    <row r="14" spans="1:58" s="227" customFormat="1" ht="20.100000000000001" customHeight="1">
      <c r="A14" s="245" t="s">
        <v>97</v>
      </c>
      <c r="B14" s="245"/>
      <c r="C14" s="238"/>
      <c r="D14" s="85"/>
      <c r="E14" s="85"/>
      <c r="F14" s="85"/>
      <c r="G14" s="85"/>
      <c r="H14" s="85"/>
      <c r="I14" s="85"/>
      <c r="J14" s="85"/>
      <c r="K14" s="85"/>
      <c r="L14" s="85"/>
      <c r="N14" s="245" t="s">
        <v>97</v>
      </c>
      <c r="O14" s="245"/>
      <c r="P14" s="238"/>
      <c r="Q14" s="85"/>
      <c r="R14" s="85"/>
      <c r="S14" s="85"/>
      <c r="T14" s="85"/>
      <c r="U14" s="85"/>
      <c r="V14" s="85"/>
      <c r="W14" s="85"/>
      <c r="X14" s="85"/>
    </row>
    <row r="15" spans="1:58" s="227" customFormat="1" ht="20.100000000000001" customHeight="1">
      <c r="A15" s="247" t="s">
        <v>203</v>
      </c>
      <c r="B15" s="245"/>
      <c r="C15" s="238">
        <v>25004.307150000001</v>
      </c>
      <c r="D15" s="85">
        <v>24104.307150000001</v>
      </c>
      <c r="E15" s="85">
        <v>900</v>
      </c>
      <c r="F15" s="85">
        <v>0</v>
      </c>
      <c r="G15" s="85">
        <v>0</v>
      </c>
      <c r="H15" s="85">
        <v>0</v>
      </c>
      <c r="I15" s="85">
        <v>0</v>
      </c>
      <c r="J15" s="85">
        <v>0</v>
      </c>
      <c r="K15" s="85">
        <v>500</v>
      </c>
      <c r="L15" s="85">
        <v>0</v>
      </c>
      <c r="N15" s="245"/>
      <c r="O15" s="245"/>
      <c r="P15" s="238">
        <v>400</v>
      </c>
      <c r="Q15" s="85">
        <v>0</v>
      </c>
      <c r="R15" s="85">
        <v>0</v>
      </c>
      <c r="S15" s="85">
        <v>0</v>
      </c>
      <c r="T15" s="85">
        <v>0</v>
      </c>
      <c r="U15" s="85">
        <v>0</v>
      </c>
      <c r="V15" s="85">
        <v>0</v>
      </c>
      <c r="W15" s="85">
        <v>0</v>
      </c>
      <c r="X15" s="85">
        <v>0</v>
      </c>
    </row>
    <row r="16" spans="1:58" s="227" customFormat="1" ht="20.100000000000001" customHeight="1">
      <c r="A16" s="247" t="s">
        <v>204</v>
      </c>
      <c r="B16" s="245"/>
      <c r="C16" s="238">
        <v>1349278.63687</v>
      </c>
      <c r="D16" s="85">
        <v>1014303.99803</v>
      </c>
      <c r="E16" s="85">
        <v>334974.63884000003</v>
      </c>
      <c r="F16" s="85">
        <v>17302.016360000001</v>
      </c>
      <c r="G16" s="85">
        <v>5003.5156200000001</v>
      </c>
      <c r="H16" s="85">
        <v>11680.550999999999</v>
      </c>
      <c r="I16" s="85">
        <v>31889.783960000001</v>
      </c>
      <c r="J16" s="85">
        <v>4369.9842099999996</v>
      </c>
      <c r="K16" s="85">
        <v>37125</v>
      </c>
      <c r="L16" s="85">
        <v>99153.105200000005</v>
      </c>
      <c r="N16" s="245"/>
      <c r="O16" s="245"/>
      <c r="P16" s="238">
        <v>22485.219509999999</v>
      </c>
      <c r="Q16" s="85">
        <v>6621.5</v>
      </c>
      <c r="R16" s="85">
        <v>305</v>
      </c>
      <c r="S16" s="85">
        <v>9611.3043400000006</v>
      </c>
      <c r="T16" s="85">
        <v>16202.99581</v>
      </c>
      <c r="U16" s="85">
        <v>6693.75</v>
      </c>
      <c r="V16" s="85">
        <v>38680.533649999998</v>
      </c>
      <c r="W16" s="85">
        <v>13815.25</v>
      </c>
      <c r="X16" s="85">
        <v>14035.12919</v>
      </c>
    </row>
    <row r="17" spans="1:25" s="225" customFormat="1" ht="20.100000000000001" customHeight="1">
      <c r="A17" s="231" t="s">
        <v>154</v>
      </c>
      <c r="B17" s="237"/>
      <c r="C17" s="239">
        <v>1374282.9440299999</v>
      </c>
      <c r="D17" s="240">
        <v>1038408.30518</v>
      </c>
      <c r="E17" s="240">
        <v>335874.63884000003</v>
      </c>
      <c r="F17" s="240">
        <v>17302.016360000001</v>
      </c>
      <c r="G17" s="240">
        <v>5003.5156200000001</v>
      </c>
      <c r="H17" s="240">
        <v>11680.550999999999</v>
      </c>
      <c r="I17" s="240">
        <v>31889.783960000001</v>
      </c>
      <c r="J17" s="240">
        <v>4369.9842099999996</v>
      </c>
      <c r="K17" s="240">
        <v>37625</v>
      </c>
      <c r="L17" s="240">
        <v>99153.105200000005</v>
      </c>
      <c r="N17" s="231" t="s">
        <v>154</v>
      </c>
      <c r="O17" s="237"/>
      <c r="P17" s="239">
        <v>22885.219509999999</v>
      </c>
      <c r="Q17" s="240">
        <v>6621.5</v>
      </c>
      <c r="R17" s="240">
        <v>305</v>
      </c>
      <c r="S17" s="240">
        <v>9611.3043400000006</v>
      </c>
      <c r="T17" s="240">
        <v>16202.99581</v>
      </c>
      <c r="U17" s="240">
        <v>6693.75</v>
      </c>
      <c r="V17" s="240">
        <v>38680.533649999998</v>
      </c>
      <c r="W17" s="240">
        <v>13815.25</v>
      </c>
      <c r="X17" s="240">
        <v>14035.12919</v>
      </c>
    </row>
    <row r="18" spans="1:25" s="227" customFormat="1" ht="20.100000000000001" customHeight="1">
      <c r="A18" s="245" t="s">
        <v>155</v>
      </c>
      <c r="B18" s="245"/>
      <c r="C18" s="238"/>
      <c r="D18" s="85"/>
      <c r="E18" s="85"/>
      <c r="F18" s="85"/>
      <c r="G18" s="85"/>
      <c r="H18" s="85"/>
      <c r="I18" s="85"/>
      <c r="J18" s="85"/>
      <c r="K18" s="85"/>
      <c r="L18" s="85"/>
      <c r="N18" s="245" t="s">
        <v>155</v>
      </c>
      <c r="O18" s="245"/>
      <c r="P18" s="238"/>
      <c r="Q18" s="85"/>
      <c r="R18" s="85"/>
      <c r="S18" s="85"/>
      <c r="T18" s="85"/>
      <c r="U18" s="85"/>
      <c r="V18" s="85"/>
      <c r="W18" s="85"/>
      <c r="X18" s="85"/>
    </row>
    <row r="19" spans="1:25" s="216" customFormat="1" ht="20.100000000000001" customHeight="1">
      <c r="A19" s="246" t="s">
        <v>150</v>
      </c>
      <c r="B19" s="237"/>
      <c r="C19" s="238">
        <v>114890.16516999999</v>
      </c>
      <c r="D19" s="85">
        <v>14153.25783</v>
      </c>
      <c r="E19" s="85">
        <v>100736.90734000001</v>
      </c>
      <c r="F19" s="85">
        <v>15299.536630000001</v>
      </c>
      <c r="G19" s="85">
        <v>10603.506960000001</v>
      </c>
      <c r="H19" s="85">
        <v>1751.1291900000001</v>
      </c>
      <c r="I19" s="85">
        <v>5330.0105400000002</v>
      </c>
      <c r="J19" s="85">
        <v>1338.67848</v>
      </c>
      <c r="K19" s="85">
        <v>12183.9251</v>
      </c>
      <c r="L19" s="85">
        <v>16273.031139999999</v>
      </c>
      <c r="N19" s="246" t="s">
        <v>150</v>
      </c>
      <c r="O19" s="237"/>
      <c r="P19" s="238">
        <v>3801.5492300000001</v>
      </c>
      <c r="Q19" s="85">
        <v>3495.0368600000002</v>
      </c>
      <c r="R19" s="85">
        <v>587.08135000000004</v>
      </c>
      <c r="S19" s="85">
        <v>2777.01152</v>
      </c>
      <c r="T19" s="85">
        <v>4161.5413900000003</v>
      </c>
      <c r="U19" s="85">
        <v>3443.14642</v>
      </c>
      <c r="V19" s="85">
        <v>10325.9071</v>
      </c>
      <c r="W19" s="85">
        <v>4199.0524999999998</v>
      </c>
      <c r="X19" s="85">
        <v>5166.7629500000003</v>
      </c>
    </row>
    <row r="20" spans="1:25" s="216" customFormat="1" ht="20.100000000000001" customHeight="1">
      <c r="A20" s="246" t="s">
        <v>151</v>
      </c>
      <c r="B20" s="237"/>
      <c r="C20" s="238">
        <v>100197.0863</v>
      </c>
      <c r="D20" s="85">
        <v>6270.5169699999997</v>
      </c>
      <c r="E20" s="85">
        <v>93926.569329999998</v>
      </c>
      <c r="F20" s="85">
        <v>7705.8971300000003</v>
      </c>
      <c r="G20" s="85">
        <v>3776.5605399999999</v>
      </c>
      <c r="H20" s="85">
        <v>2447.0935599999998</v>
      </c>
      <c r="I20" s="85">
        <v>4780.8596600000001</v>
      </c>
      <c r="J20" s="85">
        <v>2634.5749999999998</v>
      </c>
      <c r="K20" s="85">
        <v>7343.1317200000003</v>
      </c>
      <c r="L20" s="85">
        <v>21514.052670000001</v>
      </c>
      <c r="N20" s="246" t="s">
        <v>151</v>
      </c>
      <c r="O20" s="237"/>
      <c r="P20" s="238">
        <v>5753.81736</v>
      </c>
      <c r="Q20" s="85">
        <v>3706.3162699999998</v>
      </c>
      <c r="R20" s="85">
        <v>959.79043000000001</v>
      </c>
      <c r="S20" s="85">
        <v>7680.9952599999997</v>
      </c>
      <c r="T20" s="85">
        <v>5884.6203100000002</v>
      </c>
      <c r="U20" s="85">
        <v>4304.5512500000004</v>
      </c>
      <c r="V20" s="85">
        <v>8873.6291899999997</v>
      </c>
      <c r="W20" s="85">
        <v>2866.5258399999998</v>
      </c>
      <c r="X20" s="85">
        <v>3694.1531399999999</v>
      </c>
    </row>
    <row r="21" spans="1:25" s="216" customFormat="1" ht="20.100000000000001" customHeight="1">
      <c r="A21" s="246" t="s">
        <v>152</v>
      </c>
      <c r="B21" s="237"/>
      <c r="C21" s="238">
        <v>525.51649999999995</v>
      </c>
      <c r="D21" s="85">
        <v>38</v>
      </c>
      <c r="E21" s="85">
        <v>487.51650000000001</v>
      </c>
      <c r="F21" s="85">
        <v>322.64150000000001</v>
      </c>
      <c r="G21" s="85">
        <v>0</v>
      </c>
      <c r="H21" s="85">
        <v>11</v>
      </c>
      <c r="I21" s="85">
        <v>5</v>
      </c>
      <c r="J21" s="85">
        <v>0</v>
      </c>
      <c r="K21" s="85">
        <v>0</v>
      </c>
      <c r="L21" s="85">
        <v>74.875</v>
      </c>
      <c r="N21" s="246" t="s">
        <v>152</v>
      </c>
      <c r="O21" s="237"/>
      <c r="P21" s="238">
        <v>25</v>
      </c>
      <c r="Q21" s="85">
        <v>5</v>
      </c>
      <c r="R21" s="85">
        <v>0</v>
      </c>
      <c r="S21" s="85">
        <v>5</v>
      </c>
      <c r="T21" s="85">
        <v>27</v>
      </c>
      <c r="U21" s="85">
        <v>5</v>
      </c>
      <c r="V21" s="85">
        <v>7</v>
      </c>
      <c r="W21" s="85">
        <v>0</v>
      </c>
      <c r="X21" s="85">
        <v>0</v>
      </c>
    </row>
    <row r="22" spans="1:25" s="225" customFormat="1" ht="20.100000000000001" customHeight="1">
      <c r="A22" s="231" t="s">
        <v>154</v>
      </c>
      <c r="B22" s="237"/>
      <c r="C22" s="239">
        <v>215612.76796</v>
      </c>
      <c r="D22" s="240">
        <v>20461.774799999999</v>
      </c>
      <c r="E22" s="240">
        <v>195150.99316000001</v>
      </c>
      <c r="F22" s="240">
        <v>23328.075260000001</v>
      </c>
      <c r="G22" s="240">
        <v>14380.067489999999</v>
      </c>
      <c r="H22" s="240">
        <v>4209.2227499999999</v>
      </c>
      <c r="I22" s="240">
        <v>10115.870199999999</v>
      </c>
      <c r="J22" s="240">
        <v>3973.2534799999999</v>
      </c>
      <c r="K22" s="240">
        <v>19527.056820000002</v>
      </c>
      <c r="L22" s="240">
        <v>37861.958809999996</v>
      </c>
      <c r="N22" s="231" t="s">
        <v>154</v>
      </c>
      <c r="O22" s="237"/>
      <c r="P22" s="239">
        <v>9580.3665899999996</v>
      </c>
      <c r="Q22" s="240">
        <v>7206.3531300000004</v>
      </c>
      <c r="R22" s="240">
        <v>1546.8717799999999</v>
      </c>
      <c r="S22" s="240">
        <v>10463.006789999999</v>
      </c>
      <c r="T22" s="240">
        <v>10073.161700000001</v>
      </c>
      <c r="U22" s="240">
        <v>7752.6976699999996</v>
      </c>
      <c r="V22" s="240">
        <v>19206.53628</v>
      </c>
      <c r="W22" s="240">
        <v>7065.5783300000003</v>
      </c>
      <c r="X22" s="240">
        <v>8860.9160900000006</v>
      </c>
    </row>
    <row r="23" spans="1:25" s="225" customFormat="1" ht="20.100000000000001" customHeight="1">
      <c r="A23" s="231"/>
      <c r="B23" s="237"/>
      <c r="C23" s="239"/>
      <c r="D23" s="240"/>
      <c r="E23" s="240"/>
      <c r="F23" s="240"/>
      <c r="G23" s="240"/>
      <c r="H23" s="240"/>
      <c r="I23" s="240"/>
      <c r="J23" s="240"/>
      <c r="K23" s="240"/>
      <c r="L23" s="240"/>
      <c r="N23" s="231"/>
      <c r="O23" s="237"/>
      <c r="P23" s="239"/>
      <c r="Q23" s="240"/>
      <c r="R23" s="240"/>
      <c r="S23" s="240"/>
      <c r="T23" s="240"/>
      <c r="U23" s="240"/>
      <c r="V23" s="240"/>
      <c r="W23" s="240"/>
      <c r="X23" s="240"/>
    </row>
    <row r="24" spans="1:25" s="227" customFormat="1" ht="20.100000000000001" customHeight="1">
      <c r="A24" s="231" t="s">
        <v>114</v>
      </c>
      <c r="B24" s="232"/>
      <c r="C24" s="239">
        <v>1604265.64711</v>
      </c>
      <c r="D24" s="240">
        <v>1070825.6601499999</v>
      </c>
      <c r="E24" s="240">
        <v>533439.98696999997</v>
      </c>
      <c r="F24" s="240">
        <v>40630.091619999999</v>
      </c>
      <c r="G24" s="240">
        <v>19383.58311</v>
      </c>
      <c r="H24" s="240">
        <v>16537.347659999999</v>
      </c>
      <c r="I24" s="240">
        <v>42733.154159999998</v>
      </c>
      <c r="J24" s="240">
        <v>8343.2376899999999</v>
      </c>
      <c r="K24" s="240">
        <v>57173.256820000002</v>
      </c>
      <c r="L24" s="240">
        <v>137015.06401</v>
      </c>
      <c r="N24" s="231" t="s">
        <v>114</v>
      </c>
      <c r="O24" s="232"/>
      <c r="P24" s="239">
        <v>32465.5861</v>
      </c>
      <c r="Q24" s="240">
        <v>13843.034180000001</v>
      </c>
      <c r="R24" s="240">
        <v>1851.8717799999999</v>
      </c>
      <c r="S24" s="240">
        <v>20223.311119999998</v>
      </c>
      <c r="T24" s="240">
        <v>26500.757509999999</v>
      </c>
      <c r="U24" s="240">
        <v>14840.747670000001</v>
      </c>
      <c r="V24" s="240">
        <v>58000.969929999999</v>
      </c>
      <c r="W24" s="240">
        <v>21000.82833</v>
      </c>
      <c r="X24" s="240">
        <v>22897.145280000001</v>
      </c>
    </row>
    <row r="25" spans="1:25" s="230" customFormat="1" ht="39.75" customHeight="1">
      <c r="A25" s="631" t="s">
        <v>205</v>
      </c>
      <c r="B25" s="632"/>
      <c r="C25" s="632"/>
      <c r="D25" s="632"/>
      <c r="E25" s="632"/>
      <c r="F25" s="632"/>
      <c r="G25" s="632"/>
      <c r="H25" s="632"/>
      <c r="I25" s="632"/>
      <c r="J25" s="632"/>
      <c r="K25" s="632"/>
      <c r="L25" s="632"/>
      <c r="N25" s="631" t="s">
        <v>205</v>
      </c>
      <c r="O25" s="632"/>
      <c r="P25" s="632"/>
      <c r="Q25" s="632"/>
      <c r="R25" s="632"/>
      <c r="S25" s="632"/>
      <c r="T25" s="632"/>
      <c r="U25" s="632"/>
      <c r="V25" s="632"/>
      <c r="W25" s="632"/>
      <c r="X25" s="632"/>
      <c r="Y25" s="303"/>
    </row>
    <row r="26" spans="1:25" s="216" customFormat="1" ht="20.100000000000001" customHeight="1">
      <c r="A26" s="245" t="s">
        <v>113</v>
      </c>
      <c r="B26" s="237"/>
      <c r="C26" s="238"/>
      <c r="D26" s="85"/>
      <c r="E26" s="85"/>
      <c r="F26" s="85"/>
      <c r="G26" s="85"/>
      <c r="H26" s="85"/>
      <c r="I26" s="85"/>
      <c r="J26" s="85"/>
      <c r="K26" s="85"/>
      <c r="L26" s="85"/>
      <c r="N26" s="245" t="s">
        <v>113</v>
      </c>
      <c r="O26" s="237"/>
      <c r="P26" s="238"/>
      <c r="Q26" s="85"/>
      <c r="R26" s="85"/>
      <c r="S26" s="85"/>
      <c r="T26" s="85"/>
      <c r="U26" s="85"/>
      <c r="V26" s="85"/>
      <c r="W26" s="85"/>
      <c r="X26" s="85"/>
    </row>
    <row r="27" spans="1:25" s="216" customFormat="1" ht="20.100000000000001" customHeight="1">
      <c r="A27" s="246" t="s">
        <v>157</v>
      </c>
      <c r="B27" s="237"/>
      <c r="C27" s="238">
        <v>1000</v>
      </c>
      <c r="D27" s="85">
        <v>0</v>
      </c>
      <c r="E27" s="85">
        <v>1000</v>
      </c>
      <c r="F27" s="85">
        <v>0</v>
      </c>
      <c r="G27" s="85">
        <v>0</v>
      </c>
      <c r="H27" s="85">
        <v>0</v>
      </c>
      <c r="I27" s="85">
        <v>0</v>
      </c>
      <c r="J27" s="85">
        <v>0</v>
      </c>
      <c r="K27" s="85">
        <v>0</v>
      </c>
      <c r="L27" s="85">
        <v>0</v>
      </c>
      <c r="N27" s="246" t="s">
        <v>157</v>
      </c>
      <c r="O27" s="237"/>
      <c r="P27" s="238">
        <v>0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0</v>
      </c>
      <c r="W27" s="85">
        <v>1000</v>
      </c>
      <c r="X27" s="85">
        <v>0</v>
      </c>
    </row>
    <row r="28" spans="1:25" s="216" customFormat="1" ht="20.100000000000001" customHeight="1">
      <c r="A28" s="246" t="s">
        <v>158</v>
      </c>
      <c r="B28" s="237"/>
      <c r="C28" s="238">
        <v>834</v>
      </c>
      <c r="D28" s="85">
        <v>0</v>
      </c>
      <c r="E28" s="85">
        <v>834</v>
      </c>
      <c r="F28" s="85">
        <v>0</v>
      </c>
      <c r="G28" s="85">
        <v>0</v>
      </c>
      <c r="H28" s="85">
        <v>0</v>
      </c>
      <c r="I28" s="85">
        <v>820</v>
      </c>
      <c r="J28" s="85">
        <v>0</v>
      </c>
      <c r="K28" s="85">
        <v>0</v>
      </c>
      <c r="L28" s="85">
        <v>0</v>
      </c>
      <c r="N28" s="246" t="s">
        <v>158</v>
      </c>
      <c r="O28" s="237"/>
      <c r="P28" s="238">
        <v>0</v>
      </c>
      <c r="Q28" s="85">
        <v>0</v>
      </c>
      <c r="R28" s="85">
        <v>0</v>
      </c>
      <c r="S28" s="85">
        <v>0</v>
      </c>
      <c r="T28" s="85">
        <v>0</v>
      </c>
      <c r="U28" s="85">
        <v>0</v>
      </c>
      <c r="V28" s="85">
        <v>0</v>
      </c>
      <c r="W28" s="85">
        <v>14</v>
      </c>
      <c r="X28" s="85">
        <v>0</v>
      </c>
    </row>
    <row r="29" spans="1:25" s="216" customFormat="1" ht="20.100000000000001" customHeight="1">
      <c r="A29" s="246" t="s">
        <v>159</v>
      </c>
      <c r="B29" s="237"/>
      <c r="C29" s="238">
        <v>0</v>
      </c>
      <c r="D29" s="85">
        <v>0</v>
      </c>
      <c r="E29" s="85">
        <v>0</v>
      </c>
      <c r="F29" s="85">
        <v>0</v>
      </c>
      <c r="G29" s="85">
        <v>0</v>
      </c>
      <c r="H29" s="85">
        <v>0</v>
      </c>
      <c r="I29" s="85">
        <v>0</v>
      </c>
      <c r="J29" s="85">
        <v>0</v>
      </c>
      <c r="K29" s="85">
        <v>0</v>
      </c>
      <c r="L29" s="85">
        <v>0</v>
      </c>
      <c r="N29" s="246" t="s">
        <v>159</v>
      </c>
      <c r="O29" s="237"/>
      <c r="P29" s="238">
        <v>0</v>
      </c>
      <c r="Q29" s="85">
        <v>0</v>
      </c>
      <c r="R29" s="85">
        <v>0</v>
      </c>
      <c r="S29" s="85">
        <v>0</v>
      </c>
      <c r="T29" s="85">
        <v>0</v>
      </c>
      <c r="U29" s="85">
        <v>0</v>
      </c>
      <c r="V29" s="85">
        <v>0</v>
      </c>
      <c r="W29" s="85">
        <v>0</v>
      </c>
      <c r="X29" s="85">
        <v>0</v>
      </c>
    </row>
    <row r="30" spans="1:25" s="216" customFormat="1" ht="20.100000000000001" customHeight="1">
      <c r="A30" s="246" t="s">
        <v>160</v>
      </c>
      <c r="B30" s="237"/>
      <c r="C30" s="238">
        <v>0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J30" s="85">
        <v>0</v>
      </c>
      <c r="K30" s="85">
        <v>0</v>
      </c>
      <c r="L30" s="85">
        <v>0</v>
      </c>
      <c r="N30" s="246" t="s">
        <v>160</v>
      </c>
      <c r="O30" s="237"/>
      <c r="P30" s="238">
        <v>0</v>
      </c>
      <c r="Q30" s="85">
        <v>0</v>
      </c>
      <c r="R30" s="85">
        <v>0</v>
      </c>
      <c r="S30" s="85">
        <v>0</v>
      </c>
      <c r="T30" s="85">
        <v>0</v>
      </c>
      <c r="U30" s="85">
        <v>0</v>
      </c>
      <c r="V30" s="85">
        <v>0</v>
      </c>
      <c r="W30" s="85">
        <v>0</v>
      </c>
      <c r="X30" s="85">
        <v>0</v>
      </c>
    </row>
    <row r="31" spans="1:25" s="216" customFormat="1" ht="20.100000000000001" customHeight="1">
      <c r="A31" s="246" t="s">
        <v>161</v>
      </c>
      <c r="B31" s="237"/>
      <c r="C31" s="238">
        <v>140.5</v>
      </c>
      <c r="D31" s="85">
        <v>140.5</v>
      </c>
      <c r="E31" s="85">
        <v>0</v>
      </c>
      <c r="F31" s="85">
        <v>0</v>
      </c>
      <c r="G31" s="85">
        <v>0</v>
      </c>
      <c r="H31" s="85">
        <v>0</v>
      </c>
      <c r="I31" s="85">
        <v>0</v>
      </c>
      <c r="J31" s="85">
        <v>0</v>
      </c>
      <c r="K31" s="85">
        <v>0</v>
      </c>
      <c r="L31" s="85">
        <v>0</v>
      </c>
      <c r="N31" s="246" t="s">
        <v>161</v>
      </c>
      <c r="O31" s="237"/>
      <c r="P31" s="238">
        <v>0</v>
      </c>
      <c r="Q31" s="85">
        <v>0</v>
      </c>
      <c r="R31" s="85">
        <v>0</v>
      </c>
      <c r="S31" s="85">
        <v>0</v>
      </c>
      <c r="T31" s="85">
        <v>0</v>
      </c>
      <c r="U31" s="85">
        <v>0</v>
      </c>
      <c r="V31" s="85">
        <v>0</v>
      </c>
      <c r="W31" s="85">
        <v>0</v>
      </c>
      <c r="X31" s="85">
        <v>0</v>
      </c>
    </row>
    <row r="32" spans="1:25" s="216" customFormat="1" ht="20.100000000000001" customHeight="1">
      <c r="A32" s="246" t="s">
        <v>162</v>
      </c>
      <c r="B32" s="237"/>
      <c r="C32" s="238"/>
      <c r="D32" s="85"/>
      <c r="E32" s="85"/>
      <c r="F32" s="85"/>
      <c r="G32" s="85"/>
      <c r="H32" s="85"/>
      <c r="I32" s="85"/>
      <c r="J32" s="85"/>
      <c r="K32" s="85"/>
      <c r="L32" s="85"/>
      <c r="N32" s="246" t="s">
        <v>162</v>
      </c>
      <c r="O32" s="237"/>
      <c r="P32" s="238"/>
      <c r="Q32" s="85"/>
      <c r="R32" s="85"/>
      <c r="S32" s="85"/>
      <c r="T32" s="85"/>
      <c r="U32" s="85"/>
      <c r="V32" s="85"/>
      <c r="W32" s="85"/>
      <c r="X32" s="85"/>
    </row>
    <row r="33" spans="1:24" s="216" customFormat="1" ht="20.100000000000001" customHeight="1">
      <c r="A33" s="246" t="s">
        <v>163</v>
      </c>
      <c r="B33" s="237"/>
      <c r="C33" s="238">
        <v>8426.6097699999991</v>
      </c>
      <c r="D33" s="85">
        <v>751.20276000000001</v>
      </c>
      <c r="E33" s="85">
        <v>7675.4070099999999</v>
      </c>
      <c r="F33" s="85">
        <v>909.22433999999998</v>
      </c>
      <c r="G33" s="85">
        <v>0</v>
      </c>
      <c r="H33" s="85">
        <v>0</v>
      </c>
      <c r="I33" s="85">
        <v>0</v>
      </c>
      <c r="J33" s="85">
        <v>0</v>
      </c>
      <c r="K33" s="85">
        <v>1076.2057400000001</v>
      </c>
      <c r="L33" s="85">
        <v>86.949349999999995</v>
      </c>
      <c r="N33" s="246" t="s">
        <v>163</v>
      </c>
      <c r="O33" s="237"/>
      <c r="P33" s="238">
        <v>166.51339999999999</v>
      </c>
      <c r="Q33" s="85">
        <v>0</v>
      </c>
      <c r="R33" s="85">
        <v>3442.9104499999999</v>
      </c>
      <c r="S33" s="85">
        <v>0</v>
      </c>
      <c r="T33" s="85">
        <v>37.177</v>
      </c>
      <c r="U33" s="85">
        <v>63.1</v>
      </c>
      <c r="V33" s="85">
        <v>1695.3267499999999</v>
      </c>
      <c r="W33" s="85">
        <v>0</v>
      </c>
      <c r="X33" s="85">
        <v>198</v>
      </c>
    </row>
    <row r="34" spans="1:24" s="216" customFormat="1" ht="20.100000000000001" customHeight="1">
      <c r="A34" s="246" t="s">
        <v>164</v>
      </c>
      <c r="B34" s="237"/>
      <c r="C34" s="238"/>
      <c r="D34" s="85"/>
      <c r="E34" s="85"/>
      <c r="F34" s="85"/>
      <c r="G34" s="85"/>
      <c r="H34" s="85"/>
      <c r="I34" s="85"/>
      <c r="J34" s="85"/>
      <c r="K34" s="85"/>
      <c r="L34" s="85"/>
      <c r="N34" s="246" t="s">
        <v>164</v>
      </c>
      <c r="O34" s="237"/>
      <c r="P34" s="238"/>
      <c r="Q34" s="85"/>
      <c r="R34" s="85"/>
      <c r="S34" s="85"/>
      <c r="T34" s="85"/>
      <c r="U34" s="85"/>
      <c r="V34" s="85"/>
      <c r="W34" s="85"/>
      <c r="X34" s="85"/>
    </row>
    <row r="35" spans="1:24" s="216" customFormat="1" ht="20.100000000000001" customHeight="1">
      <c r="A35" s="246" t="s">
        <v>165</v>
      </c>
      <c r="B35" s="237"/>
      <c r="C35" s="238">
        <v>31.391539999999999</v>
      </c>
      <c r="D35" s="85">
        <v>0</v>
      </c>
      <c r="E35" s="85">
        <v>31.391539999999999</v>
      </c>
      <c r="F35" s="85">
        <v>0</v>
      </c>
      <c r="G35" s="85">
        <v>0</v>
      </c>
      <c r="H35" s="85">
        <v>0</v>
      </c>
      <c r="I35" s="85">
        <v>0</v>
      </c>
      <c r="J35" s="85">
        <v>0</v>
      </c>
      <c r="K35" s="85">
        <v>1.7363900000000001</v>
      </c>
      <c r="L35" s="85">
        <v>0</v>
      </c>
      <c r="N35" s="246" t="s">
        <v>165</v>
      </c>
      <c r="O35" s="237"/>
      <c r="P35" s="238">
        <v>0</v>
      </c>
      <c r="Q35" s="85">
        <v>0</v>
      </c>
      <c r="R35" s="85">
        <v>29.655149999999999</v>
      </c>
      <c r="S35" s="85">
        <v>0</v>
      </c>
      <c r="T35" s="85">
        <v>0</v>
      </c>
      <c r="U35" s="85">
        <v>0</v>
      </c>
      <c r="V35" s="85">
        <v>0</v>
      </c>
      <c r="W35" s="85">
        <v>0</v>
      </c>
      <c r="X35" s="85">
        <v>0</v>
      </c>
    </row>
    <row r="36" spans="1:24" s="225" customFormat="1" ht="20.100000000000001" customHeight="1">
      <c r="A36" s="231" t="s">
        <v>154</v>
      </c>
      <c r="B36" s="237"/>
      <c r="C36" s="239">
        <v>10432.50131</v>
      </c>
      <c r="D36" s="240">
        <v>891.70276000000001</v>
      </c>
      <c r="E36" s="240">
        <v>9540.7985499999995</v>
      </c>
      <c r="F36" s="240">
        <v>909.22433999999998</v>
      </c>
      <c r="G36" s="240">
        <v>0</v>
      </c>
      <c r="H36" s="240">
        <v>0</v>
      </c>
      <c r="I36" s="240">
        <v>820</v>
      </c>
      <c r="J36" s="240">
        <v>0</v>
      </c>
      <c r="K36" s="240">
        <v>1077.9421199999999</v>
      </c>
      <c r="L36" s="240">
        <v>86.949349999999995</v>
      </c>
      <c r="N36" s="231" t="s">
        <v>154</v>
      </c>
      <c r="O36" s="237"/>
      <c r="P36" s="239">
        <v>166.51339999999999</v>
      </c>
      <c r="Q36" s="240">
        <v>0</v>
      </c>
      <c r="R36" s="240">
        <v>3472.5655999999999</v>
      </c>
      <c r="S36" s="240">
        <v>0</v>
      </c>
      <c r="T36" s="240">
        <v>37.177</v>
      </c>
      <c r="U36" s="240">
        <v>63.1</v>
      </c>
      <c r="V36" s="240">
        <v>1695.3267499999999</v>
      </c>
      <c r="W36" s="240">
        <v>1014</v>
      </c>
      <c r="X36" s="240">
        <v>198</v>
      </c>
    </row>
    <row r="37" spans="1:24" s="216" customFormat="1" ht="20.100000000000001" customHeight="1">
      <c r="A37" s="245" t="s">
        <v>155</v>
      </c>
      <c r="B37" s="237"/>
      <c r="C37" s="238"/>
      <c r="D37" s="85"/>
      <c r="E37" s="85"/>
      <c r="F37" s="85"/>
      <c r="G37" s="85"/>
      <c r="H37" s="85"/>
      <c r="I37" s="85"/>
      <c r="J37" s="85"/>
      <c r="K37" s="85"/>
      <c r="L37" s="85"/>
      <c r="N37" s="245" t="s">
        <v>155</v>
      </c>
      <c r="O37" s="237"/>
      <c r="P37" s="238"/>
      <c r="Q37" s="85"/>
      <c r="R37" s="85"/>
      <c r="S37" s="85"/>
      <c r="T37" s="85"/>
      <c r="U37" s="85"/>
      <c r="V37" s="85"/>
      <c r="W37" s="85"/>
      <c r="X37" s="85"/>
    </row>
    <row r="38" spans="1:24" s="216" customFormat="1" ht="20.100000000000001" customHeight="1">
      <c r="A38" s="246" t="s">
        <v>157</v>
      </c>
      <c r="B38" s="237"/>
      <c r="C38" s="238">
        <v>5475.9191700000001</v>
      </c>
      <c r="D38" s="85">
        <v>0</v>
      </c>
      <c r="E38" s="85">
        <v>5475.9191700000001</v>
      </c>
      <c r="F38" s="85">
        <v>906.41765999999996</v>
      </c>
      <c r="G38" s="85">
        <v>842.57012999999995</v>
      </c>
      <c r="H38" s="85">
        <v>0</v>
      </c>
      <c r="I38" s="85">
        <v>345.51486</v>
      </c>
      <c r="J38" s="85">
        <v>0</v>
      </c>
      <c r="K38" s="85">
        <v>569.18719999999996</v>
      </c>
      <c r="L38" s="85">
        <v>1844.7309</v>
      </c>
      <c r="N38" s="246" t="s">
        <v>157</v>
      </c>
      <c r="O38" s="237"/>
      <c r="P38" s="238">
        <v>145.93210999999999</v>
      </c>
      <c r="Q38" s="85">
        <v>4.2629900000000003</v>
      </c>
      <c r="R38" s="85">
        <v>0</v>
      </c>
      <c r="S38" s="85">
        <v>0</v>
      </c>
      <c r="T38" s="85">
        <v>2.6478299999999999</v>
      </c>
      <c r="U38" s="85">
        <v>0</v>
      </c>
      <c r="V38" s="85">
        <v>727.78819999999996</v>
      </c>
      <c r="W38" s="85">
        <v>86.21302</v>
      </c>
      <c r="X38" s="85">
        <v>0.65427999999999997</v>
      </c>
    </row>
    <row r="39" spans="1:24" s="216" customFormat="1" ht="20.100000000000001" customHeight="1">
      <c r="A39" s="246" t="s">
        <v>158</v>
      </c>
      <c r="B39" s="237"/>
      <c r="C39" s="238">
        <v>1693.6962000000001</v>
      </c>
      <c r="D39" s="85">
        <v>1681.6962000000001</v>
      </c>
      <c r="E39" s="85">
        <v>12</v>
      </c>
      <c r="F39" s="85">
        <v>0</v>
      </c>
      <c r="G39" s="85">
        <v>0</v>
      </c>
      <c r="H39" s="85">
        <v>0</v>
      </c>
      <c r="I39" s="85">
        <v>0</v>
      </c>
      <c r="J39" s="85">
        <v>0</v>
      </c>
      <c r="K39" s="85">
        <v>0</v>
      </c>
      <c r="L39" s="85">
        <v>0</v>
      </c>
      <c r="N39" s="246" t="s">
        <v>158</v>
      </c>
      <c r="O39" s="237"/>
      <c r="P39" s="238">
        <v>0</v>
      </c>
      <c r="Q39" s="85">
        <v>0</v>
      </c>
      <c r="R39" s="85">
        <v>0</v>
      </c>
      <c r="S39" s="85">
        <v>12</v>
      </c>
      <c r="T39" s="85">
        <v>0</v>
      </c>
      <c r="U39" s="85">
        <v>0</v>
      </c>
      <c r="V39" s="85">
        <v>0</v>
      </c>
      <c r="W39" s="85">
        <v>0</v>
      </c>
      <c r="X39" s="85">
        <v>0</v>
      </c>
    </row>
    <row r="40" spans="1:24" s="216" customFormat="1" ht="20.100000000000001" customHeight="1">
      <c r="A40" s="246" t="s">
        <v>159</v>
      </c>
      <c r="B40" s="237"/>
      <c r="C40" s="238">
        <v>9.5</v>
      </c>
      <c r="D40" s="85">
        <v>0</v>
      </c>
      <c r="E40" s="85">
        <v>9.5</v>
      </c>
      <c r="F40" s="85">
        <v>0</v>
      </c>
      <c r="G40" s="85">
        <v>0</v>
      </c>
      <c r="H40" s="85">
        <v>0</v>
      </c>
      <c r="I40" s="85">
        <v>0</v>
      </c>
      <c r="J40" s="85">
        <v>0</v>
      </c>
      <c r="K40" s="85">
        <v>0</v>
      </c>
      <c r="L40" s="85">
        <v>0</v>
      </c>
      <c r="N40" s="246" t="s">
        <v>159</v>
      </c>
      <c r="O40" s="237"/>
      <c r="P40" s="238">
        <v>0</v>
      </c>
      <c r="Q40" s="85">
        <v>9.5</v>
      </c>
      <c r="R40" s="85">
        <v>0</v>
      </c>
      <c r="S40" s="85">
        <v>0</v>
      </c>
      <c r="T40" s="85">
        <v>0</v>
      </c>
      <c r="U40" s="85">
        <v>0</v>
      </c>
      <c r="V40" s="85">
        <v>0</v>
      </c>
      <c r="W40" s="85">
        <v>0</v>
      </c>
      <c r="X40" s="85">
        <v>0</v>
      </c>
    </row>
    <row r="41" spans="1:24" s="216" customFormat="1" ht="20.100000000000001" customHeight="1">
      <c r="A41" s="246" t="s">
        <v>160</v>
      </c>
      <c r="B41" s="237"/>
      <c r="C41" s="238">
        <v>0</v>
      </c>
      <c r="D41" s="85">
        <v>0</v>
      </c>
      <c r="E41" s="85">
        <v>0</v>
      </c>
      <c r="F41" s="85">
        <v>0</v>
      </c>
      <c r="G41" s="85">
        <v>0</v>
      </c>
      <c r="H41" s="85">
        <v>0</v>
      </c>
      <c r="I41" s="85">
        <v>0</v>
      </c>
      <c r="J41" s="85">
        <v>0</v>
      </c>
      <c r="K41" s="85">
        <v>0</v>
      </c>
      <c r="L41" s="85">
        <v>0</v>
      </c>
      <c r="N41" s="246" t="s">
        <v>160</v>
      </c>
      <c r="O41" s="237"/>
      <c r="P41" s="238">
        <v>0</v>
      </c>
      <c r="Q41" s="85">
        <v>0</v>
      </c>
      <c r="R41" s="85">
        <v>0</v>
      </c>
      <c r="S41" s="85">
        <v>0</v>
      </c>
      <c r="T41" s="85">
        <v>0</v>
      </c>
      <c r="U41" s="85">
        <v>0</v>
      </c>
      <c r="V41" s="85">
        <v>0</v>
      </c>
      <c r="W41" s="85">
        <v>0</v>
      </c>
      <c r="X41" s="85">
        <v>0</v>
      </c>
    </row>
    <row r="42" spans="1:24" s="216" customFormat="1" ht="20.100000000000001" customHeight="1">
      <c r="A42" s="246" t="s">
        <v>161</v>
      </c>
      <c r="B42" s="237"/>
      <c r="C42" s="238">
        <v>5.6293800000000003</v>
      </c>
      <c r="D42" s="85">
        <v>0</v>
      </c>
      <c r="E42" s="85">
        <v>5.6293800000000003</v>
      </c>
      <c r="F42" s="85">
        <v>0</v>
      </c>
      <c r="G42" s="85">
        <v>0</v>
      </c>
      <c r="H42" s="85">
        <v>0</v>
      </c>
      <c r="I42" s="85">
        <v>0</v>
      </c>
      <c r="J42" s="85">
        <v>0</v>
      </c>
      <c r="K42" s="85">
        <v>0.11966</v>
      </c>
      <c r="L42" s="85">
        <v>0</v>
      </c>
      <c r="N42" s="246" t="s">
        <v>161</v>
      </c>
      <c r="O42" s="237"/>
      <c r="P42" s="238">
        <v>0</v>
      </c>
      <c r="Q42" s="85">
        <v>2.5097200000000002</v>
      </c>
      <c r="R42" s="85">
        <v>0</v>
      </c>
      <c r="S42" s="85">
        <v>0</v>
      </c>
      <c r="T42" s="85">
        <v>0</v>
      </c>
      <c r="U42" s="85">
        <v>0</v>
      </c>
      <c r="V42" s="85">
        <v>0</v>
      </c>
      <c r="W42" s="85">
        <v>0</v>
      </c>
      <c r="X42" s="85">
        <v>3</v>
      </c>
    </row>
    <row r="43" spans="1:24" s="216" customFormat="1" ht="20.100000000000001" customHeight="1">
      <c r="A43" s="246" t="s">
        <v>162</v>
      </c>
      <c r="B43" s="237"/>
      <c r="C43" s="238"/>
      <c r="D43" s="85"/>
      <c r="E43" s="85"/>
      <c r="F43" s="85"/>
      <c r="G43" s="85"/>
      <c r="H43" s="85"/>
      <c r="I43" s="85"/>
      <c r="J43" s="85"/>
      <c r="K43" s="85"/>
      <c r="L43" s="85"/>
      <c r="N43" s="246" t="s">
        <v>162</v>
      </c>
      <c r="O43" s="237"/>
      <c r="P43" s="238"/>
      <c r="Q43" s="85"/>
      <c r="R43" s="85"/>
      <c r="S43" s="85"/>
      <c r="T43" s="85"/>
      <c r="U43" s="85"/>
      <c r="V43" s="85"/>
      <c r="W43" s="85"/>
      <c r="X43" s="85"/>
    </row>
    <row r="44" spans="1:24" s="216" customFormat="1" ht="20.100000000000001" customHeight="1">
      <c r="A44" s="246" t="s">
        <v>163</v>
      </c>
      <c r="B44" s="237"/>
      <c r="C44" s="238">
        <v>9916.5626300000004</v>
      </c>
      <c r="D44" s="85">
        <v>25.063130000000001</v>
      </c>
      <c r="E44" s="85">
        <v>9891.4994999999999</v>
      </c>
      <c r="F44" s="85">
        <v>0</v>
      </c>
      <c r="G44" s="85">
        <v>0</v>
      </c>
      <c r="H44" s="85">
        <v>10</v>
      </c>
      <c r="I44" s="85">
        <v>0</v>
      </c>
      <c r="J44" s="85">
        <v>331.92</v>
      </c>
      <c r="K44" s="85">
        <v>0</v>
      </c>
      <c r="L44" s="85">
        <v>684.3</v>
      </c>
      <c r="N44" s="246" t="s">
        <v>163</v>
      </c>
      <c r="O44" s="237"/>
      <c r="P44" s="238">
        <v>5105.2</v>
      </c>
      <c r="Q44" s="85">
        <v>291.23912000000001</v>
      </c>
      <c r="R44" s="85">
        <v>3143</v>
      </c>
      <c r="S44" s="85">
        <v>0</v>
      </c>
      <c r="T44" s="85">
        <v>40</v>
      </c>
      <c r="U44" s="85">
        <v>163.84038000000001</v>
      </c>
      <c r="V44" s="85">
        <v>0</v>
      </c>
      <c r="W44" s="85">
        <v>0</v>
      </c>
      <c r="X44" s="85">
        <v>122</v>
      </c>
    </row>
    <row r="45" spans="1:24" s="216" customFormat="1" ht="20.100000000000001" customHeight="1">
      <c r="A45" s="246" t="s">
        <v>164</v>
      </c>
      <c r="B45" s="237"/>
      <c r="C45" s="238"/>
      <c r="D45" s="85"/>
      <c r="E45" s="85"/>
      <c r="F45" s="85"/>
      <c r="G45" s="85"/>
      <c r="H45" s="85"/>
      <c r="I45" s="85"/>
      <c r="J45" s="85"/>
      <c r="K45" s="85"/>
      <c r="L45" s="85"/>
      <c r="N45" s="246" t="s">
        <v>164</v>
      </c>
      <c r="O45" s="237"/>
      <c r="P45" s="238"/>
      <c r="Q45" s="85"/>
      <c r="R45" s="85"/>
      <c r="S45" s="85"/>
      <c r="T45" s="85"/>
      <c r="U45" s="85"/>
      <c r="V45" s="85"/>
      <c r="W45" s="85"/>
      <c r="X45" s="85"/>
    </row>
    <row r="46" spans="1:24" s="216" customFormat="1" ht="20.100000000000001" customHeight="1">
      <c r="A46" s="246" t="s">
        <v>165</v>
      </c>
      <c r="B46" s="237"/>
      <c r="C46" s="238">
        <v>3787.2934</v>
      </c>
      <c r="D46" s="85">
        <v>531.46726000000001</v>
      </c>
      <c r="E46" s="85">
        <v>3255.8261400000001</v>
      </c>
      <c r="F46" s="85">
        <v>951</v>
      </c>
      <c r="G46" s="85">
        <v>75</v>
      </c>
      <c r="H46" s="85">
        <v>118</v>
      </c>
      <c r="I46" s="85">
        <v>50</v>
      </c>
      <c r="J46" s="85">
        <v>0</v>
      </c>
      <c r="K46" s="85">
        <v>126.5</v>
      </c>
      <c r="L46" s="85">
        <v>1288.4084600000001</v>
      </c>
      <c r="N46" s="246" t="s">
        <v>165</v>
      </c>
      <c r="O46" s="237"/>
      <c r="P46" s="238">
        <v>0</v>
      </c>
      <c r="Q46" s="85">
        <v>76.5</v>
      </c>
      <c r="R46" s="85">
        <v>0</v>
      </c>
      <c r="S46" s="85">
        <v>212.86240000000001</v>
      </c>
      <c r="T46" s="85">
        <v>110</v>
      </c>
      <c r="U46" s="85">
        <v>66</v>
      </c>
      <c r="V46" s="85">
        <v>181.55528000000001</v>
      </c>
      <c r="W46" s="85">
        <v>0</v>
      </c>
      <c r="X46" s="85">
        <v>0</v>
      </c>
    </row>
    <row r="47" spans="1:24" s="225" customFormat="1" ht="20.100000000000001" customHeight="1">
      <c r="A47" s="231" t="s">
        <v>154</v>
      </c>
      <c r="B47" s="237"/>
      <c r="C47" s="239">
        <v>20888.600770000001</v>
      </c>
      <c r="D47" s="240">
        <v>2238.22658</v>
      </c>
      <c r="E47" s="240">
        <v>18650.374189999999</v>
      </c>
      <c r="F47" s="240">
        <v>1857.4176600000001</v>
      </c>
      <c r="G47" s="240">
        <v>917.57012999999995</v>
      </c>
      <c r="H47" s="240">
        <v>128</v>
      </c>
      <c r="I47" s="240">
        <v>395.51486</v>
      </c>
      <c r="J47" s="240">
        <v>331.92</v>
      </c>
      <c r="K47" s="240">
        <v>695.80687</v>
      </c>
      <c r="L47" s="240">
        <v>3817.4393599999999</v>
      </c>
      <c r="N47" s="231" t="s">
        <v>154</v>
      </c>
      <c r="O47" s="237"/>
      <c r="P47" s="239">
        <v>5251.1321099999996</v>
      </c>
      <c r="Q47" s="240">
        <v>384.01182999999997</v>
      </c>
      <c r="R47" s="240">
        <v>3143</v>
      </c>
      <c r="S47" s="240">
        <v>224.86240000000001</v>
      </c>
      <c r="T47" s="240">
        <v>152.64783</v>
      </c>
      <c r="U47" s="240">
        <v>229.84038000000001</v>
      </c>
      <c r="V47" s="240">
        <v>909.34347000000002</v>
      </c>
      <c r="W47" s="240">
        <v>86.21302</v>
      </c>
      <c r="X47" s="240">
        <v>125.65428</v>
      </c>
    </row>
    <row r="48" spans="1:24" s="225" customFormat="1" ht="20.100000000000001" customHeight="1">
      <c r="A48" s="231"/>
      <c r="B48" s="237"/>
      <c r="C48" s="239"/>
      <c r="D48" s="240"/>
      <c r="E48" s="240"/>
      <c r="F48" s="240"/>
      <c r="G48" s="240"/>
      <c r="H48" s="240"/>
      <c r="I48" s="240"/>
      <c r="J48" s="240"/>
      <c r="K48" s="240"/>
      <c r="L48" s="240"/>
      <c r="N48" s="231"/>
      <c r="O48" s="237"/>
      <c r="P48" s="239"/>
      <c r="Q48" s="240"/>
      <c r="R48" s="240"/>
      <c r="S48" s="240"/>
      <c r="T48" s="240"/>
      <c r="U48" s="240"/>
      <c r="V48" s="240"/>
      <c r="W48" s="240"/>
      <c r="X48" s="240"/>
    </row>
    <row r="49" spans="1:58" s="227" customFormat="1" ht="20.100000000000001" customHeight="1">
      <c r="A49" s="231" t="s">
        <v>114</v>
      </c>
      <c r="B49" s="232"/>
      <c r="C49" s="239">
        <v>31321.102080000001</v>
      </c>
      <c r="D49" s="240">
        <v>3129.9293400000001</v>
      </c>
      <c r="E49" s="240">
        <v>28191.172740000002</v>
      </c>
      <c r="F49" s="240">
        <v>2766.6419999999998</v>
      </c>
      <c r="G49" s="240">
        <v>917.57012999999995</v>
      </c>
      <c r="H49" s="240">
        <v>128</v>
      </c>
      <c r="I49" s="240">
        <v>1215.51486</v>
      </c>
      <c r="J49" s="240">
        <v>331.92</v>
      </c>
      <c r="K49" s="240">
        <v>1773.74899</v>
      </c>
      <c r="L49" s="240">
        <v>3904.3887100000002</v>
      </c>
      <c r="N49" s="231" t="s">
        <v>114</v>
      </c>
      <c r="O49" s="232"/>
      <c r="P49" s="239">
        <v>5417.6454999999996</v>
      </c>
      <c r="Q49" s="240">
        <v>384.01182999999997</v>
      </c>
      <c r="R49" s="240">
        <v>6615.5655999999999</v>
      </c>
      <c r="S49" s="240">
        <v>224.86240000000001</v>
      </c>
      <c r="T49" s="240">
        <v>189.82482999999999</v>
      </c>
      <c r="U49" s="240">
        <v>292.94038</v>
      </c>
      <c r="V49" s="240">
        <v>2604.67022</v>
      </c>
      <c r="W49" s="240">
        <v>1100.2130199999999</v>
      </c>
      <c r="X49" s="240">
        <v>323.65428000000003</v>
      </c>
    </row>
    <row r="50" spans="1:58" s="229" customFormat="1">
      <c r="A50" s="231"/>
      <c r="B50" s="232"/>
      <c r="C50" s="85"/>
      <c r="D50" s="85"/>
      <c r="E50" s="85"/>
      <c r="F50" s="85"/>
      <c r="G50" s="85"/>
      <c r="H50" s="85"/>
      <c r="I50" s="85"/>
      <c r="J50" s="85"/>
      <c r="K50" s="85"/>
      <c r="L50" s="85"/>
      <c r="N50" s="231"/>
      <c r="O50" s="232"/>
      <c r="P50" s="85"/>
      <c r="Q50" s="85"/>
      <c r="R50" s="85"/>
      <c r="S50" s="85"/>
      <c r="T50" s="85"/>
      <c r="U50" s="85"/>
      <c r="V50" s="85"/>
      <c r="W50" s="85"/>
      <c r="X50" s="85"/>
    </row>
    <row r="51" spans="1:58" s="299" customFormat="1">
      <c r="B51" s="300"/>
      <c r="C51" s="300"/>
      <c r="D51" s="300"/>
      <c r="E51" s="300"/>
      <c r="F51" s="300"/>
      <c r="G51" s="300"/>
      <c r="H51" s="300"/>
      <c r="I51" s="300"/>
      <c r="J51" s="300"/>
      <c r="K51" s="300"/>
      <c r="L51" s="300"/>
      <c r="O51" s="300"/>
      <c r="P51" s="300"/>
      <c r="Q51" s="300"/>
      <c r="R51" s="300"/>
      <c r="S51" s="300"/>
      <c r="T51" s="300"/>
      <c r="U51" s="300"/>
      <c r="V51" s="300"/>
      <c r="W51" s="300"/>
      <c r="X51" s="301"/>
      <c r="Z51" s="300"/>
      <c r="AA51" s="300"/>
      <c r="AB51" s="300"/>
      <c r="AC51" s="300"/>
      <c r="AD51" s="300"/>
      <c r="AE51" s="300"/>
      <c r="AF51" s="300"/>
      <c r="AG51" s="300"/>
      <c r="AH51" s="300"/>
      <c r="AI51" s="300"/>
      <c r="AJ51" s="300"/>
      <c r="AK51" s="300"/>
      <c r="AL51" s="300"/>
      <c r="AM51" s="300"/>
      <c r="AN51" s="300"/>
      <c r="AO51" s="300"/>
      <c r="AP51" s="300"/>
      <c r="AQ51" s="300"/>
      <c r="AR51" s="300"/>
      <c r="AS51" s="300"/>
      <c r="AT51" s="300"/>
      <c r="AU51" s="300"/>
      <c r="AV51" s="300"/>
      <c r="AW51" s="300"/>
      <c r="AX51" s="300"/>
      <c r="AY51" s="300"/>
      <c r="AZ51" s="300"/>
      <c r="BA51" s="300"/>
      <c r="BB51" s="300"/>
      <c r="BC51" s="300"/>
      <c r="BD51" s="300"/>
      <c r="BE51" s="300"/>
      <c r="BF51" s="300"/>
    </row>
    <row r="52" spans="1:58" s="299" customFormat="1">
      <c r="B52" s="300"/>
      <c r="C52" s="300"/>
      <c r="D52" s="300"/>
      <c r="E52" s="300"/>
      <c r="F52" s="300"/>
      <c r="G52" s="300"/>
      <c r="H52" s="300"/>
      <c r="I52" s="300"/>
      <c r="J52" s="300"/>
      <c r="K52" s="300"/>
      <c r="L52" s="300"/>
      <c r="O52" s="300"/>
      <c r="P52" s="300"/>
      <c r="Q52" s="300"/>
      <c r="R52" s="300"/>
      <c r="S52" s="300"/>
      <c r="T52" s="300"/>
      <c r="U52" s="300"/>
      <c r="V52" s="300"/>
      <c r="W52" s="300"/>
      <c r="X52" s="301"/>
      <c r="Z52" s="300"/>
      <c r="AA52" s="300"/>
      <c r="AB52" s="300"/>
      <c r="AC52" s="300"/>
      <c r="AD52" s="300"/>
      <c r="AE52" s="300"/>
      <c r="AF52" s="300"/>
      <c r="AG52" s="300"/>
      <c r="AH52" s="300"/>
      <c r="AI52" s="300"/>
      <c r="AJ52" s="300"/>
      <c r="AK52" s="300"/>
      <c r="AL52" s="300"/>
      <c r="AM52" s="300"/>
      <c r="AN52" s="300"/>
      <c r="AO52" s="300"/>
      <c r="AP52" s="300"/>
      <c r="AQ52" s="300"/>
      <c r="AR52" s="300"/>
      <c r="AS52" s="300"/>
      <c r="AT52" s="300"/>
      <c r="AU52" s="300"/>
      <c r="AV52" s="300"/>
      <c r="AW52" s="300"/>
      <c r="AX52" s="300"/>
      <c r="AY52" s="300"/>
      <c r="AZ52" s="300"/>
      <c r="BA52" s="300"/>
      <c r="BB52" s="300"/>
      <c r="BC52" s="300"/>
      <c r="BD52" s="300"/>
      <c r="BE52" s="300"/>
      <c r="BF52" s="300"/>
    </row>
    <row r="53" spans="1:58" s="299" customFormat="1">
      <c r="B53" s="300"/>
      <c r="C53" s="300"/>
      <c r="D53" s="300"/>
      <c r="E53" s="300"/>
      <c r="F53" s="300"/>
      <c r="G53" s="300"/>
      <c r="H53" s="300"/>
      <c r="I53" s="300"/>
      <c r="J53" s="300"/>
      <c r="K53" s="300"/>
      <c r="L53" s="300"/>
      <c r="O53" s="300"/>
      <c r="P53" s="300"/>
      <c r="Q53" s="300"/>
      <c r="R53" s="300"/>
      <c r="S53" s="300"/>
      <c r="T53" s="300"/>
      <c r="U53" s="300"/>
      <c r="V53" s="300"/>
      <c r="W53" s="300"/>
      <c r="X53" s="301"/>
      <c r="Z53" s="300"/>
      <c r="AA53" s="300"/>
      <c r="AB53" s="300"/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</row>
    <row r="54" spans="1:58" s="299" customFormat="1">
      <c r="B54" s="300"/>
      <c r="C54" s="300"/>
      <c r="D54" s="300"/>
      <c r="E54" s="300"/>
      <c r="F54" s="300"/>
      <c r="G54" s="300"/>
      <c r="H54" s="300"/>
      <c r="I54" s="300"/>
      <c r="J54" s="300"/>
      <c r="K54" s="300"/>
      <c r="L54" s="300"/>
      <c r="O54" s="300"/>
      <c r="P54" s="300"/>
      <c r="Q54" s="300"/>
      <c r="R54" s="300"/>
      <c r="S54" s="300"/>
      <c r="T54" s="300"/>
      <c r="U54" s="300"/>
      <c r="V54" s="300"/>
      <c r="W54" s="300"/>
      <c r="X54" s="301"/>
      <c r="Z54" s="300"/>
      <c r="AA54" s="300"/>
      <c r="AB54" s="300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</row>
    <row r="55" spans="1:58" s="299" customFormat="1">
      <c r="B55" s="300"/>
      <c r="C55" s="300"/>
      <c r="D55" s="300"/>
      <c r="E55" s="300"/>
      <c r="F55" s="300"/>
      <c r="G55" s="300"/>
      <c r="H55" s="300"/>
      <c r="I55" s="300"/>
      <c r="J55" s="300"/>
      <c r="K55" s="300"/>
      <c r="L55" s="300"/>
      <c r="O55" s="300"/>
      <c r="P55" s="300"/>
      <c r="Q55" s="300"/>
      <c r="R55" s="300"/>
      <c r="S55" s="300"/>
      <c r="T55" s="300"/>
      <c r="U55" s="300"/>
      <c r="V55" s="300"/>
      <c r="W55" s="300"/>
      <c r="X55" s="301"/>
      <c r="Z55" s="300"/>
      <c r="AA55" s="300"/>
      <c r="AB55" s="300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</row>
    <row r="56" spans="1:58" s="299" customFormat="1">
      <c r="B56" s="300"/>
      <c r="C56" s="300"/>
      <c r="D56" s="300"/>
      <c r="E56" s="300"/>
      <c r="F56" s="300"/>
      <c r="G56" s="300"/>
      <c r="H56" s="300"/>
      <c r="I56" s="300"/>
      <c r="J56" s="300"/>
      <c r="K56" s="300"/>
      <c r="L56" s="300"/>
      <c r="O56" s="300"/>
      <c r="P56" s="300"/>
      <c r="Q56" s="300"/>
      <c r="R56" s="300"/>
      <c r="S56" s="300"/>
      <c r="T56" s="300"/>
      <c r="U56" s="300"/>
      <c r="V56" s="300"/>
      <c r="W56" s="300"/>
      <c r="X56" s="301"/>
      <c r="Z56" s="300"/>
      <c r="AA56" s="300"/>
      <c r="AB56" s="300"/>
      <c r="AC56" s="300"/>
      <c r="AD56" s="300"/>
      <c r="AE56" s="300"/>
      <c r="AF56" s="300"/>
      <c r="AG56" s="300"/>
      <c r="AH56" s="300"/>
      <c r="AI56" s="300"/>
      <c r="AJ56" s="300"/>
      <c r="AK56" s="300"/>
      <c r="AL56" s="300"/>
      <c r="AM56" s="300"/>
      <c r="AN56" s="300"/>
      <c r="AO56" s="300"/>
      <c r="AP56" s="300"/>
      <c r="AQ56" s="300"/>
      <c r="AR56" s="300"/>
      <c r="AS56" s="300"/>
      <c r="AT56" s="300"/>
      <c r="AU56" s="300"/>
      <c r="AV56" s="300"/>
      <c r="AW56" s="300"/>
      <c r="AX56" s="300"/>
      <c r="AY56" s="300"/>
      <c r="AZ56" s="300"/>
      <c r="BA56" s="300"/>
      <c r="BB56" s="300"/>
      <c r="BC56" s="300"/>
      <c r="BD56" s="300"/>
      <c r="BE56" s="300"/>
      <c r="BF56" s="300"/>
    </row>
    <row r="57" spans="1:58" s="299" customFormat="1">
      <c r="B57" s="300"/>
      <c r="C57" s="300"/>
      <c r="D57" s="300"/>
      <c r="E57" s="300"/>
      <c r="F57" s="300"/>
      <c r="G57" s="300"/>
      <c r="H57" s="300"/>
      <c r="I57" s="300"/>
      <c r="J57" s="300"/>
      <c r="K57" s="300"/>
      <c r="L57" s="300"/>
      <c r="O57" s="300"/>
      <c r="P57" s="300"/>
      <c r="Q57" s="300"/>
      <c r="R57" s="300"/>
      <c r="S57" s="300"/>
      <c r="T57" s="300"/>
      <c r="U57" s="300"/>
      <c r="V57" s="300"/>
      <c r="W57" s="300"/>
      <c r="X57" s="301"/>
      <c r="Z57" s="300"/>
      <c r="AA57" s="300"/>
      <c r="AB57" s="300"/>
      <c r="AC57" s="300"/>
      <c r="AD57" s="300"/>
      <c r="AE57" s="300"/>
      <c r="AF57" s="300"/>
      <c r="AG57" s="300"/>
      <c r="AH57" s="300"/>
      <c r="AI57" s="300"/>
      <c r="AJ57" s="300"/>
      <c r="AK57" s="300"/>
      <c r="AL57" s="300"/>
      <c r="AM57" s="300"/>
      <c r="AN57" s="300"/>
      <c r="AO57" s="300"/>
      <c r="AP57" s="300"/>
      <c r="AQ57" s="300"/>
      <c r="AR57" s="300"/>
      <c r="AS57" s="300"/>
      <c r="AT57" s="300"/>
      <c r="AU57" s="300"/>
      <c r="AV57" s="300"/>
      <c r="AW57" s="300"/>
      <c r="AX57" s="300"/>
      <c r="AY57" s="300"/>
      <c r="AZ57" s="300"/>
      <c r="BA57" s="300"/>
      <c r="BB57" s="300"/>
      <c r="BC57" s="300"/>
      <c r="BD57" s="300"/>
      <c r="BE57" s="300"/>
      <c r="BF57" s="300"/>
    </row>
    <row r="58" spans="1:58" s="299" customFormat="1">
      <c r="B58" s="300"/>
      <c r="C58" s="300"/>
      <c r="D58" s="300"/>
      <c r="E58" s="300"/>
      <c r="F58" s="300"/>
      <c r="G58" s="300"/>
      <c r="H58" s="300"/>
      <c r="I58" s="300"/>
      <c r="J58" s="300"/>
      <c r="K58" s="300"/>
      <c r="L58" s="300"/>
      <c r="O58" s="300"/>
      <c r="P58" s="300"/>
      <c r="Q58" s="300"/>
      <c r="R58" s="300"/>
      <c r="S58" s="300"/>
      <c r="T58" s="300"/>
      <c r="U58" s="300"/>
      <c r="V58" s="300"/>
      <c r="W58" s="300"/>
      <c r="X58" s="301"/>
      <c r="Z58" s="300"/>
      <c r="AA58" s="300"/>
      <c r="AB58" s="300"/>
      <c r="AC58" s="300"/>
      <c r="AD58" s="300"/>
      <c r="AE58" s="300"/>
      <c r="AF58" s="300"/>
      <c r="AG58" s="300"/>
      <c r="AH58" s="300"/>
      <c r="AI58" s="300"/>
      <c r="AJ58" s="300"/>
      <c r="AK58" s="300"/>
      <c r="AL58" s="300"/>
      <c r="AM58" s="300"/>
      <c r="AN58" s="300"/>
      <c r="AO58" s="300"/>
      <c r="AP58" s="300"/>
      <c r="AQ58" s="300"/>
      <c r="AR58" s="300"/>
      <c r="AS58" s="300"/>
      <c r="AT58" s="300"/>
      <c r="AU58" s="300"/>
      <c r="AV58" s="300"/>
      <c r="AW58" s="300"/>
      <c r="AX58" s="300"/>
      <c r="AY58" s="300"/>
      <c r="AZ58" s="300"/>
      <c r="BA58" s="300"/>
      <c r="BB58" s="300"/>
      <c r="BC58" s="300"/>
      <c r="BD58" s="300"/>
      <c r="BE58" s="300"/>
      <c r="BF58" s="300"/>
    </row>
    <row r="59" spans="1:58" s="299" customFormat="1">
      <c r="B59" s="300"/>
      <c r="C59" s="300"/>
      <c r="D59" s="300"/>
      <c r="E59" s="300"/>
      <c r="F59" s="300"/>
      <c r="G59" s="300"/>
      <c r="H59" s="300"/>
      <c r="I59" s="300"/>
      <c r="J59" s="300"/>
      <c r="K59" s="300"/>
      <c r="L59" s="300"/>
      <c r="O59" s="300"/>
      <c r="P59" s="300"/>
      <c r="Q59" s="300"/>
      <c r="R59" s="300"/>
      <c r="S59" s="300"/>
      <c r="T59" s="300"/>
      <c r="U59" s="300"/>
      <c r="V59" s="300"/>
      <c r="W59" s="300"/>
      <c r="X59" s="301"/>
      <c r="Z59" s="300"/>
      <c r="AA59" s="300"/>
      <c r="AB59" s="300"/>
      <c r="AC59" s="300"/>
      <c r="AD59" s="300"/>
      <c r="AE59" s="300"/>
      <c r="AF59" s="300"/>
      <c r="AG59" s="300"/>
      <c r="AH59" s="300"/>
      <c r="AI59" s="300"/>
      <c r="AJ59" s="300"/>
      <c r="AK59" s="300"/>
      <c r="AL59" s="300"/>
      <c r="AM59" s="300"/>
      <c r="AN59" s="300"/>
      <c r="AO59" s="300"/>
      <c r="AP59" s="300"/>
      <c r="AQ59" s="300"/>
      <c r="AR59" s="300"/>
      <c r="AS59" s="300"/>
      <c r="AT59" s="300"/>
      <c r="AU59" s="300"/>
      <c r="AV59" s="300"/>
      <c r="AW59" s="300"/>
      <c r="AX59" s="300"/>
      <c r="AY59" s="300"/>
      <c r="AZ59" s="300"/>
      <c r="BA59" s="300"/>
      <c r="BB59" s="300"/>
      <c r="BC59" s="300"/>
      <c r="BD59" s="300"/>
      <c r="BE59" s="300"/>
      <c r="BF59" s="300"/>
    </row>
    <row r="60" spans="1:58" s="299" customFormat="1">
      <c r="B60" s="300"/>
      <c r="C60" s="300"/>
      <c r="D60" s="300"/>
      <c r="E60" s="300"/>
      <c r="F60" s="300"/>
      <c r="G60" s="300"/>
      <c r="H60" s="300"/>
      <c r="I60" s="300"/>
      <c r="J60" s="300"/>
      <c r="K60" s="300"/>
      <c r="L60" s="300"/>
      <c r="O60" s="300"/>
      <c r="P60" s="300"/>
      <c r="Q60" s="300"/>
      <c r="R60" s="300"/>
      <c r="S60" s="300"/>
      <c r="T60" s="300"/>
      <c r="U60" s="300"/>
      <c r="V60" s="300"/>
      <c r="W60" s="300"/>
      <c r="X60" s="301"/>
      <c r="Z60" s="300"/>
      <c r="AA60" s="300"/>
      <c r="AB60" s="300"/>
      <c r="AC60" s="300"/>
      <c r="AD60" s="300"/>
      <c r="AE60" s="300"/>
      <c r="AF60" s="300"/>
      <c r="AG60" s="300"/>
      <c r="AH60" s="300"/>
      <c r="AI60" s="300"/>
      <c r="AJ60" s="300"/>
      <c r="AK60" s="300"/>
      <c r="AL60" s="300"/>
      <c r="AM60" s="300"/>
      <c r="AN60" s="300"/>
      <c r="AO60" s="300"/>
      <c r="AP60" s="300"/>
      <c r="AQ60" s="300"/>
      <c r="AR60" s="300"/>
      <c r="AS60" s="300"/>
      <c r="AT60" s="300"/>
      <c r="AU60" s="300"/>
      <c r="AV60" s="300"/>
      <c r="AW60" s="300"/>
      <c r="AX60" s="300"/>
      <c r="AY60" s="300"/>
      <c r="AZ60" s="300"/>
      <c r="BA60" s="300"/>
      <c r="BB60" s="300"/>
      <c r="BC60" s="300"/>
      <c r="BD60" s="300"/>
      <c r="BE60" s="300"/>
      <c r="BF60" s="300"/>
    </row>
    <row r="61" spans="1:58" s="299" customFormat="1">
      <c r="B61" s="300"/>
      <c r="C61" s="300"/>
      <c r="D61" s="300"/>
      <c r="E61" s="300"/>
      <c r="F61" s="300"/>
      <c r="G61" s="300"/>
      <c r="H61" s="300"/>
      <c r="I61" s="300"/>
      <c r="J61" s="300"/>
      <c r="K61" s="300"/>
      <c r="L61" s="300"/>
      <c r="O61" s="300"/>
      <c r="P61" s="300"/>
      <c r="Q61" s="300"/>
      <c r="R61" s="300"/>
      <c r="S61" s="300"/>
      <c r="T61" s="300"/>
      <c r="U61" s="300"/>
      <c r="V61" s="300"/>
      <c r="W61" s="300"/>
      <c r="X61" s="301"/>
      <c r="Z61" s="300"/>
      <c r="AA61" s="300"/>
      <c r="AB61" s="300"/>
      <c r="AC61" s="300"/>
      <c r="AD61" s="300"/>
      <c r="AE61" s="300"/>
      <c r="AF61" s="300"/>
      <c r="AG61" s="300"/>
      <c r="AH61" s="300"/>
      <c r="AI61" s="300"/>
      <c r="AJ61" s="300"/>
      <c r="AK61" s="300"/>
      <c r="AL61" s="300"/>
      <c r="AM61" s="300"/>
      <c r="AN61" s="300"/>
      <c r="AO61" s="300"/>
      <c r="AP61" s="300"/>
      <c r="AQ61" s="300"/>
      <c r="AR61" s="300"/>
      <c r="AS61" s="300"/>
      <c r="AT61" s="300"/>
      <c r="AU61" s="300"/>
      <c r="AV61" s="300"/>
      <c r="AW61" s="300"/>
      <c r="AX61" s="300"/>
      <c r="AY61" s="300"/>
      <c r="AZ61" s="300"/>
      <c r="BA61" s="300"/>
      <c r="BB61" s="300"/>
      <c r="BC61" s="300"/>
      <c r="BD61" s="300"/>
      <c r="BE61" s="300"/>
      <c r="BF61" s="300"/>
    </row>
    <row r="62" spans="1:58" s="299" customFormat="1">
      <c r="B62" s="300"/>
      <c r="C62" s="300"/>
      <c r="D62" s="300"/>
      <c r="E62" s="300"/>
      <c r="F62" s="300"/>
      <c r="G62" s="300"/>
      <c r="H62" s="300"/>
      <c r="I62" s="300"/>
      <c r="J62" s="300"/>
      <c r="K62" s="300"/>
      <c r="L62" s="300"/>
      <c r="O62" s="300"/>
      <c r="P62" s="300"/>
      <c r="Q62" s="300"/>
      <c r="R62" s="300"/>
      <c r="S62" s="300"/>
      <c r="T62" s="300"/>
      <c r="U62" s="300"/>
      <c r="V62" s="300"/>
      <c r="W62" s="300"/>
      <c r="X62" s="301"/>
      <c r="Z62" s="300"/>
      <c r="AA62" s="300"/>
      <c r="AB62" s="300"/>
      <c r="AC62" s="300"/>
      <c r="AD62" s="300"/>
      <c r="AE62" s="300"/>
      <c r="AF62" s="300"/>
      <c r="AG62" s="300"/>
      <c r="AH62" s="300"/>
      <c r="AI62" s="300"/>
      <c r="AJ62" s="300"/>
      <c r="AK62" s="300"/>
      <c r="AL62" s="300"/>
      <c r="AM62" s="300"/>
      <c r="AN62" s="300"/>
      <c r="AO62" s="300"/>
      <c r="AP62" s="300"/>
      <c r="AQ62" s="300"/>
      <c r="AR62" s="300"/>
      <c r="AS62" s="300"/>
      <c r="AT62" s="300"/>
      <c r="AU62" s="300"/>
      <c r="AV62" s="300"/>
      <c r="AW62" s="300"/>
      <c r="AX62" s="300"/>
      <c r="AY62" s="300"/>
      <c r="AZ62" s="300"/>
      <c r="BA62" s="300"/>
      <c r="BB62" s="300"/>
      <c r="BC62" s="300"/>
      <c r="BD62" s="300"/>
      <c r="BE62" s="300"/>
      <c r="BF62" s="300"/>
    </row>
    <row r="63" spans="1:58" s="299" customFormat="1">
      <c r="B63" s="300"/>
      <c r="C63" s="300"/>
      <c r="D63" s="300"/>
      <c r="E63" s="300"/>
      <c r="F63" s="300"/>
      <c r="G63" s="300"/>
      <c r="H63" s="300"/>
      <c r="I63" s="300"/>
      <c r="J63" s="300"/>
      <c r="K63" s="300"/>
      <c r="L63" s="300"/>
      <c r="O63" s="300"/>
      <c r="P63" s="300"/>
      <c r="Q63" s="300"/>
      <c r="R63" s="300"/>
      <c r="S63" s="300"/>
      <c r="T63" s="300"/>
      <c r="U63" s="300"/>
      <c r="V63" s="300"/>
      <c r="W63" s="300"/>
      <c r="X63" s="301"/>
      <c r="Z63" s="300"/>
      <c r="AA63" s="300"/>
      <c r="AB63" s="300"/>
      <c r="AC63" s="300"/>
      <c r="AD63" s="300"/>
      <c r="AE63" s="300"/>
      <c r="AF63" s="300"/>
      <c r="AG63" s="300"/>
      <c r="AH63" s="300"/>
      <c r="AI63" s="300"/>
      <c r="AJ63" s="300"/>
      <c r="AK63" s="300"/>
      <c r="AL63" s="300"/>
      <c r="AM63" s="300"/>
      <c r="AN63" s="300"/>
      <c r="AO63" s="300"/>
      <c r="AP63" s="300"/>
      <c r="AQ63" s="300"/>
      <c r="AR63" s="300"/>
      <c r="AS63" s="300"/>
      <c r="AT63" s="300"/>
      <c r="AU63" s="300"/>
      <c r="AV63" s="300"/>
      <c r="AW63" s="300"/>
      <c r="AX63" s="300"/>
      <c r="AY63" s="300"/>
      <c r="AZ63" s="300"/>
      <c r="BA63" s="300"/>
      <c r="BB63" s="300"/>
      <c r="BC63" s="300"/>
      <c r="BD63" s="300"/>
      <c r="BE63" s="300"/>
      <c r="BF63" s="300"/>
    </row>
    <row r="64" spans="1:58" s="299" customFormat="1">
      <c r="B64" s="300"/>
      <c r="C64" s="300"/>
      <c r="D64" s="300"/>
      <c r="E64" s="300"/>
      <c r="F64" s="300"/>
      <c r="G64" s="300"/>
      <c r="H64" s="300"/>
      <c r="I64" s="300"/>
      <c r="J64" s="300"/>
      <c r="K64" s="300"/>
      <c r="L64" s="300"/>
      <c r="O64" s="300"/>
      <c r="P64" s="300"/>
      <c r="Q64" s="300"/>
      <c r="R64" s="300"/>
      <c r="S64" s="300"/>
      <c r="T64" s="300"/>
      <c r="U64" s="300"/>
      <c r="V64" s="300"/>
      <c r="W64" s="300"/>
      <c r="X64" s="301"/>
      <c r="Z64" s="300"/>
      <c r="AA64" s="300"/>
      <c r="AB64" s="300"/>
      <c r="AC64" s="300"/>
      <c r="AD64" s="300"/>
      <c r="AE64" s="300"/>
      <c r="AF64" s="300"/>
      <c r="AG64" s="300"/>
      <c r="AH64" s="300"/>
      <c r="AI64" s="300"/>
      <c r="AJ64" s="300"/>
      <c r="AK64" s="300"/>
      <c r="AL64" s="300"/>
      <c r="AM64" s="300"/>
      <c r="AN64" s="300"/>
      <c r="AO64" s="300"/>
      <c r="AP64" s="300"/>
      <c r="AQ64" s="300"/>
      <c r="AR64" s="300"/>
      <c r="AS64" s="300"/>
      <c r="AT64" s="300"/>
      <c r="AU64" s="300"/>
      <c r="AV64" s="300"/>
      <c r="AW64" s="300"/>
      <c r="AX64" s="300"/>
      <c r="AY64" s="300"/>
      <c r="AZ64" s="300"/>
      <c r="BA64" s="300"/>
      <c r="BB64" s="300"/>
      <c r="BC64" s="300"/>
      <c r="BD64" s="300"/>
      <c r="BE64" s="300"/>
      <c r="BF64" s="300"/>
    </row>
    <row r="65" spans="2:58" s="299" customFormat="1">
      <c r="B65" s="300"/>
      <c r="C65" s="300"/>
      <c r="D65" s="300"/>
      <c r="E65" s="300"/>
      <c r="F65" s="300"/>
      <c r="G65" s="300"/>
      <c r="H65" s="300"/>
      <c r="I65" s="300"/>
      <c r="J65" s="300"/>
      <c r="K65" s="300"/>
      <c r="L65" s="300"/>
      <c r="O65" s="300"/>
      <c r="P65" s="300"/>
      <c r="Q65" s="300"/>
      <c r="R65" s="300"/>
      <c r="S65" s="300"/>
      <c r="T65" s="300"/>
      <c r="U65" s="300"/>
      <c r="V65" s="300"/>
      <c r="W65" s="300"/>
      <c r="X65" s="301"/>
      <c r="Z65" s="300"/>
      <c r="AA65" s="300"/>
      <c r="AB65" s="300"/>
      <c r="AC65" s="300"/>
      <c r="AD65" s="300"/>
      <c r="AE65" s="300"/>
      <c r="AF65" s="300"/>
      <c r="AG65" s="300"/>
      <c r="AH65" s="300"/>
      <c r="AI65" s="300"/>
      <c r="AJ65" s="300"/>
      <c r="AK65" s="300"/>
      <c r="AL65" s="300"/>
      <c r="AM65" s="300"/>
      <c r="AN65" s="300"/>
      <c r="AO65" s="300"/>
      <c r="AP65" s="300"/>
      <c r="AQ65" s="300"/>
      <c r="AR65" s="300"/>
      <c r="AS65" s="300"/>
      <c r="AT65" s="300"/>
      <c r="AU65" s="300"/>
      <c r="AV65" s="300"/>
      <c r="AW65" s="300"/>
      <c r="AX65" s="300"/>
      <c r="AY65" s="300"/>
      <c r="AZ65" s="300"/>
      <c r="BA65" s="300"/>
      <c r="BB65" s="300"/>
      <c r="BC65" s="300"/>
      <c r="BD65" s="300"/>
      <c r="BE65" s="300"/>
      <c r="BF65" s="300"/>
    </row>
    <row r="66" spans="2:58" s="299" customFormat="1">
      <c r="B66" s="300"/>
      <c r="C66" s="300"/>
      <c r="D66" s="300"/>
      <c r="E66" s="300"/>
      <c r="F66" s="300"/>
      <c r="G66" s="300"/>
      <c r="H66" s="300"/>
      <c r="I66" s="300"/>
      <c r="J66" s="300"/>
      <c r="K66" s="300"/>
      <c r="L66" s="300"/>
      <c r="O66" s="300"/>
      <c r="P66" s="300"/>
      <c r="Q66" s="300"/>
      <c r="R66" s="300"/>
      <c r="S66" s="300"/>
      <c r="T66" s="300"/>
      <c r="U66" s="300"/>
      <c r="V66" s="300"/>
      <c r="W66" s="300"/>
      <c r="X66" s="301"/>
      <c r="Z66" s="300"/>
      <c r="AA66" s="300"/>
      <c r="AB66" s="300"/>
      <c r="AC66" s="300"/>
      <c r="AD66" s="300"/>
      <c r="AE66" s="300"/>
      <c r="AF66" s="300"/>
      <c r="AG66" s="300"/>
      <c r="AH66" s="300"/>
      <c r="AI66" s="300"/>
      <c r="AJ66" s="300"/>
      <c r="AK66" s="300"/>
      <c r="AL66" s="300"/>
      <c r="AM66" s="300"/>
      <c r="AN66" s="300"/>
      <c r="AO66" s="300"/>
      <c r="AP66" s="300"/>
      <c r="AQ66" s="300"/>
      <c r="AR66" s="300"/>
      <c r="AS66" s="300"/>
      <c r="AT66" s="300"/>
      <c r="AU66" s="300"/>
      <c r="AV66" s="300"/>
      <c r="AW66" s="300"/>
      <c r="AX66" s="300"/>
      <c r="AY66" s="300"/>
      <c r="AZ66" s="300"/>
      <c r="BA66" s="300"/>
      <c r="BB66" s="300"/>
      <c r="BC66" s="300"/>
      <c r="BD66" s="300"/>
      <c r="BE66" s="300"/>
      <c r="BF66" s="300"/>
    </row>
    <row r="67" spans="2:58" s="299" customFormat="1">
      <c r="B67" s="300"/>
      <c r="C67" s="300"/>
      <c r="D67" s="300"/>
      <c r="E67" s="300"/>
      <c r="F67" s="300"/>
      <c r="G67" s="300"/>
      <c r="H67" s="300"/>
      <c r="I67" s="300"/>
      <c r="J67" s="300"/>
      <c r="K67" s="300"/>
      <c r="L67" s="300"/>
      <c r="O67" s="300"/>
      <c r="P67" s="300"/>
      <c r="Q67" s="300"/>
      <c r="R67" s="300"/>
      <c r="S67" s="300"/>
      <c r="T67" s="300"/>
      <c r="U67" s="300"/>
      <c r="V67" s="300"/>
      <c r="W67" s="300"/>
      <c r="X67" s="301"/>
      <c r="Z67" s="300"/>
      <c r="AA67" s="300"/>
      <c r="AB67" s="300"/>
      <c r="AC67" s="300"/>
      <c r="AD67" s="300"/>
      <c r="AE67" s="300"/>
      <c r="AF67" s="300"/>
      <c r="AG67" s="300"/>
      <c r="AH67" s="300"/>
      <c r="AI67" s="300"/>
      <c r="AJ67" s="300"/>
      <c r="AK67" s="300"/>
      <c r="AL67" s="300"/>
      <c r="AM67" s="300"/>
      <c r="AN67" s="300"/>
      <c r="AO67" s="300"/>
      <c r="AP67" s="300"/>
      <c r="AQ67" s="300"/>
      <c r="AR67" s="300"/>
      <c r="AS67" s="300"/>
      <c r="AT67" s="300"/>
      <c r="AU67" s="300"/>
      <c r="AV67" s="300"/>
      <c r="AW67" s="300"/>
      <c r="AX67" s="300"/>
      <c r="AY67" s="300"/>
      <c r="AZ67" s="300"/>
      <c r="BA67" s="300"/>
      <c r="BB67" s="300"/>
      <c r="BC67" s="300"/>
      <c r="BD67" s="300"/>
      <c r="BE67" s="300"/>
      <c r="BF67" s="300"/>
    </row>
    <row r="68" spans="2:58" s="299" customFormat="1">
      <c r="B68" s="300"/>
      <c r="C68" s="300"/>
      <c r="D68" s="300"/>
      <c r="E68" s="300"/>
      <c r="F68" s="300"/>
      <c r="G68" s="300"/>
      <c r="H68" s="300"/>
      <c r="I68" s="300"/>
      <c r="J68" s="300"/>
      <c r="K68" s="300"/>
      <c r="L68" s="300"/>
      <c r="O68" s="300"/>
      <c r="P68" s="300"/>
      <c r="Q68" s="300"/>
      <c r="R68" s="300"/>
      <c r="S68" s="300"/>
      <c r="T68" s="300"/>
      <c r="U68" s="300"/>
      <c r="V68" s="300"/>
      <c r="W68" s="300"/>
      <c r="X68" s="301"/>
      <c r="Z68" s="300"/>
      <c r="AA68" s="300"/>
      <c r="AB68" s="300"/>
      <c r="AC68" s="300"/>
      <c r="AD68" s="300"/>
      <c r="AE68" s="300"/>
      <c r="AF68" s="300"/>
      <c r="AG68" s="300"/>
      <c r="AH68" s="300"/>
      <c r="AI68" s="300"/>
      <c r="AJ68" s="300"/>
      <c r="AK68" s="300"/>
      <c r="AL68" s="300"/>
      <c r="AM68" s="300"/>
      <c r="AN68" s="300"/>
      <c r="AO68" s="300"/>
      <c r="AP68" s="300"/>
      <c r="AQ68" s="300"/>
      <c r="AR68" s="300"/>
      <c r="AS68" s="300"/>
      <c r="AT68" s="300"/>
      <c r="AU68" s="300"/>
      <c r="AV68" s="300"/>
      <c r="AW68" s="300"/>
      <c r="AX68" s="300"/>
      <c r="AY68" s="300"/>
      <c r="AZ68" s="300"/>
      <c r="BA68" s="300"/>
      <c r="BB68" s="300"/>
      <c r="BC68" s="300"/>
      <c r="BD68" s="300"/>
      <c r="BE68" s="300"/>
      <c r="BF68" s="300"/>
    </row>
    <row r="69" spans="2:58" s="299" customFormat="1">
      <c r="B69" s="300"/>
      <c r="C69" s="300"/>
      <c r="D69" s="300"/>
      <c r="E69" s="300"/>
      <c r="F69" s="300"/>
      <c r="G69" s="300"/>
      <c r="H69" s="300"/>
      <c r="I69" s="300"/>
      <c r="J69" s="300"/>
      <c r="K69" s="300"/>
      <c r="L69" s="300"/>
      <c r="O69" s="300"/>
      <c r="P69" s="300"/>
      <c r="Q69" s="300"/>
      <c r="R69" s="300"/>
      <c r="S69" s="300"/>
      <c r="T69" s="300"/>
      <c r="U69" s="300"/>
      <c r="V69" s="300"/>
      <c r="W69" s="300"/>
      <c r="X69" s="301"/>
      <c r="Z69" s="300"/>
      <c r="AA69" s="300"/>
      <c r="AB69" s="300"/>
      <c r="AC69" s="300"/>
      <c r="AD69" s="300"/>
      <c r="AE69" s="300"/>
      <c r="AF69" s="300"/>
      <c r="AG69" s="300"/>
      <c r="AH69" s="300"/>
      <c r="AI69" s="300"/>
      <c r="AJ69" s="300"/>
      <c r="AK69" s="300"/>
      <c r="AL69" s="300"/>
      <c r="AM69" s="300"/>
      <c r="AN69" s="300"/>
      <c r="AO69" s="300"/>
      <c r="AP69" s="300"/>
      <c r="AQ69" s="300"/>
      <c r="AR69" s="300"/>
      <c r="AS69" s="300"/>
      <c r="AT69" s="300"/>
      <c r="AU69" s="300"/>
      <c r="AV69" s="300"/>
      <c r="AW69" s="300"/>
      <c r="AX69" s="300"/>
      <c r="AY69" s="300"/>
      <c r="AZ69" s="300"/>
      <c r="BA69" s="300"/>
      <c r="BB69" s="300"/>
      <c r="BC69" s="300"/>
      <c r="BD69" s="300"/>
      <c r="BE69" s="300"/>
      <c r="BF69" s="300"/>
    </row>
    <row r="70" spans="2:58" s="299" customFormat="1">
      <c r="B70" s="300"/>
      <c r="C70" s="300"/>
      <c r="D70" s="300"/>
      <c r="E70" s="300"/>
      <c r="F70" s="300"/>
      <c r="G70" s="300"/>
      <c r="H70" s="300"/>
      <c r="I70" s="300"/>
      <c r="J70" s="300"/>
      <c r="K70" s="300"/>
      <c r="L70" s="300"/>
      <c r="O70" s="300"/>
      <c r="P70" s="300"/>
      <c r="Q70" s="300"/>
      <c r="R70" s="300"/>
      <c r="S70" s="300"/>
      <c r="T70" s="300"/>
      <c r="U70" s="300"/>
      <c r="V70" s="300"/>
      <c r="W70" s="300"/>
      <c r="X70" s="301"/>
      <c r="Z70" s="300"/>
      <c r="AA70" s="300"/>
      <c r="AB70" s="300"/>
      <c r="AC70" s="300"/>
      <c r="AD70" s="300"/>
      <c r="AE70" s="300"/>
      <c r="AF70" s="300"/>
      <c r="AG70" s="300"/>
      <c r="AH70" s="300"/>
      <c r="AI70" s="300"/>
      <c r="AJ70" s="300"/>
      <c r="AK70" s="300"/>
      <c r="AL70" s="300"/>
      <c r="AM70" s="300"/>
      <c r="AN70" s="300"/>
      <c r="AO70" s="300"/>
      <c r="AP70" s="300"/>
      <c r="AQ70" s="300"/>
      <c r="AR70" s="300"/>
      <c r="AS70" s="300"/>
      <c r="AT70" s="300"/>
      <c r="AU70" s="300"/>
      <c r="AV70" s="300"/>
      <c r="AW70" s="300"/>
      <c r="AX70" s="300"/>
      <c r="AY70" s="300"/>
      <c r="AZ70" s="300"/>
      <c r="BA70" s="300"/>
      <c r="BB70" s="300"/>
      <c r="BC70" s="300"/>
      <c r="BD70" s="300"/>
      <c r="BE70" s="300"/>
      <c r="BF70" s="300"/>
    </row>
    <row r="71" spans="2:58" s="299" customFormat="1">
      <c r="B71" s="300"/>
      <c r="C71" s="300"/>
      <c r="D71" s="300"/>
      <c r="E71" s="300"/>
      <c r="F71" s="300"/>
      <c r="G71" s="300"/>
      <c r="H71" s="300"/>
      <c r="I71" s="300"/>
      <c r="J71" s="300"/>
      <c r="K71" s="300"/>
      <c r="L71" s="300"/>
      <c r="O71" s="300"/>
      <c r="P71" s="300"/>
      <c r="Q71" s="300"/>
      <c r="R71" s="300"/>
      <c r="S71" s="300"/>
      <c r="T71" s="300"/>
      <c r="U71" s="300"/>
      <c r="V71" s="300"/>
      <c r="W71" s="300"/>
      <c r="X71" s="301"/>
      <c r="Z71" s="300"/>
      <c r="AA71" s="300"/>
      <c r="AB71" s="300"/>
      <c r="AC71" s="300"/>
      <c r="AD71" s="300"/>
      <c r="AE71" s="300"/>
      <c r="AF71" s="300"/>
      <c r="AG71" s="300"/>
      <c r="AH71" s="300"/>
      <c r="AI71" s="300"/>
      <c r="AJ71" s="300"/>
      <c r="AK71" s="300"/>
      <c r="AL71" s="300"/>
      <c r="AM71" s="300"/>
      <c r="AN71" s="300"/>
      <c r="AO71" s="300"/>
      <c r="AP71" s="300"/>
      <c r="AQ71" s="300"/>
      <c r="AR71" s="300"/>
      <c r="AS71" s="300"/>
      <c r="AT71" s="300"/>
      <c r="AU71" s="300"/>
      <c r="AV71" s="300"/>
      <c r="AW71" s="300"/>
      <c r="AX71" s="300"/>
      <c r="AY71" s="300"/>
      <c r="AZ71" s="300"/>
      <c r="BA71" s="300"/>
      <c r="BB71" s="300"/>
      <c r="BC71" s="300"/>
      <c r="BD71" s="300"/>
      <c r="BE71" s="300"/>
      <c r="BF71" s="300"/>
    </row>
    <row r="72" spans="2:58" s="299" customFormat="1">
      <c r="B72" s="300"/>
      <c r="C72" s="300"/>
      <c r="D72" s="300"/>
      <c r="E72" s="300"/>
      <c r="F72" s="300"/>
      <c r="G72" s="300"/>
      <c r="H72" s="300"/>
      <c r="I72" s="300"/>
      <c r="J72" s="300"/>
      <c r="K72" s="300"/>
      <c r="L72" s="300"/>
      <c r="O72" s="300"/>
      <c r="P72" s="300"/>
      <c r="Q72" s="300"/>
      <c r="R72" s="300"/>
      <c r="S72" s="300"/>
      <c r="T72" s="300"/>
      <c r="U72" s="300"/>
      <c r="V72" s="300"/>
      <c r="W72" s="300"/>
      <c r="X72" s="301"/>
      <c r="Z72" s="300"/>
      <c r="AA72" s="300"/>
      <c r="AB72" s="300"/>
      <c r="AC72" s="300"/>
      <c r="AD72" s="300"/>
      <c r="AE72" s="300"/>
      <c r="AF72" s="300"/>
      <c r="AG72" s="300"/>
      <c r="AH72" s="300"/>
      <c r="AI72" s="300"/>
      <c r="AJ72" s="300"/>
      <c r="AK72" s="300"/>
      <c r="AL72" s="300"/>
      <c r="AM72" s="300"/>
      <c r="AN72" s="300"/>
      <c r="AO72" s="300"/>
      <c r="AP72" s="300"/>
      <c r="AQ72" s="300"/>
      <c r="AR72" s="300"/>
      <c r="AS72" s="300"/>
      <c r="AT72" s="300"/>
      <c r="AU72" s="300"/>
      <c r="AV72" s="300"/>
      <c r="AW72" s="300"/>
      <c r="AX72" s="300"/>
      <c r="AY72" s="300"/>
      <c r="AZ72" s="300"/>
      <c r="BA72" s="300"/>
      <c r="BB72" s="300"/>
      <c r="BC72" s="300"/>
      <c r="BD72" s="300"/>
      <c r="BE72" s="300"/>
      <c r="BF72" s="300"/>
    </row>
    <row r="73" spans="2:58" s="299" customFormat="1">
      <c r="B73" s="300"/>
      <c r="C73" s="300"/>
      <c r="D73" s="300"/>
      <c r="E73" s="300"/>
      <c r="F73" s="300"/>
      <c r="G73" s="300"/>
      <c r="H73" s="300"/>
      <c r="I73" s="300"/>
      <c r="J73" s="300"/>
      <c r="K73" s="300"/>
      <c r="L73" s="300"/>
      <c r="O73" s="300"/>
      <c r="P73" s="300"/>
      <c r="Q73" s="300"/>
      <c r="R73" s="300"/>
      <c r="S73" s="300"/>
      <c r="T73" s="300"/>
      <c r="U73" s="300"/>
      <c r="V73" s="300"/>
      <c r="W73" s="300"/>
      <c r="X73" s="301"/>
      <c r="Z73" s="300"/>
      <c r="AA73" s="300"/>
      <c r="AB73" s="300"/>
      <c r="AC73" s="300"/>
      <c r="AD73" s="300"/>
      <c r="AE73" s="300"/>
      <c r="AF73" s="300"/>
      <c r="AG73" s="300"/>
      <c r="AH73" s="300"/>
      <c r="AI73" s="300"/>
      <c r="AJ73" s="300"/>
      <c r="AK73" s="300"/>
      <c r="AL73" s="300"/>
      <c r="AM73" s="300"/>
      <c r="AN73" s="300"/>
      <c r="AO73" s="300"/>
      <c r="AP73" s="300"/>
      <c r="AQ73" s="300"/>
      <c r="AR73" s="300"/>
      <c r="AS73" s="300"/>
      <c r="AT73" s="300"/>
      <c r="AU73" s="300"/>
      <c r="AV73" s="300"/>
      <c r="AW73" s="300"/>
      <c r="AX73" s="300"/>
      <c r="AY73" s="300"/>
      <c r="AZ73" s="300"/>
      <c r="BA73" s="300"/>
      <c r="BB73" s="300"/>
      <c r="BC73" s="300"/>
      <c r="BD73" s="300"/>
      <c r="BE73" s="300"/>
      <c r="BF73" s="300"/>
    </row>
    <row r="74" spans="2:58" s="299" customFormat="1">
      <c r="B74" s="300"/>
      <c r="C74" s="300"/>
      <c r="D74" s="300"/>
      <c r="E74" s="300"/>
      <c r="F74" s="300"/>
      <c r="G74" s="300"/>
      <c r="H74" s="300"/>
      <c r="I74" s="300"/>
      <c r="J74" s="300"/>
      <c r="K74" s="300"/>
      <c r="L74" s="300"/>
      <c r="O74" s="300"/>
      <c r="P74" s="300"/>
      <c r="Q74" s="300"/>
      <c r="R74" s="300"/>
      <c r="S74" s="300"/>
      <c r="T74" s="300"/>
      <c r="U74" s="300"/>
      <c r="V74" s="300"/>
      <c r="W74" s="300"/>
      <c r="X74" s="301"/>
      <c r="Z74" s="300"/>
      <c r="AA74" s="300"/>
      <c r="AB74" s="300"/>
      <c r="AC74" s="300"/>
      <c r="AD74" s="300"/>
      <c r="AE74" s="300"/>
      <c r="AF74" s="300"/>
      <c r="AG74" s="300"/>
      <c r="AH74" s="300"/>
      <c r="AI74" s="300"/>
      <c r="AJ74" s="300"/>
      <c r="AK74" s="300"/>
      <c r="AL74" s="300"/>
      <c r="AM74" s="300"/>
      <c r="AN74" s="300"/>
      <c r="AO74" s="300"/>
      <c r="AP74" s="300"/>
      <c r="AQ74" s="300"/>
      <c r="AR74" s="300"/>
      <c r="AS74" s="300"/>
      <c r="AT74" s="300"/>
      <c r="AU74" s="300"/>
      <c r="AV74" s="300"/>
      <c r="AW74" s="300"/>
      <c r="AX74" s="300"/>
      <c r="AY74" s="300"/>
      <c r="AZ74" s="300"/>
      <c r="BA74" s="300"/>
      <c r="BB74" s="300"/>
      <c r="BC74" s="300"/>
      <c r="BD74" s="300"/>
      <c r="BE74" s="300"/>
      <c r="BF74" s="300"/>
    </row>
    <row r="75" spans="2:58" s="299" customFormat="1">
      <c r="B75" s="300"/>
      <c r="C75" s="300"/>
      <c r="D75" s="300"/>
      <c r="E75" s="300"/>
      <c r="F75" s="300"/>
      <c r="G75" s="300"/>
      <c r="H75" s="300"/>
      <c r="I75" s="300"/>
      <c r="J75" s="300"/>
      <c r="K75" s="300"/>
      <c r="L75" s="300"/>
      <c r="O75" s="300"/>
      <c r="P75" s="300"/>
      <c r="Q75" s="300"/>
      <c r="R75" s="300"/>
      <c r="S75" s="300"/>
      <c r="T75" s="300"/>
      <c r="U75" s="300"/>
      <c r="V75" s="300"/>
      <c r="W75" s="300"/>
      <c r="X75" s="301"/>
      <c r="Z75" s="300"/>
      <c r="AA75" s="300"/>
      <c r="AB75" s="300"/>
      <c r="AC75" s="300"/>
      <c r="AD75" s="300"/>
      <c r="AE75" s="300"/>
      <c r="AF75" s="300"/>
      <c r="AG75" s="300"/>
      <c r="AH75" s="300"/>
      <c r="AI75" s="300"/>
      <c r="AJ75" s="300"/>
      <c r="AK75" s="300"/>
      <c r="AL75" s="300"/>
      <c r="AM75" s="300"/>
      <c r="AN75" s="300"/>
      <c r="AO75" s="300"/>
      <c r="AP75" s="300"/>
      <c r="AQ75" s="300"/>
      <c r="AR75" s="300"/>
      <c r="AS75" s="300"/>
      <c r="AT75" s="300"/>
      <c r="AU75" s="300"/>
      <c r="AV75" s="300"/>
      <c r="AW75" s="300"/>
      <c r="AX75" s="300"/>
      <c r="AY75" s="300"/>
      <c r="AZ75" s="300"/>
      <c r="BA75" s="300"/>
      <c r="BB75" s="300"/>
      <c r="BC75" s="300"/>
      <c r="BD75" s="300"/>
      <c r="BE75" s="300"/>
      <c r="BF75" s="300"/>
    </row>
    <row r="76" spans="2:58" s="299" customFormat="1">
      <c r="B76" s="300"/>
      <c r="C76" s="300"/>
      <c r="D76" s="300"/>
      <c r="E76" s="300"/>
      <c r="F76" s="300"/>
      <c r="G76" s="300"/>
      <c r="H76" s="300"/>
      <c r="I76" s="300"/>
      <c r="J76" s="300"/>
      <c r="K76" s="300"/>
      <c r="L76" s="300"/>
      <c r="O76" s="300"/>
      <c r="P76" s="300"/>
      <c r="Q76" s="300"/>
      <c r="R76" s="300"/>
      <c r="S76" s="300"/>
      <c r="T76" s="300"/>
      <c r="U76" s="300"/>
      <c r="V76" s="300"/>
      <c r="W76" s="300"/>
      <c r="X76" s="301"/>
      <c r="Z76" s="300"/>
      <c r="AA76" s="300"/>
      <c r="AB76" s="300"/>
      <c r="AC76" s="300"/>
      <c r="AD76" s="300"/>
      <c r="AE76" s="300"/>
      <c r="AF76" s="300"/>
      <c r="AG76" s="300"/>
      <c r="AH76" s="300"/>
      <c r="AI76" s="300"/>
      <c r="AJ76" s="300"/>
      <c r="AK76" s="300"/>
      <c r="AL76" s="300"/>
      <c r="AM76" s="300"/>
      <c r="AN76" s="300"/>
      <c r="AO76" s="300"/>
      <c r="AP76" s="300"/>
      <c r="AQ76" s="300"/>
      <c r="AR76" s="300"/>
      <c r="AS76" s="300"/>
      <c r="AT76" s="300"/>
      <c r="AU76" s="300"/>
      <c r="AV76" s="300"/>
      <c r="AW76" s="300"/>
      <c r="AX76" s="300"/>
      <c r="AY76" s="300"/>
      <c r="AZ76" s="300"/>
      <c r="BA76" s="300"/>
      <c r="BB76" s="300"/>
      <c r="BC76" s="300"/>
      <c r="BD76" s="300"/>
      <c r="BE76" s="300"/>
      <c r="BF76" s="300"/>
    </row>
    <row r="77" spans="2:58" s="299" customFormat="1">
      <c r="B77" s="300"/>
      <c r="C77" s="300"/>
      <c r="D77" s="300"/>
      <c r="E77" s="300"/>
      <c r="F77" s="300"/>
      <c r="G77" s="300"/>
      <c r="H77" s="300"/>
      <c r="I77" s="300"/>
      <c r="J77" s="300"/>
      <c r="K77" s="300"/>
      <c r="L77" s="300"/>
      <c r="O77" s="300"/>
      <c r="P77" s="300"/>
      <c r="Q77" s="300"/>
      <c r="R77" s="300"/>
      <c r="S77" s="300"/>
      <c r="T77" s="300"/>
      <c r="U77" s="300"/>
      <c r="V77" s="300"/>
      <c r="W77" s="300"/>
      <c r="X77" s="301"/>
      <c r="Z77" s="300"/>
      <c r="AA77" s="300"/>
      <c r="AB77" s="300"/>
      <c r="AC77" s="300"/>
      <c r="AD77" s="300"/>
      <c r="AE77" s="300"/>
      <c r="AF77" s="300"/>
      <c r="AG77" s="300"/>
      <c r="AH77" s="300"/>
      <c r="AI77" s="300"/>
      <c r="AJ77" s="300"/>
      <c r="AK77" s="300"/>
      <c r="AL77" s="300"/>
      <c r="AM77" s="300"/>
      <c r="AN77" s="300"/>
      <c r="AO77" s="300"/>
      <c r="AP77" s="300"/>
      <c r="AQ77" s="300"/>
      <c r="AR77" s="300"/>
      <c r="AS77" s="300"/>
      <c r="AT77" s="300"/>
      <c r="AU77" s="300"/>
      <c r="AV77" s="300"/>
      <c r="AW77" s="300"/>
      <c r="AX77" s="300"/>
      <c r="AY77" s="300"/>
      <c r="AZ77" s="300"/>
      <c r="BA77" s="300"/>
      <c r="BB77" s="300"/>
      <c r="BC77" s="300"/>
      <c r="BD77" s="300"/>
      <c r="BE77" s="300"/>
      <c r="BF77" s="300"/>
    </row>
    <row r="78" spans="2:58" s="299" customFormat="1">
      <c r="B78" s="300"/>
      <c r="C78" s="300"/>
      <c r="D78" s="300"/>
      <c r="E78" s="300"/>
      <c r="F78" s="300"/>
      <c r="G78" s="300"/>
      <c r="H78" s="300"/>
      <c r="I78" s="300"/>
      <c r="J78" s="300"/>
      <c r="K78" s="300"/>
      <c r="L78" s="300"/>
      <c r="O78" s="300"/>
      <c r="P78" s="300"/>
      <c r="Q78" s="300"/>
      <c r="R78" s="300"/>
      <c r="S78" s="300"/>
      <c r="T78" s="300"/>
      <c r="U78" s="300"/>
      <c r="V78" s="300"/>
      <c r="W78" s="300"/>
      <c r="X78" s="301"/>
      <c r="Z78" s="300"/>
      <c r="AA78" s="300"/>
      <c r="AB78" s="300"/>
      <c r="AC78" s="300"/>
      <c r="AD78" s="300"/>
      <c r="AE78" s="300"/>
      <c r="AF78" s="300"/>
      <c r="AG78" s="300"/>
      <c r="AH78" s="300"/>
      <c r="AI78" s="300"/>
      <c r="AJ78" s="300"/>
      <c r="AK78" s="300"/>
      <c r="AL78" s="300"/>
      <c r="AM78" s="300"/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0"/>
      <c r="AZ78" s="300"/>
      <c r="BA78" s="300"/>
      <c r="BB78" s="300"/>
      <c r="BC78" s="300"/>
      <c r="BD78" s="300"/>
      <c r="BE78" s="300"/>
      <c r="BF78" s="300"/>
    </row>
    <row r="79" spans="2:58" s="299" customFormat="1">
      <c r="B79" s="300"/>
      <c r="C79" s="300"/>
      <c r="D79" s="300"/>
      <c r="E79" s="300"/>
      <c r="F79" s="300"/>
      <c r="G79" s="300"/>
      <c r="H79" s="300"/>
      <c r="I79" s="300"/>
      <c r="J79" s="300"/>
      <c r="K79" s="300"/>
      <c r="L79" s="300"/>
      <c r="O79" s="300"/>
      <c r="P79" s="300"/>
      <c r="Q79" s="300"/>
      <c r="R79" s="300"/>
      <c r="S79" s="300"/>
      <c r="T79" s="300"/>
      <c r="U79" s="300"/>
      <c r="V79" s="300"/>
      <c r="W79" s="300"/>
      <c r="X79" s="301"/>
      <c r="Z79" s="300"/>
      <c r="AA79" s="300"/>
      <c r="AB79" s="300"/>
      <c r="AC79" s="300"/>
      <c r="AD79" s="300"/>
      <c r="AE79" s="300"/>
      <c r="AF79" s="300"/>
      <c r="AG79" s="300"/>
      <c r="AH79" s="300"/>
      <c r="AI79" s="300"/>
      <c r="AJ79" s="300"/>
      <c r="AK79" s="300"/>
      <c r="AL79" s="300"/>
      <c r="AM79" s="300"/>
      <c r="AN79" s="300"/>
      <c r="AO79" s="300"/>
      <c r="AP79" s="300"/>
      <c r="AQ79" s="300"/>
      <c r="AR79" s="300"/>
      <c r="AS79" s="300"/>
      <c r="AT79" s="300"/>
      <c r="AU79" s="300"/>
      <c r="AV79" s="300"/>
      <c r="AW79" s="300"/>
      <c r="AX79" s="300"/>
      <c r="AY79" s="300"/>
      <c r="AZ79" s="300"/>
      <c r="BA79" s="300"/>
      <c r="BB79" s="300"/>
      <c r="BC79" s="300"/>
      <c r="BD79" s="300"/>
      <c r="BE79" s="300"/>
      <c r="BF79" s="300"/>
    </row>
    <row r="80" spans="2:58" s="299" customFormat="1">
      <c r="B80" s="300"/>
      <c r="C80" s="300"/>
      <c r="D80" s="300"/>
      <c r="E80" s="300"/>
      <c r="F80" s="300"/>
      <c r="G80" s="300"/>
      <c r="H80" s="300"/>
      <c r="I80" s="300"/>
      <c r="J80" s="300"/>
      <c r="K80" s="300"/>
      <c r="L80" s="300"/>
      <c r="O80" s="300"/>
      <c r="P80" s="300"/>
      <c r="Q80" s="300"/>
      <c r="R80" s="300"/>
      <c r="S80" s="300"/>
      <c r="T80" s="300"/>
      <c r="U80" s="300"/>
      <c r="V80" s="300"/>
      <c r="W80" s="300"/>
      <c r="X80" s="301"/>
      <c r="Z80" s="300"/>
      <c r="AA80" s="300"/>
      <c r="AB80" s="300"/>
      <c r="AC80" s="300"/>
      <c r="AD80" s="300"/>
      <c r="AE80" s="300"/>
      <c r="AF80" s="300"/>
      <c r="AG80" s="300"/>
      <c r="AH80" s="300"/>
      <c r="AI80" s="300"/>
      <c r="AJ80" s="300"/>
      <c r="AK80" s="300"/>
      <c r="AL80" s="300"/>
      <c r="AM80" s="300"/>
      <c r="AN80" s="300"/>
      <c r="AO80" s="300"/>
      <c r="AP80" s="300"/>
      <c r="AQ80" s="300"/>
      <c r="AR80" s="300"/>
      <c r="AS80" s="300"/>
      <c r="AT80" s="300"/>
      <c r="AU80" s="300"/>
      <c r="AV80" s="300"/>
      <c r="AW80" s="300"/>
      <c r="AX80" s="300"/>
      <c r="AY80" s="300"/>
      <c r="AZ80" s="300"/>
      <c r="BA80" s="300"/>
      <c r="BB80" s="300"/>
      <c r="BC80" s="300"/>
      <c r="BD80" s="300"/>
      <c r="BE80" s="300"/>
      <c r="BF80" s="300"/>
    </row>
    <row r="81" spans="2:58" s="299" customFormat="1">
      <c r="B81" s="300"/>
      <c r="C81" s="300"/>
      <c r="D81" s="300"/>
      <c r="E81" s="300"/>
      <c r="F81" s="300"/>
      <c r="G81" s="300"/>
      <c r="H81" s="300"/>
      <c r="I81" s="300"/>
      <c r="J81" s="300"/>
      <c r="K81" s="300"/>
      <c r="L81" s="300"/>
      <c r="O81" s="300"/>
      <c r="P81" s="300"/>
      <c r="Q81" s="300"/>
      <c r="R81" s="300"/>
      <c r="S81" s="300"/>
      <c r="T81" s="300"/>
      <c r="U81" s="300"/>
      <c r="V81" s="300"/>
      <c r="W81" s="300"/>
      <c r="X81" s="301"/>
      <c r="Z81" s="300"/>
      <c r="AA81" s="300"/>
      <c r="AB81" s="300"/>
      <c r="AC81" s="300"/>
      <c r="AD81" s="300"/>
      <c r="AE81" s="300"/>
      <c r="AF81" s="300"/>
      <c r="AG81" s="300"/>
      <c r="AH81" s="300"/>
      <c r="AI81" s="300"/>
      <c r="AJ81" s="300"/>
      <c r="AK81" s="300"/>
      <c r="AL81" s="300"/>
      <c r="AM81" s="300"/>
      <c r="AN81" s="300"/>
      <c r="AO81" s="300"/>
      <c r="AP81" s="300"/>
      <c r="AQ81" s="300"/>
      <c r="AR81" s="300"/>
      <c r="AS81" s="300"/>
      <c r="AT81" s="300"/>
      <c r="AU81" s="300"/>
      <c r="AV81" s="300"/>
      <c r="AW81" s="300"/>
      <c r="AX81" s="300"/>
      <c r="AY81" s="300"/>
      <c r="AZ81" s="300"/>
      <c r="BA81" s="300"/>
      <c r="BB81" s="300"/>
      <c r="BC81" s="300"/>
      <c r="BD81" s="300"/>
      <c r="BE81" s="300"/>
      <c r="BF81" s="300"/>
    </row>
    <row r="82" spans="2:58" s="299" customFormat="1">
      <c r="B82" s="300"/>
      <c r="C82" s="300"/>
      <c r="D82" s="300"/>
      <c r="E82" s="300"/>
      <c r="F82" s="300"/>
      <c r="G82" s="300"/>
      <c r="H82" s="300"/>
      <c r="I82" s="300"/>
      <c r="J82" s="300"/>
      <c r="K82" s="300"/>
      <c r="L82" s="300"/>
      <c r="O82" s="300"/>
      <c r="P82" s="300"/>
      <c r="Q82" s="300"/>
      <c r="R82" s="300"/>
      <c r="S82" s="300"/>
      <c r="T82" s="300"/>
      <c r="U82" s="300"/>
      <c r="V82" s="300"/>
      <c r="W82" s="300"/>
      <c r="X82" s="301"/>
      <c r="Z82" s="300"/>
      <c r="AA82" s="300"/>
      <c r="AB82" s="300"/>
      <c r="AC82" s="300"/>
      <c r="AD82" s="300"/>
      <c r="AE82" s="300"/>
      <c r="AF82" s="300"/>
      <c r="AG82" s="300"/>
      <c r="AH82" s="300"/>
      <c r="AI82" s="300"/>
      <c r="AJ82" s="300"/>
      <c r="AK82" s="300"/>
      <c r="AL82" s="300"/>
      <c r="AM82" s="300"/>
      <c r="AN82" s="300"/>
      <c r="AO82" s="300"/>
      <c r="AP82" s="300"/>
      <c r="AQ82" s="300"/>
      <c r="AR82" s="300"/>
      <c r="AS82" s="300"/>
      <c r="AT82" s="300"/>
      <c r="AU82" s="300"/>
      <c r="AV82" s="300"/>
      <c r="AW82" s="300"/>
      <c r="AX82" s="300"/>
      <c r="AY82" s="300"/>
      <c r="AZ82" s="300"/>
      <c r="BA82" s="300"/>
      <c r="BB82" s="300"/>
      <c r="BC82" s="300"/>
      <c r="BD82" s="300"/>
      <c r="BE82" s="300"/>
      <c r="BF82" s="300"/>
    </row>
    <row r="83" spans="2:58" s="299" customFormat="1">
      <c r="B83" s="300"/>
      <c r="C83" s="300"/>
      <c r="D83" s="300"/>
      <c r="E83" s="300"/>
      <c r="F83" s="300"/>
      <c r="G83" s="300"/>
      <c r="H83" s="300"/>
      <c r="I83" s="300"/>
      <c r="J83" s="300"/>
      <c r="K83" s="300"/>
      <c r="L83" s="300"/>
      <c r="O83" s="300"/>
      <c r="P83" s="300"/>
      <c r="Q83" s="300"/>
      <c r="R83" s="300"/>
      <c r="S83" s="300"/>
      <c r="T83" s="300"/>
      <c r="U83" s="300"/>
      <c r="V83" s="300"/>
      <c r="W83" s="300"/>
      <c r="X83" s="301"/>
      <c r="Z83" s="300"/>
      <c r="AA83" s="300"/>
      <c r="AB83" s="300"/>
      <c r="AC83" s="300"/>
      <c r="AD83" s="300"/>
      <c r="AE83" s="300"/>
      <c r="AF83" s="300"/>
      <c r="AG83" s="300"/>
      <c r="AH83" s="300"/>
      <c r="AI83" s="300"/>
      <c r="AJ83" s="300"/>
      <c r="AK83" s="300"/>
      <c r="AL83" s="300"/>
      <c r="AM83" s="300"/>
      <c r="AN83" s="300"/>
      <c r="AO83" s="300"/>
      <c r="AP83" s="300"/>
      <c r="AQ83" s="300"/>
      <c r="AR83" s="300"/>
      <c r="AS83" s="300"/>
      <c r="AT83" s="300"/>
      <c r="AU83" s="300"/>
      <c r="AV83" s="300"/>
      <c r="AW83" s="300"/>
      <c r="AX83" s="300"/>
      <c r="AY83" s="300"/>
      <c r="AZ83" s="300"/>
      <c r="BA83" s="300"/>
      <c r="BB83" s="300"/>
      <c r="BC83" s="300"/>
      <c r="BD83" s="300"/>
      <c r="BE83" s="300"/>
      <c r="BF83" s="300"/>
    </row>
    <row r="84" spans="2:58" s="299" customFormat="1">
      <c r="B84" s="300"/>
      <c r="C84" s="300"/>
      <c r="D84" s="300"/>
      <c r="E84" s="300"/>
      <c r="F84" s="300"/>
      <c r="G84" s="300"/>
      <c r="H84" s="300"/>
      <c r="I84" s="300"/>
      <c r="J84" s="300"/>
      <c r="K84" s="300"/>
      <c r="L84" s="300"/>
      <c r="O84" s="300"/>
      <c r="P84" s="300"/>
      <c r="Q84" s="300"/>
      <c r="R84" s="300"/>
      <c r="S84" s="300"/>
      <c r="T84" s="300"/>
      <c r="U84" s="300"/>
      <c r="V84" s="300"/>
      <c r="W84" s="300"/>
      <c r="X84" s="301"/>
      <c r="Z84" s="300"/>
      <c r="AA84" s="300"/>
      <c r="AB84" s="300"/>
      <c r="AC84" s="300"/>
      <c r="AD84" s="300"/>
      <c r="AE84" s="300"/>
      <c r="AF84" s="300"/>
      <c r="AG84" s="300"/>
      <c r="AH84" s="300"/>
      <c r="AI84" s="300"/>
      <c r="AJ84" s="300"/>
      <c r="AK84" s="300"/>
      <c r="AL84" s="300"/>
      <c r="AM84" s="300"/>
      <c r="AN84" s="300"/>
      <c r="AO84" s="300"/>
      <c r="AP84" s="300"/>
      <c r="AQ84" s="300"/>
      <c r="AR84" s="300"/>
      <c r="AS84" s="300"/>
      <c r="AT84" s="300"/>
      <c r="AU84" s="300"/>
      <c r="AV84" s="300"/>
      <c r="AW84" s="300"/>
      <c r="AX84" s="300"/>
      <c r="AY84" s="300"/>
      <c r="AZ84" s="300"/>
      <c r="BA84" s="300"/>
      <c r="BB84" s="300"/>
      <c r="BC84" s="300"/>
      <c r="BD84" s="300"/>
      <c r="BE84" s="300"/>
      <c r="BF84" s="300"/>
    </row>
    <row r="85" spans="2:58" s="299" customFormat="1">
      <c r="B85" s="300"/>
      <c r="C85" s="300"/>
      <c r="D85" s="300"/>
      <c r="E85" s="300"/>
      <c r="F85" s="300"/>
      <c r="G85" s="300"/>
      <c r="H85" s="300"/>
      <c r="I85" s="300"/>
      <c r="J85" s="300"/>
      <c r="K85" s="300"/>
      <c r="L85" s="300"/>
      <c r="O85" s="300"/>
      <c r="P85" s="300"/>
      <c r="Q85" s="300"/>
      <c r="R85" s="300"/>
      <c r="S85" s="300"/>
      <c r="T85" s="300"/>
      <c r="U85" s="300"/>
      <c r="V85" s="300"/>
      <c r="W85" s="300"/>
      <c r="X85" s="301"/>
      <c r="Z85" s="300"/>
      <c r="AA85" s="300"/>
      <c r="AB85" s="300"/>
      <c r="AC85" s="300"/>
      <c r="AD85" s="300"/>
      <c r="AE85" s="300"/>
      <c r="AF85" s="300"/>
      <c r="AG85" s="300"/>
      <c r="AH85" s="300"/>
      <c r="AI85" s="300"/>
      <c r="AJ85" s="300"/>
      <c r="AK85" s="300"/>
      <c r="AL85" s="300"/>
      <c r="AM85" s="300"/>
      <c r="AN85" s="300"/>
      <c r="AO85" s="300"/>
      <c r="AP85" s="300"/>
      <c r="AQ85" s="300"/>
      <c r="AR85" s="300"/>
      <c r="AS85" s="300"/>
      <c r="AT85" s="300"/>
      <c r="AU85" s="300"/>
      <c r="AV85" s="300"/>
      <c r="AW85" s="300"/>
      <c r="AX85" s="300"/>
      <c r="AY85" s="300"/>
      <c r="AZ85" s="300"/>
      <c r="BA85" s="300"/>
      <c r="BB85" s="300"/>
      <c r="BC85" s="300"/>
      <c r="BD85" s="300"/>
      <c r="BE85" s="300"/>
      <c r="BF85" s="300"/>
    </row>
    <row r="86" spans="2:58" s="299" customFormat="1">
      <c r="B86" s="300"/>
      <c r="C86" s="300"/>
      <c r="D86" s="300"/>
      <c r="E86" s="300"/>
      <c r="F86" s="300"/>
      <c r="G86" s="300"/>
      <c r="H86" s="300"/>
      <c r="I86" s="300"/>
      <c r="J86" s="300"/>
      <c r="K86" s="300"/>
      <c r="L86" s="300"/>
      <c r="O86" s="300"/>
      <c r="P86" s="300"/>
      <c r="Q86" s="300"/>
      <c r="R86" s="300"/>
      <c r="S86" s="300"/>
      <c r="T86" s="300"/>
      <c r="U86" s="300"/>
      <c r="V86" s="300"/>
      <c r="W86" s="300"/>
      <c r="X86" s="301"/>
      <c r="Z86" s="300"/>
      <c r="AA86" s="300"/>
      <c r="AB86" s="300"/>
      <c r="AC86" s="300"/>
      <c r="AD86" s="300"/>
      <c r="AE86" s="300"/>
      <c r="AF86" s="300"/>
      <c r="AG86" s="300"/>
      <c r="AH86" s="300"/>
      <c r="AI86" s="300"/>
      <c r="AJ86" s="300"/>
      <c r="AK86" s="300"/>
      <c r="AL86" s="300"/>
      <c r="AM86" s="300"/>
      <c r="AN86" s="300"/>
      <c r="AO86" s="300"/>
      <c r="AP86" s="300"/>
      <c r="AQ86" s="300"/>
      <c r="AR86" s="300"/>
      <c r="AS86" s="300"/>
      <c r="AT86" s="300"/>
      <c r="AU86" s="300"/>
      <c r="AV86" s="300"/>
      <c r="AW86" s="300"/>
      <c r="AX86" s="300"/>
      <c r="AY86" s="300"/>
      <c r="AZ86" s="300"/>
      <c r="BA86" s="300"/>
      <c r="BB86" s="300"/>
      <c r="BC86" s="300"/>
      <c r="BD86" s="300"/>
      <c r="BE86" s="300"/>
      <c r="BF86" s="300"/>
    </row>
    <row r="87" spans="2:58" s="299" customFormat="1">
      <c r="B87" s="300"/>
      <c r="C87" s="300"/>
      <c r="D87" s="300"/>
      <c r="E87" s="300"/>
      <c r="F87" s="300"/>
      <c r="G87" s="300"/>
      <c r="H87" s="300"/>
      <c r="I87" s="300"/>
      <c r="J87" s="300"/>
      <c r="K87" s="300"/>
      <c r="L87" s="300"/>
      <c r="O87" s="300"/>
      <c r="P87" s="300"/>
      <c r="Q87" s="300"/>
      <c r="R87" s="300"/>
      <c r="S87" s="300"/>
      <c r="T87" s="300"/>
      <c r="U87" s="300"/>
      <c r="V87" s="300"/>
      <c r="W87" s="300"/>
      <c r="X87" s="301"/>
      <c r="Z87" s="300"/>
      <c r="AA87" s="300"/>
      <c r="AB87" s="300"/>
      <c r="AC87" s="300"/>
      <c r="AD87" s="300"/>
      <c r="AE87" s="300"/>
      <c r="AF87" s="300"/>
      <c r="AG87" s="300"/>
      <c r="AH87" s="300"/>
      <c r="AI87" s="300"/>
      <c r="AJ87" s="300"/>
      <c r="AK87" s="300"/>
      <c r="AL87" s="300"/>
      <c r="AM87" s="300"/>
      <c r="AN87" s="300"/>
      <c r="AO87" s="300"/>
      <c r="AP87" s="300"/>
      <c r="AQ87" s="300"/>
      <c r="AR87" s="300"/>
      <c r="AS87" s="300"/>
      <c r="AT87" s="300"/>
      <c r="AU87" s="300"/>
      <c r="AV87" s="300"/>
      <c r="AW87" s="300"/>
      <c r="AX87" s="300"/>
      <c r="AY87" s="300"/>
      <c r="AZ87" s="300"/>
      <c r="BA87" s="300"/>
      <c r="BB87" s="300"/>
      <c r="BC87" s="300"/>
      <c r="BD87" s="300"/>
      <c r="BE87" s="300"/>
      <c r="BF87" s="300"/>
    </row>
    <row r="88" spans="2:58" s="299" customFormat="1">
      <c r="B88" s="300"/>
      <c r="C88" s="300"/>
      <c r="D88" s="300"/>
      <c r="E88" s="300"/>
      <c r="F88" s="300"/>
      <c r="G88" s="300"/>
      <c r="H88" s="300"/>
      <c r="I88" s="300"/>
      <c r="J88" s="300"/>
      <c r="K88" s="300"/>
      <c r="L88" s="300"/>
      <c r="O88" s="300"/>
      <c r="P88" s="300"/>
      <c r="Q88" s="300"/>
      <c r="R88" s="300"/>
      <c r="S88" s="300"/>
      <c r="T88" s="300"/>
      <c r="U88" s="300"/>
      <c r="V88" s="300"/>
      <c r="W88" s="300"/>
      <c r="X88" s="301"/>
      <c r="Z88" s="300"/>
      <c r="AA88" s="300"/>
      <c r="AB88" s="300"/>
      <c r="AC88" s="300"/>
      <c r="AD88" s="300"/>
      <c r="AE88" s="300"/>
      <c r="AF88" s="300"/>
      <c r="AG88" s="300"/>
      <c r="AH88" s="300"/>
      <c r="AI88" s="300"/>
      <c r="AJ88" s="300"/>
      <c r="AK88" s="300"/>
      <c r="AL88" s="300"/>
      <c r="AM88" s="300"/>
      <c r="AN88" s="300"/>
      <c r="AO88" s="300"/>
      <c r="AP88" s="300"/>
      <c r="AQ88" s="300"/>
      <c r="AR88" s="300"/>
      <c r="AS88" s="300"/>
      <c r="AT88" s="300"/>
      <c r="AU88" s="300"/>
      <c r="AV88" s="300"/>
      <c r="AW88" s="300"/>
      <c r="AX88" s="300"/>
      <c r="AY88" s="300"/>
      <c r="AZ88" s="300"/>
      <c r="BA88" s="300"/>
      <c r="BB88" s="300"/>
      <c r="BC88" s="300"/>
      <c r="BD88" s="300"/>
      <c r="BE88" s="300"/>
      <c r="BF88" s="300"/>
    </row>
    <row r="89" spans="2:58" s="299" customFormat="1">
      <c r="B89" s="300"/>
      <c r="C89" s="300"/>
      <c r="D89" s="300"/>
      <c r="E89" s="300"/>
      <c r="F89" s="300"/>
      <c r="G89" s="300"/>
      <c r="H89" s="300"/>
      <c r="I89" s="300"/>
      <c r="J89" s="300"/>
      <c r="K89" s="300"/>
      <c r="L89" s="300"/>
      <c r="O89" s="300"/>
      <c r="P89" s="300"/>
      <c r="Q89" s="300"/>
      <c r="R89" s="300"/>
      <c r="S89" s="300"/>
      <c r="T89" s="300"/>
      <c r="U89" s="300"/>
      <c r="V89" s="300"/>
      <c r="W89" s="300"/>
      <c r="X89" s="301"/>
      <c r="Z89" s="300"/>
      <c r="AA89" s="300"/>
      <c r="AB89" s="300"/>
      <c r="AC89" s="300"/>
      <c r="AD89" s="300"/>
      <c r="AE89" s="300"/>
      <c r="AF89" s="300"/>
      <c r="AG89" s="300"/>
      <c r="AH89" s="300"/>
      <c r="AI89" s="300"/>
      <c r="AJ89" s="300"/>
      <c r="AK89" s="300"/>
      <c r="AL89" s="300"/>
      <c r="AM89" s="300"/>
      <c r="AN89" s="300"/>
      <c r="AO89" s="300"/>
      <c r="AP89" s="300"/>
      <c r="AQ89" s="300"/>
      <c r="AR89" s="300"/>
      <c r="AS89" s="300"/>
      <c r="AT89" s="300"/>
      <c r="AU89" s="300"/>
      <c r="AV89" s="300"/>
      <c r="AW89" s="300"/>
      <c r="AX89" s="300"/>
      <c r="AY89" s="300"/>
      <c r="AZ89" s="300"/>
      <c r="BA89" s="300"/>
      <c r="BB89" s="300"/>
      <c r="BC89" s="300"/>
      <c r="BD89" s="300"/>
      <c r="BE89" s="300"/>
      <c r="BF89" s="300"/>
    </row>
    <row r="90" spans="2:58" s="299" customFormat="1">
      <c r="B90" s="300"/>
      <c r="C90" s="300"/>
      <c r="D90" s="300"/>
      <c r="E90" s="300"/>
      <c r="F90" s="300"/>
      <c r="G90" s="300"/>
      <c r="H90" s="300"/>
      <c r="I90" s="300"/>
      <c r="J90" s="300"/>
      <c r="K90" s="300"/>
      <c r="L90" s="300"/>
      <c r="O90" s="300"/>
      <c r="P90" s="300"/>
      <c r="Q90" s="300"/>
      <c r="R90" s="300"/>
      <c r="S90" s="300"/>
      <c r="T90" s="300"/>
      <c r="U90" s="300"/>
      <c r="V90" s="300"/>
      <c r="W90" s="300"/>
      <c r="X90" s="301"/>
      <c r="Z90" s="300"/>
      <c r="AA90" s="300"/>
      <c r="AB90" s="300"/>
      <c r="AC90" s="300"/>
      <c r="AD90" s="300"/>
      <c r="AE90" s="300"/>
      <c r="AF90" s="300"/>
      <c r="AG90" s="300"/>
      <c r="AH90" s="300"/>
      <c r="AI90" s="300"/>
      <c r="AJ90" s="300"/>
      <c r="AK90" s="300"/>
      <c r="AL90" s="300"/>
      <c r="AM90" s="300"/>
      <c r="AN90" s="300"/>
      <c r="AO90" s="300"/>
      <c r="AP90" s="300"/>
      <c r="AQ90" s="300"/>
      <c r="AR90" s="300"/>
      <c r="AS90" s="300"/>
      <c r="AT90" s="300"/>
      <c r="AU90" s="300"/>
      <c r="AV90" s="300"/>
      <c r="AW90" s="300"/>
      <c r="AX90" s="300"/>
      <c r="AY90" s="300"/>
      <c r="AZ90" s="300"/>
      <c r="BA90" s="300"/>
      <c r="BB90" s="300"/>
      <c r="BC90" s="300"/>
      <c r="BD90" s="300"/>
      <c r="BE90" s="300"/>
      <c r="BF90" s="300"/>
    </row>
    <row r="91" spans="2:58" s="299" customFormat="1">
      <c r="B91" s="300"/>
      <c r="C91" s="300"/>
      <c r="D91" s="300"/>
      <c r="E91" s="300"/>
      <c r="F91" s="300"/>
      <c r="G91" s="300"/>
      <c r="H91" s="300"/>
      <c r="I91" s="300"/>
      <c r="J91" s="300"/>
      <c r="K91" s="300"/>
      <c r="L91" s="300"/>
      <c r="O91" s="300"/>
      <c r="P91" s="300"/>
      <c r="Q91" s="300"/>
      <c r="R91" s="300"/>
      <c r="S91" s="300"/>
      <c r="T91" s="300"/>
      <c r="U91" s="300"/>
      <c r="V91" s="300"/>
      <c r="W91" s="300"/>
      <c r="X91" s="301"/>
      <c r="Z91" s="300"/>
      <c r="AA91" s="300"/>
      <c r="AB91" s="300"/>
      <c r="AC91" s="300"/>
      <c r="AD91" s="300"/>
      <c r="AE91" s="300"/>
      <c r="AF91" s="300"/>
      <c r="AG91" s="300"/>
      <c r="AH91" s="300"/>
      <c r="AI91" s="300"/>
      <c r="AJ91" s="300"/>
      <c r="AK91" s="300"/>
      <c r="AL91" s="300"/>
      <c r="AM91" s="300"/>
      <c r="AN91" s="300"/>
      <c r="AO91" s="300"/>
      <c r="AP91" s="300"/>
      <c r="AQ91" s="300"/>
      <c r="AR91" s="300"/>
      <c r="AS91" s="300"/>
      <c r="AT91" s="300"/>
      <c r="AU91" s="300"/>
      <c r="AV91" s="300"/>
      <c r="AW91" s="300"/>
      <c r="AX91" s="300"/>
      <c r="AY91" s="300"/>
      <c r="AZ91" s="300"/>
      <c r="BA91" s="300"/>
      <c r="BB91" s="300"/>
      <c r="BC91" s="300"/>
      <c r="BD91" s="300"/>
      <c r="BE91" s="300"/>
      <c r="BF91" s="300"/>
    </row>
    <row r="92" spans="2:58" s="299" customFormat="1">
      <c r="B92" s="300"/>
      <c r="C92" s="300"/>
      <c r="D92" s="300"/>
      <c r="E92" s="300"/>
      <c r="F92" s="300"/>
      <c r="G92" s="300"/>
      <c r="H92" s="300"/>
      <c r="I92" s="300"/>
      <c r="J92" s="300"/>
      <c r="K92" s="300"/>
      <c r="L92" s="300"/>
      <c r="O92" s="300"/>
      <c r="P92" s="300"/>
      <c r="Q92" s="300"/>
      <c r="R92" s="300"/>
      <c r="S92" s="300"/>
      <c r="T92" s="300"/>
      <c r="U92" s="300"/>
      <c r="V92" s="300"/>
      <c r="W92" s="300"/>
      <c r="X92" s="301"/>
      <c r="Z92" s="300"/>
      <c r="AA92" s="300"/>
      <c r="AB92" s="300"/>
      <c r="AC92" s="300"/>
      <c r="AD92" s="300"/>
      <c r="AE92" s="300"/>
      <c r="AF92" s="300"/>
      <c r="AG92" s="300"/>
      <c r="AH92" s="300"/>
      <c r="AI92" s="300"/>
      <c r="AJ92" s="300"/>
      <c r="AK92" s="300"/>
      <c r="AL92" s="300"/>
      <c r="AM92" s="300"/>
      <c r="AN92" s="300"/>
      <c r="AO92" s="300"/>
      <c r="AP92" s="300"/>
      <c r="AQ92" s="300"/>
      <c r="AR92" s="300"/>
      <c r="AS92" s="300"/>
      <c r="AT92" s="300"/>
      <c r="AU92" s="300"/>
      <c r="AV92" s="300"/>
      <c r="AW92" s="300"/>
      <c r="AX92" s="300"/>
      <c r="AY92" s="300"/>
      <c r="AZ92" s="300"/>
      <c r="BA92" s="300"/>
      <c r="BB92" s="300"/>
      <c r="BC92" s="300"/>
      <c r="BD92" s="300"/>
      <c r="BE92" s="300"/>
      <c r="BF92" s="300"/>
    </row>
    <row r="93" spans="2:58" s="299" customFormat="1">
      <c r="B93" s="300"/>
      <c r="C93" s="300"/>
      <c r="D93" s="300"/>
      <c r="E93" s="300"/>
      <c r="F93" s="300"/>
      <c r="G93" s="300"/>
      <c r="H93" s="300"/>
      <c r="I93" s="300"/>
      <c r="J93" s="300"/>
      <c r="K93" s="300"/>
      <c r="L93" s="300"/>
      <c r="O93" s="300"/>
      <c r="P93" s="300"/>
      <c r="Q93" s="300"/>
      <c r="R93" s="300"/>
      <c r="S93" s="300"/>
      <c r="T93" s="300"/>
      <c r="U93" s="300"/>
      <c r="V93" s="300"/>
      <c r="W93" s="300"/>
      <c r="X93" s="301"/>
      <c r="Z93" s="300"/>
      <c r="AA93" s="300"/>
      <c r="AB93" s="300"/>
      <c r="AC93" s="300"/>
      <c r="AD93" s="300"/>
      <c r="AE93" s="300"/>
      <c r="AF93" s="300"/>
      <c r="AG93" s="300"/>
      <c r="AH93" s="300"/>
      <c r="AI93" s="300"/>
      <c r="AJ93" s="300"/>
      <c r="AK93" s="300"/>
      <c r="AL93" s="300"/>
      <c r="AM93" s="300"/>
      <c r="AN93" s="300"/>
      <c r="AO93" s="300"/>
      <c r="AP93" s="300"/>
      <c r="AQ93" s="300"/>
      <c r="AR93" s="300"/>
      <c r="AS93" s="300"/>
      <c r="AT93" s="300"/>
      <c r="AU93" s="300"/>
      <c r="AV93" s="300"/>
      <c r="AW93" s="300"/>
      <c r="AX93" s="300"/>
      <c r="AY93" s="300"/>
      <c r="AZ93" s="300"/>
      <c r="BA93" s="300"/>
      <c r="BB93" s="300"/>
      <c r="BC93" s="300"/>
      <c r="BD93" s="300"/>
      <c r="BE93" s="300"/>
      <c r="BF93" s="300"/>
    </row>
    <row r="94" spans="2:58" s="299" customFormat="1">
      <c r="B94" s="300"/>
      <c r="C94" s="300"/>
      <c r="D94" s="300"/>
      <c r="E94" s="300"/>
      <c r="F94" s="300"/>
      <c r="G94" s="300"/>
      <c r="H94" s="300"/>
      <c r="I94" s="300"/>
      <c r="J94" s="300"/>
      <c r="K94" s="300"/>
      <c r="L94" s="300"/>
      <c r="O94" s="300"/>
      <c r="P94" s="300"/>
      <c r="Q94" s="300"/>
      <c r="R94" s="300"/>
      <c r="S94" s="300"/>
      <c r="T94" s="300"/>
      <c r="U94" s="300"/>
      <c r="V94" s="300"/>
      <c r="W94" s="300"/>
      <c r="X94" s="301"/>
      <c r="Z94" s="300"/>
      <c r="AA94" s="300"/>
      <c r="AB94" s="300"/>
      <c r="AC94" s="300"/>
      <c r="AD94" s="300"/>
      <c r="AE94" s="300"/>
      <c r="AF94" s="300"/>
      <c r="AG94" s="300"/>
      <c r="AH94" s="300"/>
      <c r="AI94" s="300"/>
      <c r="AJ94" s="300"/>
      <c r="AK94" s="300"/>
      <c r="AL94" s="300"/>
      <c r="AM94" s="300"/>
      <c r="AN94" s="300"/>
      <c r="AO94" s="300"/>
      <c r="AP94" s="300"/>
      <c r="AQ94" s="300"/>
      <c r="AR94" s="300"/>
      <c r="AS94" s="300"/>
      <c r="AT94" s="300"/>
      <c r="AU94" s="300"/>
      <c r="AV94" s="300"/>
      <c r="AW94" s="300"/>
      <c r="AX94" s="300"/>
      <c r="AY94" s="300"/>
      <c r="AZ94" s="300"/>
      <c r="BA94" s="300"/>
      <c r="BB94" s="300"/>
      <c r="BC94" s="300"/>
      <c r="BD94" s="300"/>
      <c r="BE94" s="300"/>
      <c r="BF94" s="300"/>
    </row>
    <row r="95" spans="2:58" s="299" customFormat="1">
      <c r="B95" s="300"/>
      <c r="C95" s="300"/>
      <c r="D95" s="300"/>
      <c r="E95" s="300"/>
      <c r="F95" s="300"/>
      <c r="G95" s="300"/>
      <c r="H95" s="300"/>
      <c r="I95" s="300"/>
      <c r="J95" s="300"/>
      <c r="K95" s="300"/>
      <c r="L95" s="300"/>
      <c r="O95" s="300"/>
      <c r="P95" s="300"/>
      <c r="Q95" s="300"/>
      <c r="R95" s="300"/>
      <c r="S95" s="300"/>
      <c r="T95" s="300"/>
      <c r="U95" s="300"/>
      <c r="V95" s="300"/>
      <c r="W95" s="300"/>
      <c r="X95" s="301"/>
      <c r="Z95" s="300"/>
      <c r="AA95" s="300"/>
      <c r="AB95" s="300"/>
      <c r="AC95" s="300"/>
      <c r="AD95" s="300"/>
      <c r="AE95" s="300"/>
      <c r="AF95" s="300"/>
      <c r="AG95" s="300"/>
      <c r="AH95" s="300"/>
      <c r="AI95" s="300"/>
      <c r="AJ95" s="300"/>
      <c r="AK95" s="300"/>
      <c r="AL95" s="300"/>
      <c r="AM95" s="300"/>
      <c r="AN95" s="300"/>
      <c r="AO95" s="300"/>
      <c r="AP95" s="300"/>
      <c r="AQ95" s="300"/>
      <c r="AR95" s="300"/>
      <c r="AS95" s="300"/>
      <c r="AT95" s="300"/>
      <c r="AU95" s="300"/>
      <c r="AV95" s="300"/>
      <c r="AW95" s="300"/>
      <c r="AX95" s="300"/>
      <c r="AY95" s="300"/>
      <c r="AZ95" s="300"/>
      <c r="BA95" s="300"/>
      <c r="BB95" s="300"/>
      <c r="BC95" s="300"/>
      <c r="BD95" s="300"/>
      <c r="BE95" s="300"/>
      <c r="BF95" s="300"/>
    </row>
    <row r="96" spans="2:58" s="299" customFormat="1">
      <c r="B96" s="300"/>
      <c r="C96" s="300"/>
      <c r="D96" s="300"/>
      <c r="E96" s="300"/>
      <c r="F96" s="300"/>
      <c r="G96" s="300"/>
      <c r="H96" s="300"/>
      <c r="I96" s="300"/>
      <c r="J96" s="300"/>
      <c r="K96" s="300"/>
      <c r="L96" s="300"/>
      <c r="O96" s="300"/>
      <c r="P96" s="300"/>
      <c r="Q96" s="300"/>
      <c r="R96" s="300"/>
      <c r="S96" s="300"/>
      <c r="T96" s="300"/>
      <c r="U96" s="300"/>
      <c r="V96" s="300"/>
      <c r="W96" s="300"/>
      <c r="X96" s="301"/>
      <c r="Z96" s="300"/>
      <c r="AA96" s="300"/>
      <c r="AB96" s="300"/>
      <c r="AC96" s="300"/>
      <c r="AD96" s="300"/>
      <c r="AE96" s="300"/>
      <c r="AF96" s="300"/>
      <c r="AG96" s="300"/>
      <c r="AH96" s="300"/>
      <c r="AI96" s="300"/>
      <c r="AJ96" s="300"/>
      <c r="AK96" s="300"/>
      <c r="AL96" s="300"/>
      <c r="AM96" s="300"/>
      <c r="AN96" s="300"/>
      <c r="AO96" s="300"/>
      <c r="AP96" s="300"/>
      <c r="AQ96" s="300"/>
      <c r="AR96" s="300"/>
      <c r="AS96" s="300"/>
      <c r="AT96" s="300"/>
      <c r="AU96" s="300"/>
      <c r="AV96" s="300"/>
      <c r="AW96" s="300"/>
      <c r="AX96" s="300"/>
      <c r="AY96" s="300"/>
      <c r="AZ96" s="300"/>
      <c r="BA96" s="300"/>
      <c r="BB96" s="300"/>
      <c r="BC96" s="300"/>
      <c r="BD96" s="300"/>
      <c r="BE96" s="300"/>
      <c r="BF96" s="300"/>
    </row>
    <row r="97" spans="2:58" s="299" customFormat="1">
      <c r="B97" s="300"/>
      <c r="C97" s="300"/>
      <c r="D97" s="300"/>
      <c r="E97" s="300"/>
      <c r="F97" s="300"/>
      <c r="G97" s="300"/>
      <c r="H97" s="300"/>
      <c r="I97" s="300"/>
      <c r="J97" s="300"/>
      <c r="K97" s="300"/>
      <c r="L97" s="300"/>
      <c r="O97" s="300"/>
      <c r="P97" s="300"/>
      <c r="Q97" s="300"/>
      <c r="R97" s="300"/>
      <c r="S97" s="300"/>
      <c r="T97" s="300"/>
      <c r="U97" s="300"/>
      <c r="V97" s="300"/>
      <c r="W97" s="300"/>
      <c r="X97" s="301"/>
      <c r="Z97" s="300"/>
      <c r="AA97" s="300"/>
      <c r="AB97" s="300"/>
      <c r="AC97" s="300"/>
      <c r="AD97" s="300"/>
      <c r="AE97" s="300"/>
      <c r="AF97" s="300"/>
      <c r="AG97" s="300"/>
      <c r="AH97" s="300"/>
      <c r="AI97" s="300"/>
      <c r="AJ97" s="300"/>
      <c r="AK97" s="300"/>
      <c r="AL97" s="300"/>
      <c r="AM97" s="300"/>
      <c r="AN97" s="300"/>
      <c r="AO97" s="300"/>
      <c r="AP97" s="300"/>
      <c r="AQ97" s="300"/>
      <c r="AR97" s="300"/>
      <c r="AS97" s="300"/>
      <c r="AT97" s="300"/>
      <c r="AU97" s="300"/>
      <c r="AV97" s="300"/>
      <c r="AW97" s="300"/>
      <c r="AX97" s="300"/>
      <c r="AY97" s="300"/>
      <c r="AZ97" s="300"/>
      <c r="BA97" s="300"/>
      <c r="BB97" s="300"/>
      <c r="BC97" s="300"/>
      <c r="BD97" s="300"/>
      <c r="BE97" s="300"/>
      <c r="BF97" s="300"/>
    </row>
    <row r="98" spans="2:58" s="299" customFormat="1">
      <c r="B98" s="300"/>
      <c r="C98" s="300"/>
      <c r="D98" s="300"/>
      <c r="E98" s="300"/>
      <c r="F98" s="300"/>
      <c r="G98" s="300"/>
      <c r="H98" s="300"/>
      <c r="I98" s="300"/>
      <c r="J98" s="300"/>
      <c r="K98" s="300"/>
      <c r="L98" s="300"/>
      <c r="O98" s="300"/>
      <c r="P98" s="300"/>
      <c r="Q98" s="300"/>
      <c r="R98" s="300"/>
      <c r="S98" s="300"/>
      <c r="T98" s="300"/>
      <c r="U98" s="300"/>
      <c r="V98" s="300"/>
      <c r="W98" s="300"/>
      <c r="X98" s="301"/>
      <c r="Z98" s="300"/>
      <c r="AA98" s="300"/>
      <c r="AB98" s="300"/>
      <c r="AC98" s="300"/>
      <c r="AD98" s="300"/>
      <c r="AE98" s="300"/>
      <c r="AF98" s="300"/>
      <c r="AG98" s="300"/>
      <c r="AH98" s="300"/>
      <c r="AI98" s="300"/>
      <c r="AJ98" s="300"/>
      <c r="AK98" s="300"/>
      <c r="AL98" s="300"/>
      <c r="AM98" s="300"/>
      <c r="AN98" s="300"/>
      <c r="AO98" s="300"/>
      <c r="AP98" s="300"/>
      <c r="AQ98" s="300"/>
      <c r="AR98" s="300"/>
      <c r="AS98" s="300"/>
      <c r="AT98" s="300"/>
      <c r="AU98" s="300"/>
      <c r="AV98" s="300"/>
      <c r="AW98" s="300"/>
      <c r="AX98" s="300"/>
      <c r="AY98" s="300"/>
      <c r="AZ98" s="300"/>
      <c r="BA98" s="300"/>
      <c r="BB98" s="300"/>
      <c r="BC98" s="300"/>
      <c r="BD98" s="300"/>
      <c r="BE98" s="300"/>
      <c r="BF98" s="300"/>
    </row>
    <row r="99" spans="2:58" s="299" customFormat="1">
      <c r="B99" s="300"/>
      <c r="C99" s="300"/>
      <c r="D99" s="300"/>
      <c r="E99" s="300"/>
      <c r="F99" s="300"/>
      <c r="G99" s="300"/>
      <c r="H99" s="300"/>
      <c r="I99" s="300"/>
      <c r="J99" s="300"/>
      <c r="K99" s="300"/>
      <c r="L99" s="300"/>
      <c r="O99" s="300"/>
      <c r="P99" s="300"/>
      <c r="Q99" s="300"/>
      <c r="R99" s="300"/>
      <c r="S99" s="300"/>
      <c r="T99" s="300"/>
      <c r="U99" s="300"/>
      <c r="V99" s="300"/>
      <c r="W99" s="300"/>
      <c r="X99" s="301"/>
      <c r="Z99" s="300"/>
      <c r="AA99" s="300"/>
      <c r="AB99" s="300"/>
      <c r="AC99" s="300"/>
      <c r="AD99" s="300"/>
      <c r="AE99" s="300"/>
      <c r="AF99" s="300"/>
      <c r="AG99" s="300"/>
      <c r="AH99" s="300"/>
      <c r="AI99" s="300"/>
      <c r="AJ99" s="300"/>
      <c r="AK99" s="300"/>
      <c r="AL99" s="300"/>
      <c r="AM99" s="300"/>
      <c r="AN99" s="300"/>
      <c r="AO99" s="300"/>
      <c r="AP99" s="300"/>
      <c r="AQ99" s="300"/>
      <c r="AR99" s="300"/>
      <c r="AS99" s="300"/>
      <c r="AT99" s="300"/>
      <c r="AU99" s="300"/>
      <c r="AV99" s="300"/>
      <c r="AW99" s="300"/>
      <c r="AX99" s="300"/>
      <c r="AY99" s="300"/>
      <c r="AZ99" s="300"/>
      <c r="BA99" s="300"/>
      <c r="BB99" s="300"/>
      <c r="BC99" s="300"/>
      <c r="BD99" s="300"/>
      <c r="BE99" s="300"/>
      <c r="BF99" s="300"/>
    </row>
    <row r="100" spans="2:58" s="299" customFormat="1">
      <c r="B100" s="300"/>
      <c r="C100" s="300"/>
      <c r="D100" s="300"/>
      <c r="E100" s="300"/>
      <c r="F100" s="300"/>
      <c r="G100" s="300"/>
      <c r="H100" s="300"/>
      <c r="I100" s="300"/>
      <c r="J100" s="300"/>
      <c r="K100" s="300"/>
      <c r="L100" s="300"/>
      <c r="O100" s="300"/>
      <c r="P100" s="300"/>
      <c r="Q100" s="300"/>
      <c r="R100" s="300"/>
      <c r="S100" s="300"/>
      <c r="T100" s="300"/>
      <c r="U100" s="300"/>
      <c r="V100" s="300"/>
      <c r="W100" s="300"/>
      <c r="X100" s="301"/>
      <c r="Z100" s="300"/>
      <c r="AA100" s="300"/>
      <c r="AB100" s="300"/>
      <c r="AC100" s="300"/>
      <c r="AD100" s="300"/>
      <c r="AE100" s="300"/>
      <c r="AF100" s="300"/>
      <c r="AG100" s="300"/>
      <c r="AH100" s="300"/>
      <c r="AI100" s="300"/>
      <c r="AJ100" s="300"/>
      <c r="AK100" s="300"/>
      <c r="AL100" s="300"/>
      <c r="AM100" s="300"/>
      <c r="AN100" s="300"/>
      <c r="AO100" s="300"/>
      <c r="AP100" s="300"/>
      <c r="AQ100" s="300"/>
      <c r="AR100" s="300"/>
      <c r="AS100" s="300"/>
      <c r="AT100" s="300"/>
      <c r="AU100" s="300"/>
      <c r="AV100" s="300"/>
      <c r="AW100" s="300"/>
      <c r="AX100" s="300"/>
      <c r="AY100" s="300"/>
      <c r="AZ100" s="300"/>
      <c r="BA100" s="300"/>
      <c r="BB100" s="300"/>
      <c r="BC100" s="300"/>
      <c r="BD100" s="300"/>
      <c r="BE100" s="300"/>
      <c r="BF100" s="300"/>
    </row>
    <row r="101" spans="2:58" s="299" customFormat="1">
      <c r="B101" s="300"/>
      <c r="C101" s="300"/>
      <c r="D101" s="300"/>
      <c r="E101" s="300"/>
      <c r="F101" s="300"/>
      <c r="G101" s="300"/>
      <c r="H101" s="300"/>
      <c r="I101" s="300"/>
      <c r="J101" s="300"/>
      <c r="K101" s="300"/>
      <c r="L101" s="300"/>
      <c r="O101" s="300"/>
      <c r="P101" s="300"/>
      <c r="Q101" s="300"/>
      <c r="R101" s="300"/>
      <c r="S101" s="300"/>
      <c r="T101" s="300"/>
      <c r="U101" s="300"/>
      <c r="V101" s="300"/>
      <c r="W101" s="300"/>
      <c r="X101" s="301"/>
      <c r="Z101" s="300"/>
      <c r="AA101" s="300"/>
      <c r="AB101" s="300"/>
      <c r="AC101" s="300"/>
      <c r="AD101" s="300"/>
      <c r="AE101" s="300"/>
      <c r="AF101" s="300"/>
      <c r="AG101" s="300"/>
      <c r="AH101" s="300"/>
      <c r="AI101" s="300"/>
      <c r="AJ101" s="300"/>
      <c r="AK101" s="300"/>
      <c r="AL101" s="300"/>
      <c r="AM101" s="300"/>
      <c r="AN101" s="300"/>
      <c r="AO101" s="300"/>
      <c r="AP101" s="300"/>
      <c r="AQ101" s="300"/>
      <c r="AR101" s="300"/>
      <c r="AS101" s="300"/>
      <c r="AT101" s="300"/>
      <c r="AU101" s="300"/>
      <c r="AV101" s="300"/>
      <c r="AW101" s="300"/>
      <c r="AX101" s="300"/>
      <c r="AY101" s="300"/>
      <c r="AZ101" s="300"/>
      <c r="BA101" s="300"/>
      <c r="BB101" s="300"/>
      <c r="BC101" s="300"/>
      <c r="BD101" s="300"/>
      <c r="BE101" s="300"/>
      <c r="BF101" s="300"/>
    </row>
    <row r="102" spans="2:58" s="299" customFormat="1">
      <c r="B102" s="300"/>
      <c r="C102" s="300"/>
      <c r="D102" s="300"/>
      <c r="E102" s="300"/>
      <c r="F102" s="300"/>
      <c r="G102" s="300"/>
      <c r="H102" s="300"/>
      <c r="I102" s="300"/>
      <c r="J102" s="300"/>
      <c r="K102" s="300"/>
      <c r="L102" s="300"/>
      <c r="O102" s="300"/>
      <c r="P102" s="300"/>
      <c r="Q102" s="300"/>
      <c r="R102" s="300"/>
      <c r="S102" s="300"/>
      <c r="T102" s="300"/>
      <c r="U102" s="300"/>
      <c r="V102" s="300"/>
      <c r="W102" s="300"/>
      <c r="X102" s="301"/>
      <c r="Z102" s="300"/>
      <c r="AA102" s="300"/>
      <c r="AB102" s="300"/>
      <c r="AC102" s="300"/>
      <c r="AD102" s="300"/>
      <c r="AE102" s="300"/>
      <c r="AF102" s="300"/>
      <c r="AG102" s="300"/>
      <c r="AH102" s="300"/>
      <c r="AI102" s="300"/>
      <c r="AJ102" s="300"/>
      <c r="AK102" s="300"/>
      <c r="AL102" s="300"/>
      <c r="AM102" s="300"/>
      <c r="AN102" s="300"/>
      <c r="AO102" s="300"/>
      <c r="AP102" s="300"/>
      <c r="AQ102" s="300"/>
      <c r="AR102" s="300"/>
      <c r="AS102" s="300"/>
      <c r="AT102" s="300"/>
      <c r="AU102" s="300"/>
      <c r="AV102" s="300"/>
      <c r="AW102" s="300"/>
      <c r="AX102" s="300"/>
      <c r="AY102" s="300"/>
      <c r="AZ102" s="300"/>
      <c r="BA102" s="300"/>
      <c r="BB102" s="300"/>
      <c r="BC102" s="300"/>
      <c r="BD102" s="300"/>
      <c r="BE102" s="300"/>
      <c r="BF102" s="300"/>
    </row>
    <row r="103" spans="2:58" s="299" customFormat="1">
      <c r="B103" s="300"/>
      <c r="C103" s="300"/>
      <c r="D103" s="300"/>
      <c r="E103" s="300"/>
      <c r="F103" s="300"/>
      <c r="G103" s="300"/>
      <c r="H103" s="300"/>
      <c r="I103" s="300"/>
      <c r="J103" s="300"/>
      <c r="K103" s="300"/>
      <c r="L103" s="300"/>
      <c r="O103" s="300"/>
      <c r="P103" s="300"/>
      <c r="Q103" s="300"/>
      <c r="R103" s="300"/>
      <c r="S103" s="300"/>
      <c r="T103" s="300"/>
      <c r="U103" s="300"/>
      <c r="V103" s="300"/>
      <c r="W103" s="300"/>
      <c r="X103" s="301"/>
      <c r="Z103" s="300"/>
      <c r="AA103" s="300"/>
      <c r="AB103" s="300"/>
      <c r="AC103" s="300"/>
      <c r="AD103" s="300"/>
      <c r="AE103" s="300"/>
      <c r="AF103" s="300"/>
      <c r="AG103" s="300"/>
      <c r="AH103" s="300"/>
      <c r="AI103" s="300"/>
      <c r="AJ103" s="300"/>
      <c r="AK103" s="300"/>
      <c r="AL103" s="300"/>
      <c r="AM103" s="300"/>
      <c r="AN103" s="300"/>
      <c r="AO103" s="300"/>
      <c r="AP103" s="300"/>
      <c r="AQ103" s="300"/>
      <c r="AR103" s="300"/>
      <c r="AS103" s="300"/>
      <c r="AT103" s="300"/>
      <c r="AU103" s="300"/>
      <c r="AV103" s="300"/>
      <c r="AW103" s="300"/>
      <c r="AX103" s="300"/>
      <c r="AY103" s="300"/>
      <c r="AZ103" s="300"/>
      <c r="BA103" s="300"/>
      <c r="BB103" s="300"/>
      <c r="BC103" s="300"/>
      <c r="BD103" s="300"/>
      <c r="BE103" s="300"/>
      <c r="BF103" s="300"/>
    </row>
    <row r="104" spans="2:58" s="299" customFormat="1">
      <c r="B104" s="300"/>
      <c r="C104" s="300"/>
      <c r="D104" s="300"/>
      <c r="E104" s="300"/>
      <c r="F104" s="300"/>
      <c r="G104" s="300"/>
      <c r="H104" s="300"/>
      <c r="I104" s="300"/>
      <c r="J104" s="300"/>
      <c r="K104" s="300"/>
      <c r="L104" s="300"/>
      <c r="O104" s="300"/>
      <c r="P104" s="300"/>
      <c r="Q104" s="300"/>
      <c r="R104" s="300"/>
      <c r="S104" s="300"/>
      <c r="T104" s="300"/>
      <c r="U104" s="300"/>
      <c r="V104" s="300"/>
      <c r="W104" s="300"/>
      <c r="X104" s="301"/>
      <c r="Z104" s="300"/>
      <c r="AA104" s="300"/>
      <c r="AB104" s="300"/>
      <c r="AC104" s="300"/>
      <c r="AD104" s="300"/>
      <c r="AE104" s="300"/>
      <c r="AF104" s="300"/>
      <c r="AG104" s="300"/>
      <c r="AH104" s="300"/>
      <c r="AI104" s="300"/>
      <c r="AJ104" s="300"/>
      <c r="AK104" s="300"/>
      <c r="AL104" s="300"/>
      <c r="AM104" s="300"/>
      <c r="AN104" s="300"/>
      <c r="AO104" s="300"/>
      <c r="AP104" s="300"/>
      <c r="AQ104" s="300"/>
      <c r="AR104" s="300"/>
      <c r="AS104" s="300"/>
      <c r="AT104" s="300"/>
      <c r="AU104" s="300"/>
      <c r="AV104" s="300"/>
      <c r="AW104" s="300"/>
      <c r="AX104" s="300"/>
      <c r="AY104" s="300"/>
      <c r="AZ104" s="300"/>
      <c r="BA104" s="300"/>
      <c r="BB104" s="300"/>
      <c r="BC104" s="300"/>
      <c r="BD104" s="300"/>
      <c r="BE104" s="300"/>
      <c r="BF104" s="300"/>
    </row>
    <row r="105" spans="2:58" s="299" customFormat="1">
      <c r="B105" s="300"/>
      <c r="C105" s="300"/>
      <c r="D105" s="300"/>
      <c r="E105" s="300"/>
      <c r="F105" s="300"/>
      <c r="G105" s="300"/>
      <c r="H105" s="300"/>
      <c r="I105" s="300"/>
      <c r="J105" s="300"/>
      <c r="K105" s="300"/>
      <c r="L105" s="300"/>
      <c r="O105" s="300"/>
      <c r="P105" s="300"/>
      <c r="Q105" s="300"/>
      <c r="R105" s="300"/>
      <c r="S105" s="300"/>
      <c r="T105" s="300"/>
      <c r="U105" s="300"/>
      <c r="V105" s="300"/>
      <c r="W105" s="300"/>
      <c r="X105" s="301"/>
      <c r="Z105" s="300"/>
      <c r="AA105" s="300"/>
      <c r="AB105" s="300"/>
      <c r="AC105" s="300"/>
      <c r="AD105" s="300"/>
      <c r="AE105" s="300"/>
      <c r="AF105" s="300"/>
      <c r="AG105" s="300"/>
      <c r="AH105" s="300"/>
      <c r="AI105" s="300"/>
      <c r="AJ105" s="300"/>
      <c r="AK105" s="300"/>
      <c r="AL105" s="300"/>
      <c r="AM105" s="300"/>
      <c r="AN105" s="300"/>
      <c r="AO105" s="300"/>
      <c r="AP105" s="300"/>
      <c r="AQ105" s="300"/>
      <c r="AR105" s="300"/>
      <c r="AS105" s="300"/>
      <c r="AT105" s="300"/>
      <c r="AU105" s="300"/>
      <c r="AV105" s="300"/>
      <c r="AW105" s="300"/>
      <c r="AX105" s="300"/>
      <c r="AY105" s="300"/>
      <c r="AZ105" s="300"/>
      <c r="BA105" s="300"/>
      <c r="BB105" s="300"/>
      <c r="BC105" s="300"/>
      <c r="BD105" s="300"/>
      <c r="BE105" s="300"/>
      <c r="BF105" s="300"/>
    </row>
    <row r="106" spans="2:58" s="299" customFormat="1">
      <c r="B106" s="300"/>
      <c r="C106" s="300"/>
      <c r="D106" s="300"/>
      <c r="E106" s="300"/>
      <c r="F106" s="300"/>
      <c r="G106" s="300"/>
      <c r="H106" s="300"/>
      <c r="I106" s="300"/>
      <c r="J106" s="300"/>
      <c r="K106" s="300"/>
      <c r="L106" s="300"/>
      <c r="O106" s="300"/>
      <c r="P106" s="300"/>
      <c r="Q106" s="300"/>
      <c r="R106" s="300"/>
      <c r="S106" s="300"/>
      <c r="T106" s="300"/>
      <c r="U106" s="300"/>
      <c r="V106" s="300"/>
      <c r="W106" s="300"/>
      <c r="X106" s="301"/>
      <c r="Z106" s="300"/>
      <c r="AA106" s="300"/>
      <c r="AB106" s="300"/>
      <c r="AC106" s="300"/>
      <c r="AD106" s="300"/>
      <c r="AE106" s="300"/>
      <c r="AF106" s="300"/>
      <c r="AG106" s="300"/>
      <c r="AH106" s="300"/>
      <c r="AI106" s="300"/>
      <c r="AJ106" s="300"/>
      <c r="AK106" s="300"/>
      <c r="AL106" s="300"/>
      <c r="AM106" s="300"/>
      <c r="AN106" s="300"/>
      <c r="AO106" s="300"/>
      <c r="AP106" s="300"/>
      <c r="AQ106" s="300"/>
      <c r="AR106" s="300"/>
      <c r="AS106" s="300"/>
      <c r="AT106" s="300"/>
      <c r="AU106" s="300"/>
      <c r="AV106" s="300"/>
      <c r="AW106" s="300"/>
      <c r="AX106" s="300"/>
      <c r="AY106" s="300"/>
      <c r="AZ106" s="300"/>
      <c r="BA106" s="300"/>
      <c r="BB106" s="300"/>
      <c r="BC106" s="300"/>
      <c r="BD106" s="300"/>
      <c r="BE106" s="300"/>
      <c r="BF106" s="300"/>
    </row>
    <row r="107" spans="2:58" s="299" customFormat="1">
      <c r="B107" s="300"/>
      <c r="C107" s="300"/>
      <c r="D107" s="300"/>
      <c r="E107" s="300"/>
      <c r="F107" s="300"/>
      <c r="G107" s="300"/>
      <c r="H107" s="300"/>
      <c r="I107" s="300"/>
      <c r="J107" s="300"/>
      <c r="K107" s="300"/>
      <c r="L107" s="300"/>
      <c r="O107" s="300"/>
      <c r="P107" s="300"/>
      <c r="Q107" s="300"/>
      <c r="R107" s="300"/>
      <c r="S107" s="300"/>
      <c r="T107" s="300"/>
      <c r="U107" s="300"/>
      <c r="V107" s="300"/>
      <c r="W107" s="300"/>
      <c r="X107" s="301"/>
      <c r="Z107" s="300"/>
      <c r="AA107" s="300"/>
      <c r="AB107" s="300"/>
      <c r="AC107" s="300"/>
      <c r="AD107" s="300"/>
      <c r="AE107" s="300"/>
      <c r="AF107" s="300"/>
      <c r="AG107" s="300"/>
      <c r="AH107" s="300"/>
      <c r="AI107" s="300"/>
      <c r="AJ107" s="300"/>
      <c r="AK107" s="300"/>
      <c r="AL107" s="300"/>
      <c r="AM107" s="300"/>
      <c r="AN107" s="300"/>
      <c r="AO107" s="300"/>
      <c r="AP107" s="300"/>
      <c r="AQ107" s="300"/>
      <c r="AR107" s="300"/>
      <c r="AS107" s="300"/>
      <c r="AT107" s="300"/>
      <c r="AU107" s="300"/>
      <c r="AV107" s="300"/>
      <c r="AW107" s="300"/>
      <c r="AX107" s="300"/>
      <c r="AY107" s="300"/>
      <c r="AZ107" s="300"/>
      <c r="BA107" s="300"/>
      <c r="BB107" s="300"/>
      <c r="BC107" s="300"/>
      <c r="BD107" s="300"/>
      <c r="BE107" s="300"/>
      <c r="BF107" s="300"/>
    </row>
    <row r="108" spans="2:58" s="299" customFormat="1">
      <c r="B108" s="300"/>
      <c r="C108" s="300"/>
      <c r="D108" s="300"/>
      <c r="E108" s="300"/>
      <c r="F108" s="300"/>
      <c r="G108" s="300"/>
      <c r="H108" s="300"/>
      <c r="I108" s="300"/>
      <c r="J108" s="300"/>
      <c r="K108" s="300"/>
      <c r="L108" s="300"/>
      <c r="O108" s="300"/>
      <c r="P108" s="300"/>
      <c r="Q108" s="300"/>
      <c r="R108" s="300"/>
      <c r="S108" s="300"/>
      <c r="T108" s="300"/>
      <c r="U108" s="300"/>
      <c r="V108" s="300"/>
      <c r="W108" s="300"/>
      <c r="X108" s="301"/>
      <c r="Z108" s="300"/>
      <c r="AA108" s="300"/>
      <c r="AB108" s="300"/>
      <c r="AC108" s="300"/>
      <c r="AD108" s="300"/>
      <c r="AE108" s="300"/>
      <c r="AF108" s="300"/>
      <c r="AG108" s="300"/>
      <c r="AH108" s="300"/>
      <c r="AI108" s="300"/>
      <c r="AJ108" s="300"/>
      <c r="AK108" s="300"/>
      <c r="AL108" s="300"/>
      <c r="AM108" s="300"/>
      <c r="AN108" s="300"/>
      <c r="AO108" s="300"/>
      <c r="AP108" s="300"/>
      <c r="AQ108" s="300"/>
      <c r="AR108" s="300"/>
      <c r="AS108" s="300"/>
      <c r="AT108" s="300"/>
      <c r="AU108" s="300"/>
      <c r="AV108" s="300"/>
      <c r="AW108" s="300"/>
      <c r="AX108" s="300"/>
      <c r="AY108" s="300"/>
      <c r="AZ108" s="300"/>
      <c r="BA108" s="300"/>
      <c r="BB108" s="300"/>
      <c r="BC108" s="300"/>
      <c r="BD108" s="300"/>
      <c r="BE108" s="300"/>
      <c r="BF108" s="300"/>
    </row>
    <row r="109" spans="2:58" s="299" customFormat="1">
      <c r="B109" s="300"/>
      <c r="C109" s="300"/>
      <c r="D109" s="300"/>
      <c r="E109" s="300"/>
      <c r="F109" s="300"/>
      <c r="G109" s="300"/>
      <c r="H109" s="300"/>
      <c r="I109" s="300"/>
      <c r="J109" s="300"/>
      <c r="K109" s="300"/>
      <c r="L109" s="300"/>
      <c r="O109" s="300"/>
      <c r="P109" s="300"/>
      <c r="Q109" s="300"/>
      <c r="R109" s="300"/>
      <c r="S109" s="300"/>
      <c r="T109" s="300"/>
      <c r="U109" s="300"/>
      <c r="V109" s="300"/>
      <c r="W109" s="300"/>
      <c r="X109" s="301"/>
      <c r="Z109" s="300"/>
      <c r="AA109" s="300"/>
      <c r="AB109" s="300"/>
      <c r="AC109" s="300"/>
      <c r="AD109" s="300"/>
      <c r="AE109" s="300"/>
      <c r="AF109" s="300"/>
      <c r="AG109" s="300"/>
      <c r="AH109" s="300"/>
      <c r="AI109" s="300"/>
      <c r="AJ109" s="300"/>
      <c r="AK109" s="300"/>
      <c r="AL109" s="300"/>
      <c r="AM109" s="300"/>
      <c r="AN109" s="300"/>
      <c r="AO109" s="300"/>
      <c r="AP109" s="300"/>
      <c r="AQ109" s="300"/>
      <c r="AR109" s="300"/>
      <c r="AS109" s="300"/>
      <c r="AT109" s="300"/>
      <c r="AU109" s="300"/>
      <c r="AV109" s="300"/>
      <c r="AW109" s="300"/>
      <c r="AX109" s="300"/>
      <c r="AY109" s="300"/>
      <c r="AZ109" s="300"/>
      <c r="BA109" s="300"/>
      <c r="BB109" s="300"/>
      <c r="BC109" s="300"/>
      <c r="BD109" s="300"/>
      <c r="BE109" s="300"/>
      <c r="BF109" s="300"/>
    </row>
    <row r="110" spans="2:58" s="299" customFormat="1">
      <c r="B110" s="300"/>
      <c r="C110" s="300"/>
      <c r="D110" s="300"/>
      <c r="E110" s="300"/>
      <c r="F110" s="300"/>
      <c r="G110" s="300"/>
      <c r="H110" s="300"/>
      <c r="I110" s="300"/>
      <c r="J110" s="300"/>
      <c r="K110" s="300"/>
      <c r="L110" s="300"/>
      <c r="O110" s="300"/>
      <c r="P110" s="300"/>
      <c r="Q110" s="300"/>
      <c r="R110" s="300"/>
      <c r="S110" s="300"/>
      <c r="T110" s="300"/>
      <c r="U110" s="300"/>
      <c r="V110" s="300"/>
      <c r="W110" s="300"/>
      <c r="X110" s="301"/>
      <c r="Z110" s="300"/>
      <c r="AA110" s="300"/>
      <c r="AB110" s="300"/>
      <c r="AC110" s="300"/>
      <c r="AD110" s="300"/>
      <c r="AE110" s="300"/>
      <c r="AF110" s="300"/>
      <c r="AG110" s="300"/>
      <c r="AH110" s="300"/>
      <c r="AI110" s="300"/>
      <c r="AJ110" s="300"/>
      <c r="AK110" s="300"/>
      <c r="AL110" s="300"/>
      <c r="AM110" s="300"/>
      <c r="AN110" s="300"/>
      <c r="AO110" s="300"/>
      <c r="AP110" s="300"/>
      <c r="AQ110" s="300"/>
      <c r="AR110" s="300"/>
      <c r="AS110" s="300"/>
      <c r="AT110" s="300"/>
      <c r="AU110" s="300"/>
      <c r="AV110" s="300"/>
      <c r="AW110" s="300"/>
      <c r="AX110" s="300"/>
      <c r="AY110" s="300"/>
      <c r="AZ110" s="300"/>
      <c r="BA110" s="300"/>
      <c r="BB110" s="300"/>
      <c r="BC110" s="300"/>
      <c r="BD110" s="300"/>
      <c r="BE110" s="300"/>
      <c r="BF110" s="300"/>
    </row>
    <row r="111" spans="2:58" s="299" customFormat="1">
      <c r="B111" s="300"/>
      <c r="C111" s="300"/>
      <c r="D111" s="300"/>
      <c r="E111" s="300"/>
      <c r="F111" s="300"/>
      <c r="G111" s="300"/>
      <c r="H111" s="300"/>
      <c r="I111" s="300"/>
      <c r="J111" s="300"/>
      <c r="K111" s="300"/>
      <c r="L111" s="300"/>
      <c r="O111" s="300"/>
      <c r="P111" s="300"/>
      <c r="Q111" s="300"/>
      <c r="R111" s="300"/>
      <c r="S111" s="300"/>
      <c r="T111" s="300"/>
      <c r="U111" s="300"/>
      <c r="V111" s="300"/>
      <c r="W111" s="300"/>
      <c r="X111" s="301"/>
      <c r="Z111" s="300"/>
      <c r="AA111" s="300"/>
      <c r="AB111" s="300"/>
      <c r="AC111" s="300"/>
      <c r="AD111" s="300"/>
      <c r="AE111" s="300"/>
      <c r="AF111" s="300"/>
      <c r="AG111" s="300"/>
      <c r="AH111" s="300"/>
      <c r="AI111" s="300"/>
      <c r="AJ111" s="300"/>
      <c r="AK111" s="300"/>
      <c r="AL111" s="300"/>
      <c r="AM111" s="300"/>
      <c r="AN111" s="300"/>
      <c r="AO111" s="300"/>
      <c r="AP111" s="300"/>
      <c r="AQ111" s="300"/>
      <c r="AR111" s="300"/>
      <c r="AS111" s="300"/>
      <c r="AT111" s="300"/>
      <c r="AU111" s="300"/>
      <c r="AV111" s="300"/>
      <c r="AW111" s="300"/>
      <c r="AX111" s="300"/>
      <c r="AY111" s="300"/>
      <c r="AZ111" s="300"/>
      <c r="BA111" s="300"/>
      <c r="BB111" s="300"/>
      <c r="BC111" s="300"/>
      <c r="BD111" s="300"/>
      <c r="BE111" s="300"/>
      <c r="BF111" s="300"/>
    </row>
    <row r="112" spans="2:58" s="299" customFormat="1">
      <c r="B112" s="300"/>
      <c r="C112" s="300"/>
      <c r="D112" s="300"/>
      <c r="E112" s="300"/>
      <c r="F112" s="300"/>
      <c r="G112" s="300"/>
      <c r="H112" s="300"/>
      <c r="I112" s="300"/>
      <c r="J112" s="300"/>
      <c r="K112" s="300"/>
      <c r="L112" s="300"/>
      <c r="O112" s="300"/>
      <c r="P112" s="300"/>
      <c r="Q112" s="300"/>
      <c r="R112" s="300"/>
      <c r="S112" s="300"/>
      <c r="T112" s="300"/>
      <c r="U112" s="300"/>
      <c r="V112" s="300"/>
      <c r="W112" s="300"/>
      <c r="X112" s="301"/>
      <c r="Z112" s="300"/>
      <c r="AA112" s="300"/>
      <c r="AB112" s="300"/>
      <c r="AC112" s="300"/>
      <c r="AD112" s="300"/>
      <c r="AE112" s="300"/>
      <c r="AF112" s="300"/>
      <c r="AG112" s="300"/>
      <c r="AH112" s="300"/>
      <c r="AI112" s="300"/>
      <c r="AJ112" s="300"/>
      <c r="AK112" s="300"/>
      <c r="AL112" s="300"/>
      <c r="AM112" s="300"/>
      <c r="AN112" s="300"/>
      <c r="AO112" s="300"/>
      <c r="AP112" s="300"/>
      <c r="AQ112" s="300"/>
      <c r="AR112" s="300"/>
      <c r="AS112" s="300"/>
      <c r="AT112" s="300"/>
      <c r="AU112" s="300"/>
      <c r="AV112" s="300"/>
      <c r="AW112" s="300"/>
      <c r="AX112" s="300"/>
      <c r="AY112" s="300"/>
      <c r="AZ112" s="300"/>
      <c r="BA112" s="300"/>
      <c r="BB112" s="300"/>
      <c r="BC112" s="300"/>
      <c r="BD112" s="300"/>
      <c r="BE112" s="300"/>
      <c r="BF112" s="300"/>
    </row>
    <row r="113" spans="2:58" s="299" customFormat="1">
      <c r="B113" s="300"/>
      <c r="C113" s="300"/>
      <c r="D113" s="300"/>
      <c r="E113" s="300"/>
      <c r="F113" s="300"/>
      <c r="G113" s="300"/>
      <c r="H113" s="300"/>
      <c r="I113" s="300"/>
      <c r="J113" s="300"/>
      <c r="K113" s="300"/>
      <c r="L113" s="300"/>
      <c r="O113" s="300"/>
      <c r="P113" s="300"/>
      <c r="Q113" s="300"/>
      <c r="R113" s="300"/>
      <c r="S113" s="300"/>
      <c r="T113" s="300"/>
      <c r="U113" s="300"/>
      <c r="V113" s="300"/>
      <c r="W113" s="300"/>
      <c r="X113" s="301"/>
      <c r="Z113" s="300"/>
      <c r="AA113" s="300"/>
      <c r="AB113" s="300"/>
      <c r="AC113" s="300"/>
      <c r="AD113" s="300"/>
      <c r="AE113" s="300"/>
      <c r="AF113" s="300"/>
      <c r="AG113" s="300"/>
      <c r="AH113" s="300"/>
      <c r="AI113" s="300"/>
      <c r="AJ113" s="300"/>
      <c r="AK113" s="300"/>
      <c r="AL113" s="300"/>
      <c r="AM113" s="300"/>
      <c r="AN113" s="300"/>
      <c r="AO113" s="300"/>
      <c r="AP113" s="300"/>
      <c r="AQ113" s="300"/>
      <c r="AR113" s="300"/>
      <c r="AS113" s="300"/>
      <c r="AT113" s="300"/>
      <c r="AU113" s="300"/>
      <c r="AV113" s="300"/>
      <c r="AW113" s="300"/>
      <c r="AX113" s="300"/>
      <c r="AY113" s="300"/>
      <c r="AZ113" s="300"/>
      <c r="BA113" s="300"/>
      <c r="BB113" s="300"/>
      <c r="BC113" s="300"/>
      <c r="BD113" s="300"/>
      <c r="BE113" s="300"/>
      <c r="BF113" s="300"/>
    </row>
    <row r="114" spans="2:58" s="299" customFormat="1">
      <c r="B114" s="300"/>
      <c r="C114" s="300"/>
      <c r="D114" s="300"/>
      <c r="E114" s="300"/>
      <c r="F114" s="300"/>
      <c r="G114" s="300"/>
      <c r="H114" s="300"/>
      <c r="I114" s="300"/>
      <c r="J114" s="300"/>
      <c r="K114" s="300"/>
      <c r="L114" s="300"/>
      <c r="O114" s="300"/>
      <c r="P114" s="300"/>
      <c r="Q114" s="300"/>
      <c r="R114" s="300"/>
      <c r="S114" s="300"/>
      <c r="T114" s="300"/>
      <c r="U114" s="300"/>
      <c r="V114" s="300"/>
      <c r="W114" s="300"/>
      <c r="X114" s="301"/>
      <c r="Z114" s="300"/>
      <c r="AA114" s="300"/>
      <c r="AB114" s="300"/>
      <c r="AC114" s="300"/>
      <c r="AD114" s="300"/>
      <c r="AE114" s="300"/>
      <c r="AF114" s="300"/>
      <c r="AG114" s="300"/>
      <c r="AH114" s="300"/>
      <c r="AI114" s="300"/>
      <c r="AJ114" s="300"/>
      <c r="AK114" s="300"/>
      <c r="AL114" s="300"/>
      <c r="AM114" s="300"/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0"/>
      <c r="AZ114" s="300"/>
      <c r="BA114" s="300"/>
      <c r="BB114" s="300"/>
      <c r="BC114" s="300"/>
      <c r="BD114" s="300"/>
      <c r="BE114" s="300"/>
      <c r="BF114" s="300"/>
    </row>
    <row r="115" spans="2:58" s="299" customFormat="1">
      <c r="B115" s="300"/>
      <c r="C115" s="300"/>
      <c r="D115" s="300"/>
      <c r="E115" s="300"/>
      <c r="F115" s="300"/>
      <c r="G115" s="300"/>
      <c r="H115" s="300"/>
      <c r="I115" s="300"/>
      <c r="J115" s="300"/>
      <c r="K115" s="300"/>
      <c r="L115" s="300"/>
      <c r="O115" s="300"/>
      <c r="P115" s="300"/>
      <c r="Q115" s="300"/>
      <c r="R115" s="300"/>
      <c r="S115" s="300"/>
      <c r="T115" s="300"/>
      <c r="U115" s="300"/>
      <c r="V115" s="300"/>
      <c r="W115" s="300"/>
      <c r="X115" s="301"/>
      <c r="Z115" s="300"/>
      <c r="AA115" s="300"/>
      <c r="AB115" s="300"/>
      <c r="AC115" s="300"/>
      <c r="AD115" s="300"/>
      <c r="AE115" s="300"/>
      <c r="AF115" s="300"/>
      <c r="AG115" s="300"/>
      <c r="AH115" s="300"/>
      <c r="AI115" s="300"/>
      <c r="AJ115" s="300"/>
      <c r="AK115" s="300"/>
      <c r="AL115" s="300"/>
      <c r="AM115" s="300"/>
      <c r="AN115" s="300"/>
      <c r="AO115" s="300"/>
      <c r="AP115" s="300"/>
      <c r="AQ115" s="300"/>
      <c r="AR115" s="300"/>
      <c r="AS115" s="300"/>
      <c r="AT115" s="300"/>
      <c r="AU115" s="300"/>
      <c r="AV115" s="300"/>
      <c r="AW115" s="300"/>
      <c r="AX115" s="300"/>
      <c r="AY115" s="300"/>
      <c r="AZ115" s="300"/>
      <c r="BA115" s="300"/>
      <c r="BB115" s="300"/>
      <c r="BC115" s="300"/>
      <c r="BD115" s="300"/>
      <c r="BE115" s="300"/>
      <c r="BF115" s="300"/>
    </row>
    <row r="116" spans="2:58" s="299" customFormat="1">
      <c r="B116" s="300"/>
      <c r="C116" s="300"/>
      <c r="D116" s="300"/>
      <c r="E116" s="300"/>
      <c r="F116" s="300"/>
      <c r="G116" s="300"/>
      <c r="H116" s="300"/>
      <c r="I116" s="300"/>
      <c r="J116" s="300"/>
      <c r="K116" s="300"/>
      <c r="L116" s="300"/>
      <c r="O116" s="300"/>
      <c r="P116" s="300"/>
      <c r="Q116" s="300"/>
      <c r="R116" s="300"/>
      <c r="S116" s="300"/>
      <c r="T116" s="300"/>
      <c r="U116" s="300"/>
      <c r="V116" s="300"/>
      <c r="W116" s="300"/>
      <c r="X116" s="301"/>
      <c r="Z116" s="300"/>
      <c r="AA116" s="300"/>
      <c r="AB116" s="300"/>
      <c r="AC116" s="300"/>
      <c r="AD116" s="300"/>
      <c r="AE116" s="300"/>
      <c r="AF116" s="300"/>
      <c r="AG116" s="300"/>
      <c r="AH116" s="300"/>
      <c r="AI116" s="300"/>
      <c r="AJ116" s="300"/>
      <c r="AK116" s="300"/>
      <c r="AL116" s="300"/>
      <c r="AM116" s="300"/>
      <c r="AN116" s="300"/>
      <c r="AO116" s="300"/>
      <c r="AP116" s="300"/>
      <c r="AQ116" s="300"/>
      <c r="AR116" s="300"/>
      <c r="AS116" s="300"/>
      <c r="AT116" s="300"/>
      <c r="AU116" s="300"/>
      <c r="AV116" s="300"/>
      <c r="AW116" s="300"/>
      <c r="AX116" s="300"/>
      <c r="AY116" s="300"/>
      <c r="AZ116" s="300"/>
      <c r="BA116" s="300"/>
      <c r="BB116" s="300"/>
      <c r="BC116" s="300"/>
      <c r="BD116" s="300"/>
      <c r="BE116" s="300"/>
      <c r="BF116" s="300"/>
    </row>
    <row r="117" spans="2:58" s="299" customFormat="1">
      <c r="B117" s="300"/>
      <c r="C117" s="300"/>
      <c r="D117" s="300"/>
      <c r="E117" s="300"/>
      <c r="F117" s="300"/>
      <c r="G117" s="300"/>
      <c r="H117" s="300"/>
      <c r="I117" s="300"/>
      <c r="J117" s="300"/>
      <c r="K117" s="300"/>
      <c r="L117" s="300"/>
      <c r="O117" s="300"/>
      <c r="P117" s="300"/>
      <c r="Q117" s="300"/>
      <c r="R117" s="300"/>
      <c r="S117" s="300"/>
      <c r="T117" s="300"/>
      <c r="U117" s="300"/>
      <c r="V117" s="300"/>
      <c r="W117" s="300"/>
      <c r="X117" s="301"/>
      <c r="Z117" s="300"/>
      <c r="AA117" s="300"/>
      <c r="AB117" s="300"/>
      <c r="AC117" s="300"/>
      <c r="AD117" s="300"/>
      <c r="AE117" s="300"/>
      <c r="AF117" s="300"/>
      <c r="AG117" s="300"/>
      <c r="AH117" s="300"/>
      <c r="AI117" s="300"/>
      <c r="AJ117" s="300"/>
      <c r="AK117" s="300"/>
      <c r="AL117" s="300"/>
      <c r="AM117" s="300"/>
      <c r="AN117" s="300"/>
      <c r="AO117" s="300"/>
      <c r="AP117" s="300"/>
      <c r="AQ117" s="300"/>
      <c r="AR117" s="300"/>
      <c r="AS117" s="300"/>
      <c r="AT117" s="300"/>
      <c r="AU117" s="300"/>
      <c r="AV117" s="300"/>
      <c r="AW117" s="300"/>
      <c r="AX117" s="300"/>
      <c r="AY117" s="300"/>
      <c r="AZ117" s="300"/>
      <c r="BA117" s="300"/>
      <c r="BB117" s="300"/>
      <c r="BC117" s="300"/>
      <c r="BD117" s="300"/>
      <c r="BE117" s="300"/>
      <c r="BF117" s="300"/>
    </row>
    <row r="118" spans="2:58" s="299" customFormat="1">
      <c r="B118" s="300"/>
      <c r="C118" s="300"/>
      <c r="D118" s="300"/>
      <c r="E118" s="300"/>
      <c r="F118" s="300"/>
      <c r="G118" s="300"/>
      <c r="H118" s="300"/>
      <c r="I118" s="300"/>
      <c r="J118" s="300"/>
      <c r="K118" s="300"/>
      <c r="L118" s="300"/>
      <c r="O118" s="300"/>
      <c r="P118" s="300"/>
      <c r="Q118" s="300"/>
      <c r="R118" s="300"/>
      <c r="S118" s="300"/>
      <c r="T118" s="300"/>
      <c r="U118" s="300"/>
      <c r="V118" s="300"/>
      <c r="W118" s="300"/>
      <c r="X118" s="301"/>
      <c r="Z118" s="300"/>
      <c r="AA118" s="300"/>
      <c r="AB118" s="300"/>
      <c r="AC118" s="300"/>
      <c r="AD118" s="300"/>
      <c r="AE118" s="300"/>
      <c r="AF118" s="300"/>
      <c r="AG118" s="300"/>
      <c r="AH118" s="300"/>
      <c r="AI118" s="300"/>
      <c r="AJ118" s="300"/>
      <c r="AK118" s="300"/>
      <c r="AL118" s="300"/>
      <c r="AM118" s="300"/>
      <c r="AN118" s="300"/>
      <c r="AO118" s="300"/>
      <c r="AP118" s="300"/>
      <c r="AQ118" s="300"/>
      <c r="AR118" s="300"/>
      <c r="AS118" s="300"/>
      <c r="AT118" s="300"/>
      <c r="AU118" s="300"/>
      <c r="AV118" s="300"/>
      <c r="AW118" s="300"/>
      <c r="AX118" s="300"/>
      <c r="AY118" s="300"/>
      <c r="AZ118" s="300"/>
      <c r="BA118" s="300"/>
      <c r="BB118" s="300"/>
      <c r="BC118" s="300"/>
      <c r="BD118" s="300"/>
      <c r="BE118" s="300"/>
      <c r="BF118" s="300"/>
    </row>
    <row r="119" spans="2:58" s="299" customFormat="1">
      <c r="B119" s="300"/>
      <c r="C119" s="300"/>
      <c r="D119" s="300"/>
      <c r="E119" s="300"/>
      <c r="F119" s="300"/>
      <c r="G119" s="300"/>
      <c r="H119" s="300"/>
      <c r="I119" s="300"/>
      <c r="J119" s="300"/>
      <c r="K119" s="300"/>
      <c r="L119" s="300"/>
      <c r="O119" s="300"/>
      <c r="P119" s="300"/>
      <c r="Q119" s="300"/>
      <c r="R119" s="300"/>
      <c r="S119" s="300"/>
      <c r="T119" s="300"/>
      <c r="U119" s="300"/>
      <c r="V119" s="300"/>
      <c r="W119" s="300"/>
      <c r="X119" s="301"/>
      <c r="Z119" s="300"/>
      <c r="AA119" s="300"/>
      <c r="AB119" s="300"/>
      <c r="AC119" s="300"/>
      <c r="AD119" s="300"/>
      <c r="AE119" s="300"/>
      <c r="AF119" s="300"/>
      <c r="AG119" s="300"/>
      <c r="AH119" s="300"/>
      <c r="AI119" s="300"/>
      <c r="AJ119" s="300"/>
      <c r="AK119" s="300"/>
      <c r="AL119" s="300"/>
      <c r="AM119" s="300"/>
      <c r="AN119" s="300"/>
      <c r="AO119" s="300"/>
      <c r="AP119" s="300"/>
      <c r="AQ119" s="300"/>
      <c r="AR119" s="300"/>
      <c r="AS119" s="300"/>
      <c r="AT119" s="300"/>
      <c r="AU119" s="300"/>
      <c r="AV119" s="300"/>
      <c r="AW119" s="300"/>
      <c r="AX119" s="300"/>
      <c r="AY119" s="300"/>
      <c r="AZ119" s="300"/>
      <c r="BA119" s="300"/>
      <c r="BB119" s="300"/>
      <c r="BC119" s="300"/>
      <c r="BD119" s="300"/>
      <c r="BE119" s="300"/>
      <c r="BF119" s="300"/>
    </row>
    <row r="120" spans="2:58" s="299" customFormat="1">
      <c r="B120" s="300"/>
      <c r="C120" s="300"/>
      <c r="D120" s="300"/>
      <c r="E120" s="300"/>
      <c r="F120" s="300"/>
      <c r="G120" s="300"/>
      <c r="H120" s="300"/>
      <c r="I120" s="300"/>
      <c r="J120" s="300"/>
      <c r="K120" s="300"/>
      <c r="L120" s="300"/>
      <c r="O120" s="300"/>
      <c r="P120" s="300"/>
      <c r="Q120" s="300"/>
      <c r="R120" s="300"/>
      <c r="S120" s="300"/>
      <c r="T120" s="300"/>
      <c r="U120" s="300"/>
      <c r="V120" s="300"/>
      <c r="W120" s="300"/>
      <c r="X120" s="301"/>
      <c r="Z120" s="300"/>
      <c r="AA120" s="300"/>
      <c r="AB120" s="300"/>
      <c r="AC120" s="300"/>
      <c r="AD120" s="300"/>
      <c r="AE120" s="300"/>
      <c r="AF120" s="300"/>
      <c r="AG120" s="300"/>
      <c r="AH120" s="300"/>
      <c r="AI120" s="300"/>
      <c r="AJ120" s="300"/>
      <c r="AK120" s="300"/>
      <c r="AL120" s="300"/>
      <c r="AM120" s="300"/>
      <c r="AN120" s="300"/>
      <c r="AO120" s="300"/>
      <c r="AP120" s="300"/>
      <c r="AQ120" s="300"/>
      <c r="AR120" s="300"/>
      <c r="AS120" s="300"/>
      <c r="AT120" s="300"/>
      <c r="AU120" s="300"/>
      <c r="AV120" s="300"/>
      <c r="AW120" s="300"/>
      <c r="AX120" s="300"/>
      <c r="AY120" s="300"/>
      <c r="AZ120" s="300"/>
      <c r="BA120" s="300"/>
      <c r="BB120" s="300"/>
      <c r="BC120" s="300"/>
      <c r="BD120" s="300"/>
      <c r="BE120" s="300"/>
      <c r="BF120" s="300"/>
    </row>
    <row r="121" spans="2:58" s="299" customFormat="1">
      <c r="B121" s="300"/>
      <c r="C121" s="300"/>
      <c r="D121" s="300"/>
      <c r="E121" s="300"/>
      <c r="F121" s="300"/>
      <c r="G121" s="300"/>
      <c r="H121" s="300"/>
      <c r="I121" s="300"/>
      <c r="J121" s="300"/>
      <c r="K121" s="300"/>
      <c r="L121" s="300"/>
      <c r="O121" s="300"/>
      <c r="P121" s="300"/>
      <c r="Q121" s="300"/>
      <c r="R121" s="300"/>
      <c r="S121" s="300"/>
      <c r="T121" s="300"/>
      <c r="U121" s="300"/>
      <c r="V121" s="300"/>
      <c r="W121" s="300"/>
      <c r="X121" s="301"/>
      <c r="Z121" s="300"/>
      <c r="AA121" s="300"/>
      <c r="AB121" s="300"/>
      <c r="AC121" s="300"/>
      <c r="AD121" s="300"/>
      <c r="AE121" s="300"/>
      <c r="AF121" s="300"/>
      <c r="AG121" s="300"/>
      <c r="AH121" s="300"/>
      <c r="AI121" s="300"/>
      <c r="AJ121" s="300"/>
      <c r="AK121" s="300"/>
      <c r="AL121" s="300"/>
      <c r="AM121" s="300"/>
      <c r="AN121" s="300"/>
      <c r="AO121" s="300"/>
      <c r="AP121" s="300"/>
      <c r="AQ121" s="300"/>
      <c r="AR121" s="300"/>
      <c r="AS121" s="300"/>
      <c r="AT121" s="300"/>
      <c r="AU121" s="300"/>
      <c r="AV121" s="300"/>
      <c r="AW121" s="300"/>
      <c r="AX121" s="300"/>
      <c r="AY121" s="300"/>
      <c r="AZ121" s="300"/>
      <c r="BA121" s="300"/>
      <c r="BB121" s="300"/>
      <c r="BC121" s="300"/>
      <c r="BD121" s="300"/>
      <c r="BE121" s="300"/>
      <c r="BF121" s="300"/>
    </row>
    <row r="122" spans="2:58" s="299" customFormat="1">
      <c r="B122" s="300"/>
      <c r="C122" s="300"/>
      <c r="D122" s="300"/>
      <c r="E122" s="300"/>
      <c r="F122" s="300"/>
      <c r="G122" s="300"/>
      <c r="H122" s="300"/>
      <c r="I122" s="300"/>
      <c r="J122" s="300"/>
      <c r="K122" s="300"/>
      <c r="L122" s="300"/>
      <c r="O122" s="300"/>
      <c r="P122" s="300"/>
      <c r="Q122" s="300"/>
      <c r="R122" s="300"/>
      <c r="S122" s="300"/>
      <c r="T122" s="300"/>
      <c r="U122" s="300"/>
      <c r="V122" s="300"/>
      <c r="W122" s="300"/>
      <c r="X122" s="301"/>
      <c r="Z122" s="300"/>
      <c r="AA122" s="300"/>
      <c r="AB122" s="300"/>
      <c r="AC122" s="300"/>
      <c r="AD122" s="300"/>
      <c r="AE122" s="300"/>
      <c r="AF122" s="300"/>
      <c r="AG122" s="300"/>
      <c r="AH122" s="300"/>
      <c r="AI122" s="300"/>
      <c r="AJ122" s="300"/>
      <c r="AK122" s="300"/>
      <c r="AL122" s="300"/>
      <c r="AM122" s="300"/>
      <c r="AN122" s="300"/>
      <c r="AO122" s="300"/>
      <c r="AP122" s="300"/>
      <c r="AQ122" s="300"/>
      <c r="AR122" s="300"/>
      <c r="AS122" s="300"/>
      <c r="AT122" s="300"/>
      <c r="AU122" s="300"/>
      <c r="AV122" s="300"/>
      <c r="AW122" s="300"/>
      <c r="AX122" s="300"/>
      <c r="AY122" s="300"/>
      <c r="AZ122" s="300"/>
      <c r="BA122" s="300"/>
      <c r="BB122" s="300"/>
      <c r="BC122" s="300"/>
      <c r="BD122" s="300"/>
      <c r="BE122" s="300"/>
      <c r="BF122" s="300"/>
    </row>
    <row r="123" spans="2:58" s="299" customFormat="1">
      <c r="B123" s="300"/>
      <c r="C123" s="300"/>
      <c r="D123" s="300"/>
      <c r="E123" s="300"/>
      <c r="F123" s="300"/>
      <c r="G123" s="300"/>
      <c r="H123" s="300"/>
      <c r="I123" s="300"/>
      <c r="J123" s="300"/>
      <c r="K123" s="300"/>
      <c r="L123" s="300"/>
      <c r="O123" s="300"/>
      <c r="P123" s="300"/>
      <c r="Q123" s="300"/>
      <c r="R123" s="300"/>
      <c r="S123" s="300"/>
      <c r="T123" s="300"/>
      <c r="U123" s="300"/>
      <c r="V123" s="300"/>
      <c r="W123" s="300"/>
      <c r="X123" s="301"/>
      <c r="Z123" s="300"/>
      <c r="AA123" s="300"/>
      <c r="AB123" s="300"/>
      <c r="AC123" s="300"/>
      <c r="AD123" s="300"/>
      <c r="AE123" s="300"/>
      <c r="AF123" s="300"/>
      <c r="AG123" s="300"/>
      <c r="AH123" s="300"/>
      <c r="AI123" s="300"/>
      <c r="AJ123" s="300"/>
      <c r="AK123" s="300"/>
      <c r="AL123" s="300"/>
      <c r="AM123" s="300"/>
      <c r="AN123" s="300"/>
      <c r="AO123" s="300"/>
      <c r="AP123" s="300"/>
      <c r="AQ123" s="300"/>
      <c r="AR123" s="300"/>
      <c r="AS123" s="300"/>
      <c r="AT123" s="300"/>
      <c r="AU123" s="300"/>
      <c r="AV123" s="300"/>
      <c r="AW123" s="300"/>
      <c r="AX123" s="300"/>
      <c r="AY123" s="300"/>
      <c r="AZ123" s="300"/>
      <c r="BA123" s="300"/>
      <c r="BB123" s="300"/>
      <c r="BC123" s="300"/>
      <c r="BD123" s="300"/>
      <c r="BE123" s="300"/>
      <c r="BF123" s="300"/>
    </row>
    <row r="124" spans="2:58" s="299" customFormat="1">
      <c r="B124" s="300"/>
      <c r="C124" s="300"/>
      <c r="D124" s="300"/>
      <c r="E124" s="300"/>
      <c r="F124" s="300"/>
      <c r="G124" s="300"/>
      <c r="H124" s="300"/>
      <c r="I124" s="300"/>
      <c r="J124" s="300"/>
      <c r="K124" s="300"/>
      <c r="L124" s="300"/>
      <c r="O124" s="300"/>
      <c r="P124" s="300"/>
      <c r="Q124" s="300"/>
      <c r="R124" s="300"/>
      <c r="S124" s="300"/>
      <c r="T124" s="300"/>
      <c r="U124" s="300"/>
      <c r="V124" s="300"/>
      <c r="W124" s="300"/>
      <c r="X124" s="301"/>
      <c r="Z124" s="300"/>
      <c r="AA124" s="300"/>
      <c r="AB124" s="300"/>
      <c r="AC124" s="300"/>
      <c r="AD124" s="300"/>
      <c r="AE124" s="300"/>
      <c r="AF124" s="300"/>
      <c r="AG124" s="300"/>
      <c r="AH124" s="300"/>
      <c r="AI124" s="300"/>
      <c r="AJ124" s="300"/>
      <c r="AK124" s="300"/>
      <c r="AL124" s="300"/>
      <c r="AM124" s="300"/>
      <c r="AN124" s="300"/>
      <c r="AO124" s="300"/>
      <c r="AP124" s="300"/>
      <c r="AQ124" s="300"/>
      <c r="AR124" s="300"/>
      <c r="AS124" s="300"/>
      <c r="AT124" s="300"/>
      <c r="AU124" s="300"/>
      <c r="AV124" s="300"/>
      <c r="AW124" s="300"/>
      <c r="AX124" s="300"/>
      <c r="AY124" s="300"/>
      <c r="AZ124" s="300"/>
      <c r="BA124" s="300"/>
      <c r="BB124" s="300"/>
      <c r="BC124" s="300"/>
      <c r="BD124" s="300"/>
      <c r="BE124" s="300"/>
      <c r="BF124" s="300"/>
    </row>
    <row r="125" spans="2:58" s="299" customFormat="1">
      <c r="B125" s="300"/>
      <c r="C125" s="300"/>
      <c r="D125" s="300"/>
      <c r="E125" s="300"/>
      <c r="F125" s="300"/>
      <c r="G125" s="300"/>
      <c r="H125" s="300"/>
      <c r="I125" s="300"/>
      <c r="J125" s="300"/>
      <c r="K125" s="300"/>
      <c r="L125" s="300"/>
      <c r="O125" s="300"/>
      <c r="P125" s="300"/>
      <c r="Q125" s="300"/>
      <c r="R125" s="300"/>
      <c r="S125" s="300"/>
      <c r="T125" s="300"/>
      <c r="U125" s="300"/>
      <c r="V125" s="300"/>
      <c r="W125" s="300"/>
      <c r="X125" s="301"/>
      <c r="Z125" s="300"/>
      <c r="AA125" s="300"/>
      <c r="AB125" s="300"/>
      <c r="AC125" s="300"/>
      <c r="AD125" s="300"/>
      <c r="AE125" s="300"/>
      <c r="AF125" s="300"/>
      <c r="AG125" s="300"/>
      <c r="AH125" s="300"/>
      <c r="AI125" s="300"/>
      <c r="AJ125" s="300"/>
      <c r="AK125" s="300"/>
      <c r="AL125" s="300"/>
      <c r="AM125" s="300"/>
      <c r="AN125" s="300"/>
      <c r="AO125" s="300"/>
      <c r="AP125" s="300"/>
      <c r="AQ125" s="300"/>
      <c r="AR125" s="300"/>
      <c r="AS125" s="300"/>
      <c r="AT125" s="300"/>
      <c r="AU125" s="300"/>
      <c r="AV125" s="300"/>
      <c r="AW125" s="300"/>
      <c r="AX125" s="300"/>
      <c r="AY125" s="300"/>
      <c r="AZ125" s="300"/>
      <c r="BA125" s="300"/>
      <c r="BB125" s="300"/>
      <c r="BC125" s="300"/>
      <c r="BD125" s="300"/>
      <c r="BE125" s="300"/>
      <c r="BF125" s="300"/>
    </row>
    <row r="126" spans="2:58" s="299" customFormat="1">
      <c r="B126" s="300"/>
      <c r="C126" s="300"/>
      <c r="D126" s="300"/>
      <c r="E126" s="300"/>
      <c r="F126" s="300"/>
      <c r="G126" s="300"/>
      <c r="H126" s="300"/>
      <c r="I126" s="300"/>
      <c r="J126" s="300"/>
      <c r="K126" s="300"/>
      <c r="L126" s="300"/>
      <c r="O126" s="300"/>
      <c r="P126" s="300"/>
      <c r="Q126" s="300"/>
      <c r="R126" s="300"/>
      <c r="S126" s="300"/>
      <c r="T126" s="300"/>
      <c r="U126" s="300"/>
      <c r="V126" s="300"/>
      <c r="W126" s="300"/>
      <c r="X126" s="301"/>
      <c r="Z126" s="300"/>
      <c r="AA126" s="300"/>
      <c r="AB126" s="300"/>
      <c r="AC126" s="300"/>
      <c r="AD126" s="300"/>
      <c r="AE126" s="300"/>
      <c r="AF126" s="300"/>
      <c r="AG126" s="300"/>
      <c r="AH126" s="300"/>
      <c r="AI126" s="300"/>
      <c r="AJ126" s="300"/>
      <c r="AK126" s="300"/>
      <c r="AL126" s="300"/>
      <c r="AM126" s="300"/>
      <c r="AN126" s="300"/>
      <c r="AO126" s="300"/>
      <c r="AP126" s="300"/>
      <c r="AQ126" s="300"/>
      <c r="AR126" s="300"/>
      <c r="AS126" s="300"/>
      <c r="AT126" s="300"/>
      <c r="AU126" s="300"/>
      <c r="AV126" s="300"/>
      <c r="AW126" s="300"/>
      <c r="AX126" s="300"/>
      <c r="AY126" s="300"/>
      <c r="AZ126" s="300"/>
      <c r="BA126" s="300"/>
      <c r="BB126" s="300"/>
      <c r="BC126" s="300"/>
      <c r="BD126" s="300"/>
      <c r="BE126" s="300"/>
      <c r="BF126" s="300"/>
    </row>
    <row r="127" spans="2:58" s="299" customFormat="1">
      <c r="B127" s="300"/>
      <c r="C127" s="300"/>
      <c r="D127" s="300"/>
      <c r="E127" s="300"/>
      <c r="F127" s="300"/>
      <c r="G127" s="300"/>
      <c r="H127" s="300"/>
      <c r="I127" s="300"/>
      <c r="J127" s="300"/>
      <c r="K127" s="300"/>
      <c r="L127" s="300"/>
      <c r="O127" s="300"/>
      <c r="P127" s="300"/>
      <c r="Q127" s="300"/>
      <c r="R127" s="300"/>
      <c r="S127" s="300"/>
      <c r="T127" s="300"/>
      <c r="U127" s="300"/>
      <c r="V127" s="300"/>
      <c r="W127" s="300"/>
      <c r="X127" s="301"/>
      <c r="Z127" s="300"/>
      <c r="AA127" s="300"/>
      <c r="AB127" s="300"/>
      <c r="AC127" s="300"/>
      <c r="AD127" s="300"/>
      <c r="AE127" s="300"/>
      <c r="AF127" s="300"/>
      <c r="AG127" s="300"/>
      <c r="AH127" s="300"/>
      <c r="AI127" s="300"/>
      <c r="AJ127" s="300"/>
      <c r="AK127" s="300"/>
      <c r="AL127" s="300"/>
      <c r="AM127" s="300"/>
      <c r="AN127" s="300"/>
      <c r="AO127" s="300"/>
      <c r="AP127" s="300"/>
      <c r="AQ127" s="300"/>
      <c r="AR127" s="300"/>
      <c r="AS127" s="300"/>
      <c r="AT127" s="300"/>
      <c r="AU127" s="300"/>
      <c r="AV127" s="300"/>
      <c r="AW127" s="300"/>
      <c r="AX127" s="300"/>
      <c r="AY127" s="300"/>
      <c r="AZ127" s="300"/>
      <c r="BA127" s="300"/>
      <c r="BB127" s="300"/>
      <c r="BC127" s="300"/>
      <c r="BD127" s="300"/>
      <c r="BE127" s="300"/>
      <c r="BF127" s="300"/>
    </row>
    <row r="128" spans="2:58" s="299" customFormat="1">
      <c r="B128" s="300"/>
      <c r="C128" s="300"/>
      <c r="D128" s="300"/>
      <c r="E128" s="300"/>
      <c r="F128" s="300"/>
      <c r="G128" s="300"/>
      <c r="H128" s="300"/>
      <c r="I128" s="300"/>
      <c r="J128" s="300"/>
      <c r="K128" s="300"/>
      <c r="L128" s="300"/>
      <c r="O128" s="300"/>
      <c r="P128" s="300"/>
      <c r="Q128" s="300"/>
      <c r="R128" s="300"/>
      <c r="S128" s="300"/>
      <c r="T128" s="300"/>
      <c r="U128" s="300"/>
      <c r="V128" s="300"/>
      <c r="W128" s="300"/>
      <c r="X128" s="301"/>
      <c r="Z128" s="300"/>
      <c r="AA128" s="300"/>
      <c r="AB128" s="300"/>
      <c r="AC128" s="300"/>
      <c r="AD128" s="300"/>
      <c r="AE128" s="300"/>
      <c r="AF128" s="300"/>
      <c r="AG128" s="300"/>
      <c r="AH128" s="300"/>
      <c r="AI128" s="300"/>
      <c r="AJ128" s="300"/>
      <c r="AK128" s="300"/>
      <c r="AL128" s="300"/>
      <c r="AM128" s="300"/>
      <c r="AN128" s="300"/>
      <c r="AO128" s="300"/>
      <c r="AP128" s="300"/>
      <c r="AQ128" s="300"/>
      <c r="AR128" s="300"/>
      <c r="AS128" s="300"/>
      <c r="AT128" s="300"/>
      <c r="AU128" s="300"/>
      <c r="AV128" s="300"/>
      <c r="AW128" s="300"/>
      <c r="AX128" s="300"/>
      <c r="AY128" s="300"/>
      <c r="AZ128" s="300"/>
      <c r="BA128" s="300"/>
      <c r="BB128" s="300"/>
      <c r="BC128" s="300"/>
      <c r="BD128" s="300"/>
      <c r="BE128" s="300"/>
      <c r="BF128" s="300"/>
    </row>
    <row r="129" spans="2:58" s="299" customFormat="1">
      <c r="B129" s="300"/>
      <c r="C129" s="300"/>
      <c r="D129" s="300"/>
      <c r="E129" s="300"/>
      <c r="F129" s="300"/>
      <c r="G129" s="300"/>
      <c r="H129" s="300"/>
      <c r="I129" s="300"/>
      <c r="J129" s="300"/>
      <c r="K129" s="300"/>
      <c r="L129" s="300"/>
      <c r="O129" s="300"/>
      <c r="P129" s="300"/>
      <c r="Q129" s="300"/>
      <c r="R129" s="300"/>
      <c r="S129" s="300"/>
      <c r="T129" s="300"/>
      <c r="U129" s="300"/>
      <c r="V129" s="300"/>
      <c r="W129" s="300"/>
      <c r="X129" s="301"/>
      <c r="Z129" s="300"/>
      <c r="AA129" s="300"/>
      <c r="AB129" s="300"/>
      <c r="AC129" s="300"/>
      <c r="AD129" s="300"/>
      <c r="AE129" s="300"/>
      <c r="AF129" s="300"/>
      <c r="AG129" s="300"/>
      <c r="AH129" s="300"/>
      <c r="AI129" s="300"/>
      <c r="AJ129" s="300"/>
      <c r="AK129" s="300"/>
      <c r="AL129" s="300"/>
      <c r="AM129" s="300"/>
      <c r="AN129" s="300"/>
      <c r="AO129" s="300"/>
      <c r="AP129" s="300"/>
      <c r="AQ129" s="300"/>
      <c r="AR129" s="300"/>
      <c r="AS129" s="300"/>
      <c r="AT129" s="300"/>
      <c r="AU129" s="300"/>
      <c r="AV129" s="300"/>
      <c r="AW129" s="300"/>
      <c r="AX129" s="300"/>
      <c r="AY129" s="300"/>
      <c r="AZ129" s="300"/>
      <c r="BA129" s="300"/>
      <c r="BB129" s="300"/>
      <c r="BC129" s="300"/>
      <c r="BD129" s="300"/>
      <c r="BE129" s="300"/>
      <c r="BF129" s="300"/>
    </row>
    <row r="130" spans="2:58" s="299" customFormat="1">
      <c r="B130" s="300"/>
      <c r="C130" s="300"/>
      <c r="D130" s="300"/>
      <c r="E130" s="300"/>
      <c r="F130" s="300"/>
      <c r="G130" s="300"/>
      <c r="H130" s="300"/>
      <c r="I130" s="300"/>
      <c r="J130" s="300"/>
      <c r="K130" s="300"/>
      <c r="L130" s="300"/>
      <c r="O130" s="300"/>
      <c r="P130" s="300"/>
      <c r="Q130" s="300"/>
      <c r="R130" s="300"/>
      <c r="S130" s="300"/>
      <c r="T130" s="300"/>
      <c r="U130" s="300"/>
      <c r="V130" s="300"/>
      <c r="W130" s="300"/>
      <c r="X130" s="301"/>
      <c r="Z130" s="300"/>
      <c r="AA130" s="300"/>
      <c r="AB130" s="300"/>
      <c r="AC130" s="300"/>
      <c r="AD130" s="300"/>
      <c r="AE130" s="300"/>
      <c r="AF130" s="300"/>
      <c r="AG130" s="300"/>
      <c r="AH130" s="300"/>
      <c r="AI130" s="300"/>
      <c r="AJ130" s="300"/>
      <c r="AK130" s="300"/>
      <c r="AL130" s="300"/>
      <c r="AM130" s="300"/>
      <c r="AN130" s="300"/>
      <c r="AO130" s="300"/>
      <c r="AP130" s="300"/>
      <c r="AQ130" s="300"/>
      <c r="AR130" s="300"/>
      <c r="AS130" s="300"/>
      <c r="AT130" s="300"/>
      <c r="AU130" s="300"/>
      <c r="AV130" s="300"/>
      <c r="AW130" s="300"/>
      <c r="AX130" s="300"/>
      <c r="AY130" s="300"/>
      <c r="AZ130" s="300"/>
      <c r="BA130" s="300"/>
      <c r="BB130" s="300"/>
      <c r="BC130" s="300"/>
      <c r="BD130" s="300"/>
      <c r="BE130" s="300"/>
      <c r="BF130" s="300"/>
    </row>
    <row r="131" spans="2:58" s="299" customFormat="1">
      <c r="B131" s="300"/>
      <c r="C131" s="300"/>
      <c r="D131" s="300"/>
      <c r="E131" s="300"/>
      <c r="F131" s="300"/>
      <c r="G131" s="300"/>
      <c r="H131" s="300"/>
      <c r="I131" s="300"/>
      <c r="J131" s="300"/>
      <c r="K131" s="300"/>
      <c r="L131" s="300"/>
      <c r="O131" s="300"/>
      <c r="P131" s="300"/>
      <c r="Q131" s="300"/>
      <c r="R131" s="300"/>
      <c r="S131" s="300"/>
      <c r="T131" s="300"/>
      <c r="U131" s="300"/>
      <c r="V131" s="300"/>
      <c r="W131" s="300"/>
      <c r="X131" s="301"/>
      <c r="Z131" s="300"/>
      <c r="AA131" s="300"/>
      <c r="AB131" s="300"/>
      <c r="AC131" s="300"/>
      <c r="AD131" s="300"/>
      <c r="AE131" s="300"/>
      <c r="AF131" s="300"/>
      <c r="AG131" s="300"/>
      <c r="AH131" s="300"/>
      <c r="AI131" s="300"/>
      <c r="AJ131" s="300"/>
      <c r="AK131" s="300"/>
      <c r="AL131" s="300"/>
      <c r="AM131" s="300"/>
      <c r="AN131" s="300"/>
      <c r="AO131" s="300"/>
      <c r="AP131" s="300"/>
      <c r="AQ131" s="300"/>
      <c r="AR131" s="300"/>
      <c r="AS131" s="300"/>
      <c r="AT131" s="300"/>
      <c r="AU131" s="300"/>
      <c r="AV131" s="300"/>
      <c r="AW131" s="300"/>
      <c r="AX131" s="300"/>
      <c r="AY131" s="300"/>
      <c r="AZ131" s="300"/>
      <c r="BA131" s="300"/>
      <c r="BB131" s="300"/>
      <c r="BC131" s="300"/>
      <c r="BD131" s="300"/>
      <c r="BE131" s="300"/>
      <c r="BF131" s="300"/>
    </row>
    <row r="132" spans="2:58" s="299" customFormat="1">
      <c r="B132" s="300"/>
      <c r="C132" s="300"/>
      <c r="D132" s="300"/>
      <c r="E132" s="300"/>
      <c r="F132" s="300"/>
      <c r="G132" s="300"/>
      <c r="H132" s="300"/>
      <c r="I132" s="300"/>
      <c r="J132" s="300"/>
      <c r="K132" s="300"/>
      <c r="L132" s="300"/>
      <c r="O132" s="300"/>
      <c r="P132" s="300"/>
      <c r="Q132" s="300"/>
      <c r="R132" s="300"/>
      <c r="S132" s="300"/>
      <c r="T132" s="300"/>
      <c r="U132" s="300"/>
      <c r="V132" s="300"/>
      <c r="W132" s="300"/>
      <c r="X132" s="301"/>
      <c r="Z132" s="300"/>
      <c r="AA132" s="300"/>
      <c r="AB132" s="300"/>
      <c r="AC132" s="300"/>
      <c r="AD132" s="300"/>
      <c r="AE132" s="300"/>
      <c r="AF132" s="300"/>
      <c r="AG132" s="300"/>
      <c r="AH132" s="300"/>
      <c r="AI132" s="300"/>
      <c r="AJ132" s="300"/>
      <c r="AK132" s="300"/>
      <c r="AL132" s="300"/>
      <c r="AM132" s="300"/>
      <c r="AN132" s="300"/>
      <c r="AO132" s="300"/>
      <c r="AP132" s="300"/>
      <c r="AQ132" s="300"/>
      <c r="AR132" s="300"/>
      <c r="AS132" s="300"/>
      <c r="AT132" s="300"/>
      <c r="AU132" s="300"/>
      <c r="AV132" s="300"/>
      <c r="AW132" s="300"/>
      <c r="AX132" s="300"/>
      <c r="AY132" s="300"/>
      <c r="AZ132" s="300"/>
      <c r="BA132" s="300"/>
      <c r="BB132" s="300"/>
      <c r="BC132" s="300"/>
      <c r="BD132" s="300"/>
      <c r="BE132" s="300"/>
      <c r="BF132" s="300"/>
    </row>
    <row r="133" spans="2:58" s="299" customFormat="1">
      <c r="B133" s="300"/>
      <c r="C133" s="300"/>
      <c r="D133" s="300"/>
      <c r="E133" s="300"/>
      <c r="F133" s="300"/>
      <c r="G133" s="300"/>
      <c r="H133" s="300"/>
      <c r="I133" s="300"/>
      <c r="J133" s="300"/>
      <c r="K133" s="300"/>
      <c r="L133" s="300"/>
      <c r="O133" s="300"/>
      <c r="P133" s="300"/>
      <c r="Q133" s="300"/>
      <c r="R133" s="300"/>
      <c r="S133" s="300"/>
      <c r="T133" s="300"/>
      <c r="U133" s="300"/>
      <c r="V133" s="300"/>
      <c r="W133" s="300"/>
      <c r="X133" s="301"/>
      <c r="Z133" s="300"/>
      <c r="AA133" s="300"/>
      <c r="AB133" s="300"/>
      <c r="AC133" s="300"/>
      <c r="AD133" s="300"/>
      <c r="AE133" s="300"/>
      <c r="AF133" s="300"/>
      <c r="AG133" s="300"/>
      <c r="AH133" s="300"/>
      <c r="AI133" s="300"/>
      <c r="AJ133" s="300"/>
      <c r="AK133" s="300"/>
      <c r="AL133" s="300"/>
      <c r="AM133" s="300"/>
      <c r="AN133" s="300"/>
      <c r="AO133" s="300"/>
      <c r="AP133" s="300"/>
      <c r="AQ133" s="300"/>
      <c r="AR133" s="300"/>
      <c r="AS133" s="300"/>
      <c r="AT133" s="300"/>
      <c r="AU133" s="300"/>
      <c r="AV133" s="300"/>
      <c r="AW133" s="300"/>
      <c r="AX133" s="300"/>
      <c r="AY133" s="300"/>
      <c r="AZ133" s="300"/>
      <c r="BA133" s="300"/>
      <c r="BB133" s="300"/>
      <c r="BC133" s="300"/>
      <c r="BD133" s="300"/>
      <c r="BE133" s="300"/>
      <c r="BF133" s="300"/>
    </row>
    <row r="134" spans="2:58" s="299" customFormat="1">
      <c r="B134" s="300"/>
      <c r="C134" s="300"/>
      <c r="D134" s="300"/>
      <c r="E134" s="300"/>
      <c r="F134" s="300"/>
      <c r="G134" s="300"/>
      <c r="H134" s="300"/>
      <c r="I134" s="300"/>
      <c r="J134" s="300"/>
      <c r="K134" s="300"/>
      <c r="L134" s="300"/>
      <c r="O134" s="300"/>
      <c r="P134" s="300"/>
      <c r="Q134" s="300"/>
      <c r="R134" s="300"/>
      <c r="S134" s="300"/>
      <c r="T134" s="300"/>
      <c r="U134" s="300"/>
      <c r="V134" s="300"/>
      <c r="W134" s="300"/>
      <c r="X134" s="301"/>
      <c r="Z134" s="300"/>
      <c r="AA134" s="300"/>
      <c r="AB134" s="300"/>
      <c r="AC134" s="300"/>
      <c r="AD134" s="300"/>
      <c r="AE134" s="300"/>
      <c r="AF134" s="300"/>
      <c r="AG134" s="300"/>
      <c r="AH134" s="300"/>
      <c r="AI134" s="300"/>
      <c r="AJ134" s="300"/>
      <c r="AK134" s="300"/>
      <c r="AL134" s="300"/>
      <c r="AM134" s="300"/>
      <c r="AN134" s="300"/>
      <c r="AO134" s="300"/>
      <c r="AP134" s="300"/>
      <c r="AQ134" s="300"/>
      <c r="AR134" s="300"/>
      <c r="AS134" s="300"/>
      <c r="AT134" s="300"/>
      <c r="AU134" s="300"/>
      <c r="AV134" s="300"/>
      <c r="AW134" s="300"/>
      <c r="AX134" s="300"/>
      <c r="AY134" s="300"/>
      <c r="AZ134" s="300"/>
      <c r="BA134" s="300"/>
      <c r="BB134" s="300"/>
      <c r="BC134" s="300"/>
      <c r="BD134" s="300"/>
      <c r="BE134" s="300"/>
      <c r="BF134" s="300"/>
    </row>
    <row r="135" spans="2:58" s="299" customFormat="1">
      <c r="B135" s="300"/>
      <c r="C135" s="300"/>
      <c r="D135" s="300"/>
      <c r="E135" s="300"/>
      <c r="F135" s="300"/>
      <c r="G135" s="300"/>
      <c r="H135" s="300"/>
      <c r="I135" s="300"/>
      <c r="J135" s="300"/>
      <c r="K135" s="300"/>
      <c r="L135" s="300"/>
      <c r="O135" s="300"/>
      <c r="P135" s="300"/>
      <c r="Q135" s="300"/>
      <c r="R135" s="300"/>
      <c r="S135" s="300"/>
      <c r="T135" s="300"/>
      <c r="U135" s="300"/>
      <c r="V135" s="300"/>
      <c r="W135" s="300"/>
      <c r="X135" s="301"/>
      <c r="Z135" s="300"/>
      <c r="AA135" s="300"/>
      <c r="AB135" s="300"/>
      <c r="AC135" s="300"/>
      <c r="AD135" s="300"/>
      <c r="AE135" s="300"/>
      <c r="AF135" s="300"/>
      <c r="AG135" s="300"/>
      <c r="AH135" s="300"/>
      <c r="AI135" s="300"/>
      <c r="AJ135" s="300"/>
      <c r="AK135" s="300"/>
      <c r="AL135" s="300"/>
      <c r="AM135" s="300"/>
      <c r="AN135" s="300"/>
      <c r="AO135" s="300"/>
      <c r="AP135" s="300"/>
      <c r="AQ135" s="300"/>
      <c r="AR135" s="300"/>
      <c r="AS135" s="300"/>
      <c r="AT135" s="300"/>
      <c r="AU135" s="300"/>
      <c r="AV135" s="300"/>
      <c r="AW135" s="300"/>
      <c r="AX135" s="300"/>
      <c r="AY135" s="300"/>
      <c r="AZ135" s="300"/>
      <c r="BA135" s="300"/>
      <c r="BB135" s="300"/>
      <c r="BC135" s="300"/>
      <c r="BD135" s="300"/>
      <c r="BE135" s="300"/>
      <c r="BF135" s="300"/>
    </row>
    <row r="136" spans="2:58" s="299" customFormat="1">
      <c r="B136" s="300"/>
      <c r="C136" s="300"/>
      <c r="D136" s="300"/>
      <c r="E136" s="300"/>
      <c r="F136" s="300"/>
      <c r="G136" s="300"/>
      <c r="H136" s="300"/>
      <c r="I136" s="300"/>
      <c r="J136" s="300"/>
      <c r="K136" s="300"/>
      <c r="L136" s="300"/>
      <c r="O136" s="300"/>
      <c r="P136" s="300"/>
      <c r="Q136" s="300"/>
      <c r="R136" s="300"/>
      <c r="S136" s="300"/>
      <c r="T136" s="300"/>
      <c r="U136" s="300"/>
      <c r="V136" s="300"/>
      <c r="W136" s="300"/>
      <c r="X136" s="301"/>
      <c r="Z136" s="300"/>
      <c r="AA136" s="300"/>
      <c r="AB136" s="300"/>
      <c r="AC136" s="300"/>
      <c r="AD136" s="300"/>
      <c r="AE136" s="300"/>
      <c r="AF136" s="300"/>
      <c r="AG136" s="300"/>
      <c r="AH136" s="300"/>
      <c r="AI136" s="300"/>
      <c r="AJ136" s="300"/>
      <c r="AK136" s="300"/>
      <c r="AL136" s="300"/>
      <c r="AM136" s="300"/>
      <c r="AN136" s="300"/>
      <c r="AO136" s="300"/>
      <c r="AP136" s="300"/>
      <c r="AQ136" s="300"/>
      <c r="AR136" s="300"/>
      <c r="AS136" s="300"/>
      <c r="AT136" s="300"/>
      <c r="AU136" s="300"/>
      <c r="AV136" s="300"/>
      <c r="AW136" s="300"/>
      <c r="AX136" s="300"/>
      <c r="AY136" s="300"/>
      <c r="AZ136" s="300"/>
      <c r="BA136" s="300"/>
      <c r="BB136" s="300"/>
      <c r="BC136" s="300"/>
      <c r="BD136" s="300"/>
      <c r="BE136" s="300"/>
      <c r="BF136" s="300"/>
    </row>
    <row r="137" spans="2:58" s="299" customFormat="1">
      <c r="B137" s="300"/>
      <c r="C137" s="300"/>
      <c r="D137" s="300"/>
      <c r="E137" s="300"/>
      <c r="F137" s="300"/>
      <c r="G137" s="300"/>
      <c r="H137" s="300"/>
      <c r="I137" s="300"/>
      <c r="J137" s="300"/>
      <c r="K137" s="300"/>
      <c r="L137" s="300"/>
      <c r="O137" s="300"/>
      <c r="P137" s="300"/>
      <c r="Q137" s="300"/>
      <c r="R137" s="300"/>
      <c r="S137" s="300"/>
      <c r="T137" s="300"/>
      <c r="U137" s="300"/>
      <c r="V137" s="300"/>
      <c r="W137" s="300"/>
      <c r="X137" s="301"/>
      <c r="Z137" s="300"/>
      <c r="AA137" s="300"/>
      <c r="AB137" s="300"/>
      <c r="AC137" s="300"/>
      <c r="AD137" s="300"/>
      <c r="AE137" s="300"/>
      <c r="AF137" s="300"/>
      <c r="AG137" s="300"/>
      <c r="AH137" s="300"/>
      <c r="AI137" s="300"/>
      <c r="AJ137" s="300"/>
      <c r="AK137" s="300"/>
      <c r="AL137" s="300"/>
      <c r="AM137" s="300"/>
      <c r="AN137" s="300"/>
      <c r="AO137" s="300"/>
      <c r="AP137" s="300"/>
      <c r="AQ137" s="300"/>
      <c r="AR137" s="300"/>
      <c r="AS137" s="300"/>
      <c r="AT137" s="300"/>
      <c r="AU137" s="300"/>
      <c r="AV137" s="300"/>
      <c r="AW137" s="300"/>
      <c r="AX137" s="300"/>
      <c r="AY137" s="300"/>
      <c r="AZ137" s="300"/>
      <c r="BA137" s="300"/>
      <c r="BB137" s="300"/>
      <c r="BC137" s="300"/>
      <c r="BD137" s="300"/>
      <c r="BE137" s="300"/>
      <c r="BF137" s="300"/>
    </row>
    <row r="138" spans="2:58" s="299" customFormat="1">
      <c r="B138" s="300"/>
      <c r="C138" s="300"/>
      <c r="D138" s="300"/>
      <c r="E138" s="300"/>
      <c r="F138" s="300"/>
      <c r="G138" s="300"/>
      <c r="H138" s="300"/>
      <c r="I138" s="300"/>
      <c r="J138" s="300"/>
      <c r="K138" s="300"/>
      <c r="L138" s="300"/>
      <c r="O138" s="300"/>
      <c r="P138" s="300"/>
      <c r="Q138" s="300"/>
      <c r="R138" s="300"/>
      <c r="S138" s="300"/>
      <c r="T138" s="300"/>
      <c r="U138" s="300"/>
      <c r="V138" s="300"/>
      <c r="W138" s="300"/>
      <c r="X138" s="301"/>
      <c r="Z138" s="300"/>
      <c r="AA138" s="300"/>
      <c r="AB138" s="300"/>
      <c r="AC138" s="300"/>
      <c r="AD138" s="300"/>
      <c r="AE138" s="300"/>
      <c r="AF138" s="300"/>
      <c r="AG138" s="300"/>
      <c r="AH138" s="300"/>
      <c r="AI138" s="300"/>
      <c r="AJ138" s="300"/>
      <c r="AK138" s="300"/>
      <c r="AL138" s="300"/>
      <c r="AM138" s="300"/>
      <c r="AN138" s="300"/>
      <c r="AO138" s="300"/>
      <c r="AP138" s="300"/>
      <c r="AQ138" s="300"/>
      <c r="AR138" s="300"/>
      <c r="AS138" s="300"/>
      <c r="AT138" s="300"/>
      <c r="AU138" s="300"/>
      <c r="AV138" s="300"/>
      <c r="AW138" s="300"/>
      <c r="AX138" s="300"/>
      <c r="AY138" s="300"/>
      <c r="AZ138" s="300"/>
      <c r="BA138" s="300"/>
      <c r="BB138" s="300"/>
      <c r="BC138" s="300"/>
      <c r="BD138" s="300"/>
      <c r="BE138" s="300"/>
      <c r="BF138" s="300"/>
    </row>
    <row r="139" spans="2:58" s="299" customFormat="1">
      <c r="B139" s="300"/>
      <c r="C139" s="300"/>
      <c r="D139" s="300"/>
      <c r="E139" s="300"/>
      <c r="F139" s="300"/>
      <c r="G139" s="300"/>
      <c r="H139" s="300"/>
      <c r="I139" s="300"/>
      <c r="J139" s="300"/>
      <c r="K139" s="300"/>
      <c r="L139" s="300"/>
      <c r="O139" s="300"/>
      <c r="P139" s="300"/>
      <c r="Q139" s="300"/>
      <c r="R139" s="300"/>
      <c r="S139" s="300"/>
      <c r="T139" s="300"/>
      <c r="U139" s="300"/>
      <c r="V139" s="300"/>
      <c r="W139" s="300"/>
      <c r="X139" s="301"/>
      <c r="Z139" s="300"/>
      <c r="AA139" s="300"/>
      <c r="AB139" s="300"/>
      <c r="AC139" s="300"/>
      <c r="AD139" s="300"/>
      <c r="AE139" s="300"/>
      <c r="AF139" s="300"/>
      <c r="AG139" s="300"/>
      <c r="AH139" s="300"/>
      <c r="AI139" s="300"/>
      <c r="AJ139" s="300"/>
      <c r="AK139" s="300"/>
      <c r="AL139" s="300"/>
      <c r="AM139" s="300"/>
      <c r="AN139" s="300"/>
      <c r="AO139" s="300"/>
      <c r="AP139" s="300"/>
      <c r="AQ139" s="300"/>
      <c r="AR139" s="300"/>
      <c r="AS139" s="300"/>
      <c r="AT139" s="300"/>
      <c r="AU139" s="300"/>
      <c r="AV139" s="300"/>
      <c r="AW139" s="300"/>
      <c r="AX139" s="300"/>
      <c r="AY139" s="300"/>
      <c r="AZ139" s="300"/>
      <c r="BA139" s="300"/>
      <c r="BB139" s="300"/>
      <c r="BC139" s="300"/>
      <c r="BD139" s="300"/>
      <c r="BE139" s="300"/>
      <c r="BF139" s="300"/>
    </row>
    <row r="140" spans="2:58" s="299" customFormat="1">
      <c r="B140" s="300"/>
      <c r="C140" s="300"/>
      <c r="D140" s="300"/>
      <c r="E140" s="300"/>
      <c r="F140" s="300"/>
      <c r="G140" s="300"/>
      <c r="H140" s="300"/>
      <c r="I140" s="300"/>
      <c r="J140" s="300"/>
      <c r="K140" s="300"/>
      <c r="L140" s="300"/>
      <c r="O140" s="300"/>
      <c r="P140" s="300"/>
      <c r="Q140" s="300"/>
      <c r="R140" s="300"/>
      <c r="S140" s="300"/>
      <c r="T140" s="300"/>
      <c r="U140" s="300"/>
      <c r="V140" s="300"/>
      <c r="W140" s="300"/>
      <c r="X140" s="301"/>
      <c r="Z140" s="300"/>
      <c r="AA140" s="300"/>
      <c r="AB140" s="300"/>
      <c r="AC140" s="300"/>
      <c r="AD140" s="300"/>
      <c r="AE140" s="300"/>
      <c r="AF140" s="300"/>
      <c r="AG140" s="300"/>
      <c r="AH140" s="300"/>
      <c r="AI140" s="300"/>
      <c r="AJ140" s="300"/>
      <c r="AK140" s="300"/>
      <c r="AL140" s="300"/>
      <c r="AM140" s="300"/>
      <c r="AN140" s="300"/>
      <c r="AO140" s="300"/>
      <c r="AP140" s="300"/>
      <c r="AQ140" s="300"/>
      <c r="AR140" s="300"/>
      <c r="AS140" s="300"/>
      <c r="AT140" s="300"/>
      <c r="AU140" s="300"/>
      <c r="AV140" s="300"/>
      <c r="AW140" s="300"/>
      <c r="AX140" s="300"/>
      <c r="AY140" s="300"/>
      <c r="AZ140" s="300"/>
      <c r="BA140" s="300"/>
      <c r="BB140" s="300"/>
      <c r="BC140" s="300"/>
      <c r="BD140" s="300"/>
      <c r="BE140" s="300"/>
      <c r="BF140" s="300"/>
    </row>
    <row r="141" spans="2:58" s="299" customFormat="1">
      <c r="B141" s="300"/>
      <c r="C141" s="300"/>
      <c r="D141" s="300"/>
      <c r="E141" s="300"/>
      <c r="F141" s="300"/>
      <c r="G141" s="300"/>
      <c r="H141" s="300"/>
      <c r="I141" s="300"/>
      <c r="J141" s="300"/>
      <c r="K141" s="300"/>
      <c r="L141" s="300"/>
      <c r="O141" s="300"/>
      <c r="P141" s="300"/>
      <c r="Q141" s="300"/>
      <c r="R141" s="300"/>
      <c r="S141" s="300"/>
      <c r="T141" s="300"/>
      <c r="U141" s="300"/>
      <c r="V141" s="300"/>
      <c r="W141" s="300"/>
      <c r="X141" s="301"/>
      <c r="Z141" s="300"/>
      <c r="AA141" s="300"/>
      <c r="AB141" s="300"/>
      <c r="AC141" s="300"/>
      <c r="AD141" s="300"/>
      <c r="AE141" s="300"/>
      <c r="AF141" s="300"/>
      <c r="AG141" s="300"/>
      <c r="AH141" s="300"/>
      <c r="AI141" s="300"/>
      <c r="AJ141" s="300"/>
      <c r="AK141" s="300"/>
      <c r="AL141" s="300"/>
      <c r="AM141" s="300"/>
      <c r="AN141" s="300"/>
      <c r="AO141" s="300"/>
      <c r="AP141" s="300"/>
      <c r="AQ141" s="300"/>
      <c r="AR141" s="300"/>
      <c r="AS141" s="300"/>
      <c r="AT141" s="300"/>
      <c r="AU141" s="300"/>
      <c r="AV141" s="300"/>
      <c r="AW141" s="300"/>
      <c r="AX141" s="300"/>
      <c r="AY141" s="300"/>
      <c r="AZ141" s="300"/>
      <c r="BA141" s="300"/>
      <c r="BB141" s="300"/>
      <c r="BC141" s="300"/>
      <c r="BD141" s="300"/>
      <c r="BE141" s="300"/>
      <c r="BF141" s="300"/>
    </row>
    <row r="142" spans="2:58" s="299" customFormat="1">
      <c r="B142" s="300"/>
      <c r="C142" s="300"/>
      <c r="D142" s="300"/>
      <c r="E142" s="300"/>
      <c r="F142" s="300"/>
      <c r="G142" s="300"/>
      <c r="H142" s="300"/>
      <c r="I142" s="300"/>
      <c r="J142" s="300"/>
      <c r="K142" s="300"/>
      <c r="L142" s="300"/>
      <c r="O142" s="300"/>
      <c r="P142" s="300"/>
      <c r="Q142" s="300"/>
      <c r="R142" s="300"/>
      <c r="S142" s="300"/>
      <c r="T142" s="300"/>
      <c r="U142" s="300"/>
      <c r="V142" s="300"/>
      <c r="W142" s="300"/>
      <c r="X142" s="301"/>
      <c r="Z142" s="300"/>
      <c r="AA142" s="300"/>
      <c r="AB142" s="300"/>
      <c r="AC142" s="300"/>
      <c r="AD142" s="300"/>
      <c r="AE142" s="300"/>
      <c r="AF142" s="300"/>
      <c r="AG142" s="300"/>
      <c r="AH142" s="300"/>
      <c r="AI142" s="300"/>
      <c r="AJ142" s="300"/>
      <c r="AK142" s="300"/>
      <c r="AL142" s="300"/>
      <c r="AM142" s="300"/>
      <c r="AN142" s="300"/>
      <c r="AO142" s="300"/>
      <c r="AP142" s="300"/>
      <c r="AQ142" s="300"/>
      <c r="AR142" s="300"/>
      <c r="AS142" s="300"/>
      <c r="AT142" s="300"/>
      <c r="AU142" s="300"/>
      <c r="AV142" s="300"/>
      <c r="AW142" s="300"/>
      <c r="AX142" s="300"/>
      <c r="AY142" s="300"/>
      <c r="AZ142" s="300"/>
      <c r="BA142" s="300"/>
      <c r="BB142" s="300"/>
      <c r="BC142" s="300"/>
      <c r="BD142" s="300"/>
      <c r="BE142" s="300"/>
      <c r="BF142" s="300"/>
    </row>
    <row r="143" spans="2:58" s="299" customFormat="1">
      <c r="B143" s="300"/>
      <c r="C143" s="300"/>
      <c r="D143" s="300"/>
      <c r="E143" s="300"/>
      <c r="F143" s="300"/>
      <c r="G143" s="300"/>
      <c r="H143" s="300"/>
      <c r="I143" s="300"/>
      <c r="J143" s="300"/>
      <c r="K143" s="300"/>
      <c r="L143" s="300"/>
      <c r="O143" s="300"/>
      <c r="P143" s="300"/>
      <c r="Q143" s="300"/>
      <c r="R143" s="300"/>
      <c r="S143" s="300"/>
      <c r="T143" s="300"/>
      <c r="U143" s="300"/>
      <c r="V143" s="300"/>
      <c r="W143" s="300"/>
      <c r="X143" s="301"/>
      <c r="Z143" s="300"/>
      <c r="AA143" s="300"/>
      <c r="AB143" s="300"/>
      <c r="AC143" s="300"/>
      <c r="AD143" s="300"/>
      <c r="AE143" s="300"/>
      <c r="AF143" s="300"/>
      <c r="AG143" s="300"/>
      <c r="AH143" s="300"/>
      <c r="AI143" s="300"/>
      <c r="AJ143" s="300"/>
      <c r="AK143" s="300"/>
      <c r="AL143" s="300"/>
      <c r="AM143" s="300"/>
      <c r="AN143" s="300"/>
      <c r="AO143" s="300"/>
      <c r="AP143" s="300"/>
      <c r="AQ143" s="300"/>
      <c r="AR143" s="300"/>
      <c r="AS143" s="300"/>
      <c r="AT143" s="300"/>
      <c r="AU143" s="300"/>
      <c r="AV143" s="300"/>
      <c r="AW143" s="300"/>
      <c r="AX143" s="300"/>
      <c r="AY143" s="300"/>
      <c r="AZ143" s="300"/>
      <c r="BA143" s="300"/>
      <c r="BB143" s="300"/>
      <c r="BC143" s="300"/>
      <c r="BD143" s="300"/>
      <c r="BE143" s="300"/>
      <c r="BF143" s="300"/>
    </row>
    <row r="144" spans="2:58" s="299" customFormat="1">
      <c r="B144" s="300"/>
      <c r="C144" s="300"/>
      <c r="D144" s="300"/>
      <c r="E144" s="300"/>
      <c r="F144" s="300"/>
      <c r="G144" s="300"/>
      <c r="H144" s="300"/>
      <c r="I144" s="300"/>
      <c r="J144" s="300"/>
      <c r="K144" s="300"/>
      <c r="L144" s="300"/>
      <c r="O144" s="300"/>
      <c r="P144" s="300"/>
      <c r="Q144" s="300"/>
      <c r="R144" s="300"/>
      <c r="S144" s="300"/>
      <c r="T144" s="300"/>
      <c r="U144" s="300"/>
      <c r="V144" s="300"/>
      <c r="W144" s="300"/>
      <c r="X144" s="301"/>
      <c r="Z144" s="300"/>
      <c r="AA144" s="300"/>
      <c r="AB144" s="300"/>
      <c r="AC144" s="300"/>
      <c r="AD144" s="300"/>
      <c r="AE144" s="300"/>
      <c r="AF144" s="300"/>
      <c r="AG144" s="300"/>
      <c r="AH144" s="300"/>
      <c r="AI144" s="300"/>
      <c r="AJ144" s="300"/>
      <c r="AK144" s="300"/>
      <c r="AL144" s="300"/>
      <c r="AM144" s="300"/>
      <c r="AN144" s="300"/>
      <c r="AO144" s="300"/>
      <c r="AP144" s="300"/>
      <c r="AQ144" s="300"/>
      <c r="AR144" s="300"/>
      <c r="AS144" s="300"/>
      <c r="AT144" s="300"/>
      <c r="AU144" s="300"/>
      <c r="AV144" s="300"/>
      <c r="AW144" s="300"/>
      <c r="AX144" s="300"/>
      <c r="AY144" s="300"/>
      <c r="AZ144" s="300"/>
      <c r="BA144" s="300"/>
      <c r="BB144" s="300"/>
      <c r="BC144" s="300"/>
      <c r="BD144" s="300"/>
      <c r="BE144" s="300"/>
      <c r="BF144" s="300"/>
    </row>
    <row r="145" spans="2:58" s="299" customFormat="1">
      <c r="B145" s="300"/>
      <c r="C145" s="300"/>
      <c r="D145" s="300"/>
      <c r="E145" s="300"/>
      <c r="F145" s="300"/>
      <c r="G145" s="300"/>
      <c r="H145" s="300"/>
      <c r="I145" s="300"/>
      <c r="J145" s="300"/>
      <c r="K145" s="300"/>
      <c r="L145" s="300"/>
      <c r="O145" s="300"/>
      <c r="P145" s="300"/>
      <c r="Q145" s="300"/>
      <c r="R145" s="300"/>
      <c r="S145" s="300"/>
      <c r="T145" s="300"/>
      <c r="U145" s="300"/>
      <c r="V145" s="300"/>
      <c r="W145" s="300"/>
      <c r="X145" s="301"/>
      <c r="Z145" s="300"/>
      <c r="AA145" s="300"/>
      <c r="AB145" s="300"/>
      <c r="AC145" s="300"/>
      <c r="AD145" s="300"/>
      <c r="AE145" s="300"/>
      <c r="AF145" s="300"/>
      <c r="AG145" s="300"/>
      <c r="AH145" s="300"/>
      <c r="AI145" s="300"/>
      <c r="AJ145" s="300"/>
      <c r="AK145" s="300"/>
      <c r="AL145" s="300"/>
      <c r="AM145" s="300"/>
      <c r="AN145" s="300"/>
      <c r="AO145" s="300"/>
      <c r="AP145" s="300"/>
      <c r="AQ145" s="300"/>
      <c r="AR145" s="300"/>
      <c r="AS145" s="300"/>
      <c r="AT145" s="300"/>
      <c r="AU145" s="300"/>
      <c r="AV145" s="300"/>
      <c r="AW145" s="300"/>
      <c r="AX145" s="300"/>
      <c r="AY145" s="300"/>
      <c r="AZ145" s="300"/>
      <c r="BA145" s="300"/>
      <c r="BB145" s="300"/>
      <c r="BC145" s="300"/>
      <c r="BD145" s="300"/>
      <c r="BE145" s="300"/>
      <c r="BF145" s="300"/>
    </row>
    <row r="146" spans="2:58" s="299" customFormat="1">
      <c r="B146" s="300"/>
      <c r="C146" s="300"/>
      <c r="D146" s="300"/>
      <c r="E146" s="300"/>
      <c r="F146" s="300"/>
      <c r="G146" s="300"/>
      <c r="H146" s="300"/>
      <c r="I146" s="300"/>
      <c r="J146" s="300"/>
      <c r="K146" s="300"/>
      <c r="L146" s="300"/>
      <c r="O146" s="300"/>
      <c r="P146" s="300"/>
      <c r="Q146" s="300"/>
      <c r="R146" s="300"/>
      <c r="S146" s="300"/>
      <c r="T146" s="300"/>
      <c r="U146" s="300"/>
      <c r="V146" s="300"/>
      <c r="W146" s="300"/>
      <c r="X146" s="301"/>
      <c r="Z146" s="300"/>
      <c r="AA146" s="300"/>
      <c r="AB146" s="300"/>
      <c r="AC146" s="300"/>
      <c r="AD146" s="300"/>
      <c r="AE146" s="300"/>
      <c r="AF146" s="300"/>
      <c r="AG146" s="300"/>
      <c r="AH146" s="300"/>
      <c r="AI146" s="300"/>
      <c r="AJ146" s="300"/>
      <c r="AK146" s="300"/>
      <c r="AL146" s="300"/>
      <c r="AM146" s="300"/>
      <c r="AN146" s="300"/>
      <c r="AO146" s="300"/>
      <c r="AP146" s="300"/>
      <c r="AQ146" s="300"/>
      <c r="AR146" s="300"/>
      <c r="AS146" s="300"/>
      <c r="AT146" s="300"/>
      <c r="AU146" s="300"/>
      <c r="AV146" s="300"/>
      <c r="AW146" s="300"/>
      <c r="AX146" s="300"/>
      <c r="AY146" s="300"/>
      <c r="AZ146" s="300"/>
      <c r="BA146" s="300"/>
      <c r="BB146" s="300"/>
      <c r="BC146" s="300"/>
      <c r="BD146" s="300"/>
      <c r="BE146" s="300"/>
      <c r="BF146" s="300"/>
    </row>
    <row r="147" spans="2:58" s="299" customFormat="1">
      <c r="B147" s="300"/>
      <c r="C147" s="300"/>
      <c r="D147" s="300"/>
      <c r="E147" s="300"/>
      <c r="F147" s="300"/>
      <c r="G147" s="300"/>
      <c r="H147" s="300"/>
      <c r="I147" s="300"/>
      <c r="J147" s="300"/>
      <c r="K147" s="300"/>
      <c r="L147" s="300"/>
      <c r="O147" s="300"/>
      <c r="P147" s="300"/>
      <c r="Q147" s="300"/>
      <c r="R147" s="300"/>
      <c r="S147" s="300"/>
      <c r="T147" s="300"/>
      <c r="U147" s="300"/>
      <c r="V147" s="300"/>
      <c r="W147" s="300"/>
      <c r="X147" s="301"/>
      <c r="Z147" s="300"/>
      <c r="AA147" s="300"/>
      <c r="AB147" s="300"/>
      <c r="AC147" s="300"/>
      <c r="AD147" s="300"/>
      <c r="AE147" s="300"/>
      <c r="AF147" s="300"/>
      <c r="AG147" s="300"/>
      <c r="AH147" s="300"/>
      <c r="AI147" s="300"/>
      <c r="AJ147" s="300"/>
      <c r="AK147" s="300"/>
      <c r="AL147" s="300"/>
      <c r="AM147" s="300"/>
      <c r="AN147" s="300"/>
      <c r="AO147" s="300"/>
      <c r="AP147" s="300"/>
      <c r="AQ147" s="300"/>
      <c r="AR147" s="300"/>
      <c r="AS147" s="300"/>
      <c r="AT147" s="300"/>
      <c r="AU147" s="300"/>
      <c r="AV147" s="300"/>
      <c r="AW147" s="300"/>
      <c r="AX147" s="300"/>
      <c r="AY147" s="300"/>
      <c r="AZ147" s="300"/>
      <c r="BA147" s="300"/>
      <c r="BB147" s="300"/>
      <c r="BC147" s="300"/>
      <c r="BD147" s="300"/>
      <c r="BE147" s="300"/>
      <c r="BF147" s="300"/>
    </row>
    <row r="148" spans="2:58" s="299" customFormat="1">
      <c r="B148" s="300"/>
      <c r="C148" s="300"/>
      <c r="D148" s="300"/>
      <c r="E148" s="300"/>
      <c r="F148" s="300"/>
      <c r="G148" s="300"/>
      <c r="H148" s="300"/>
      <c r="I148" s="300"/>
      <c r="J148" s="300"/>
      <c r="K148" s="300"/>
      <c r="L148" s="300"/>
      <c r="O148" s="300"/>
      <c r="P148" s="300"/>
      <c r="Q148" s="300"/>
      <c r="R148" s="300"/>
      <c r="S148" s="300"/>
      <c r="T148" s="300"/>
      <c r="U148" s="300"/>
      <c r="V148" s="300"/>
      <c r="W148" s="300"/>
      <c r="X148" s="301"/>
      <c r="Z148" s="300"/>
      <c r="AA148" s="300"/>
      <c r="AB148" s="300"/>
      <c r="AC148" s="300"/>
      <c r="AD148" s="300"/>
      <c r="AE148" s="300"/>
      <c r="AF148" s="300"/>
      <c r="AG148" s="300"/>
      <c r="AH148" s="300"/>
      <c r="AI148" s="300"/>
      <c r="AJ148" s="300"/>
      <c r="AK148" s="300"/>
      <c r="AL148" s="300"/>
      <c r="AM148" s="300"/>
      <c r="AN148" s="300"/>
      <c r="AO148" s="300"/>
      <c r="AP148" s="300"/>
      <c r="AQ148" s="300"/>
      <c r="AR148" s="300"/>
      <c r="AS148" s="300"/>
      <c r="AT148" s="300"/>
      <c r="AU148" s="300"/>
      <c r="AV148" s="300"/>
      <c r="AW148" s="300"/>
      <c r="AX148" s="300"/>
      <c r="AY148" s="300"/>
      <c r="AZ148" s="300"/>
      <c r="BA148" s="300"/>
      <c r="BB148" s="300"/>
      <c r="BC148" s="300"/>
      <c r="BD148" s="300"/>
      <c r="BE148" s="300"/>
      <c r="BF148" s="300"/>
    </row>
    <row r="149" spans="2:58" s="299" customFormat="1">
      <c r="B149" s="300"/>
      <c r="C149" s="300"/>
      <c r="D149" s="300"/>
      <c r="E149" s="300"/>
      <c r="F149" s="300"/>
      <c r="G149" s="300"/>
      <c r="H149" s="300"/>
      <c r="I149" s="300"/>
      <c r="J149" s="300"/>
      <c r="K149" s="300"/>
      <c r="L149" s="300"/>
      <c r="O149" s="300"/>
      <c r="P149" s="300"/>
      <c r="Q149" s="300"/>
      <c r="R149" s="300"/>
      <c r="S149" s="300"/>
      <c r="T149" s="300"/>
      <c r="U149" s="300"/>
      <c r="V149" s="300"/>
      <c r="W149" s="300"/>
      <c r="X149" s="301"/>
      <c r="Z149" s="300"/>
      <c r="AA149" s="300"/>
      <c r="AB149" s="300"/>
      <c r="AC149" s="300"/>
      <c r="AD149" s="300"/>
      <c r="AE149" s="300"/>
      <c r="AF149" s="300"/>
      <c r="AG149" s="300"/>
      <c r="AH149" s="300"/>
      <c r="AI149" s="300"/>
      <c r="AJ149" s="300"/>
      <c r="AK149" s="300"/>
      <c r="AL149" s="300"/>
      <c r="AM149" s="300"/>
      <c r="AN149" s="300"/>
      <c r="AO149" s="300"/>
      <c r="AP149" s="300"/>
      <c r="AQ149" s="300"/>
      <c r="AR149" s="300"/>
      <c r="AS149" s="300"/>
      <c r="AT149" s="300"/>
      <c r="AU149" s="300"/>
      <c r="AV149" s="300"/>
      <c r="AW149" s="300"/>
      <c r="AX149" s="300"/>
      <c r="AY149" s="300"/>
      <c r="AZ149" s="300"/>
      <c r="BA149" s="300"/>
      <c r="BB149" s="300"/>
      <c r="BC149" s="300"/>
      <c r="BD149" s="300"/>
      <c r="BE149" s="300"/>
      <c r="BF149" s="300"/>
    </row>
    <row r="150" spans="2:58" s="299" customFormat="1">
      <c r="B150" s="300"/>
      <c r="C150" s="300"/>
      <c r="D150" s="300"/>
      <c r="E150" s="300"/>
      <c r="F150" s="300"/>
      <c r="G150" s="300"/>
      <c r="H150" s="300"/>
      <c r="I150" s="300"/>
      <c r="J150" s="300"/>
      <c r="K150" s="300"/>
      <c r="L150" s="300"/>
      <c r="O150" s="300"/>
      <c r="P150" s="300"/>
      <c r="Q150" s="300"/>
      <c r="R150" s="300"/>
      <c r="S150" s="300"/>
      <c r="T150" s="300"/>
      <c r="U150" s="300"/>
      <c r="V150" s="300"/>
      <c r="W150" s="300"/>
      <c r="X150" s="301"/>
      <c r="Z150" s="300"/>
      <c r="AA150" s="300"/>
      <c r="AB150" s="300"/>
      <c r="AC150" s="300"/>
      <c r="AD150" s="300"/>
      <c r="AE150" s="300"/>
      <c r="AF150" s="300"/>
      <c r="AG150" s="300"/>
      <c r="AH150" s="300"/>
      <c r="AI150" s="300"/>
      <c r="AJ150" s="300"/>
      <c r="AK150" s="300"/>
      <c r="AL150" s="300"/>
      <c r="AM150" s="300"/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0"/>
      <c r="AZ150" s="300"/>
      <c r="BA150" s="300"/>
      <c r="BB150" s="300"/>
      <c r="BC150" s="300"/>
      <c r="BD150" s="300"/>
      <c r="BE150" s="300"/>
      <c r="BF150" s="300"/>
    </row>
    <row r="151" spans="2:58" s="299" customFormat="1">
      <c r="B151" s="300"/>
      <c r="C151" s="300"/>
      <c r="D151" s="300"/>
      <c r="E151" s="300"/>
      <c r="F151" s="300"/>
      <c r="G151" s="300"/>
      <c r="H151" s="300"/>
      <c r="I151" s="300"/>
      <c r="J151" s="300"/>
      <c r="K151" s="300"/>
      <c r="L151" s="300"/>
      <c r="O151" s="300"/>
      <c r="P151" s="300"/>
      <c r="Q151" s="300"/>
      <c r="R151" s="300"/>
      <c r="S151" s="300"/>
      <c r="T151" s="300"/>
      <c r="U151" s="300"/>
      <c r="V151" s="300"/>
      <c r="W151" s="300"/>
      <c r="X151" s="301"/>
      <c r="Z151" s="300"/>
      <c r="AA151" s="300"/>
      <c r="AB151" s="300"/>
      <c r="AC151" s="300"/>
      <c r="AD151" s="300"/>
      <c r="AE151" s="300"/>
      <c r="AF151" s="300"/>
      <c r="AG151" s="300"/>
      <c r="AH151" s="300"/>
      <c r="AI151" s="300"/>
      <c r="AJ151" s="300"/>
      <c r="AK151" s="300"/>
      <c r="AL151" s="300"/>
      <c r="AM151" s="300"/>
      <c r="AN151" s="300"/>
      <c r="AO151" s="300"/>
      <c r="AP151" s="300"/>
      <c r="AQ151" s="300"/>
      <c r="AR151" s="300"/>
      <c r="AS151" s="300"/>
      <c r="AT151" s="300"/>
      <c r="AU151" s="300"/>
      <c r="AV151" s="300"/>
      <c r="AW151" s="300"/>
      <c r="AX151" s="300"/>
      <c r="AY151" s="300"/>
      <c r="AZ151" s="300"/>
      <c r="BA151" s="300"/>
      <c r="BB151" s="300"/>
      <c r="BC151" s="300"/>
      <c r="BD151" s="300"/>
      <c r="BE151" s="300"/>
      <c r="BF151" s="300"/>
    </row>
    <row r="152" spans="2:58" s="299" customFormat="1">
      <c r="B152" s="300"/>
      <c r="C152" s="300"/>
      <c r="D152" s="300"/>
      <c r="E152" s="300"/>
      <c r="F152" s="300"/>
      <c r="G152" s="300"/>
      <c r="H152" s="300"/>
      <c r="I152" s="300"/>
      <c r="J152" s="300"/>
      <c r="K152" s="300"/>
      <c r="L152" s="300"/>
      <c r="O152" s="300"/>
      <c r="P152" s="300"/>
      <c r="Q152" s="300"/>
      <c r="R152" s="300"/>
      <c r="S152" s="300"/>
      <c r="T152" s="300"/>
      <c r="U152" s="300"/>
      <c r="V152" s="300"/>
      <c r="W152" s="300"/>
      <c r="X152" s="301"/>
      <c r="Z152" s="300"/>
      <c r="AA152" s="300"/>
      <c r="AB152" s="300"/>
      <c r="AC152" s="300"/>
      <c r="AD152" s="300"/>
      <c r="AE152" s="300"/>
      <c r="AF152" s="300"/>
      <c r="AG152" s="300"/>
      <c r="AH152" s="300"/>
      <c r="AI152" s="300"/>
      <c r="AJ152" s="300"/>
      <c r="AK152" s="300"/>
      <c r="AL152" s="300"/>
      <c r="AM152" s="300"/>
      <c r="AN152" s="300"/>
      <c r="AO152" s="300"/>
      <c r="AP152" s="300"/>
      <c r="AQ152" s="300"/>
      <c r="AR152" s="300"/>
      <c r="AS152" s="300"/>
      <c r="AT152" s="300"/>
      <c r="AU152" s="300"/>
      <c r="AV152" s="300"/>
      <c r="AW152" s="300"/>
      <c r="AX152" s="300"/>
      <c r="AY152" s="300"/>
      <c r="AZ152" s="300"/>
      <c r="BA152" s="300"/>
      <c r="BB152" s="300"/>
      <c r="BC152" s="300"/>
      <c r="BD152" s="300"/>
      <c r="BE152" s="300"/>
      <c r="BF152" s="300"/>
    </row>
    <row r="153" spans="2:58" s="299" customFormat="1">
      <c r="B153" s="300"/>
      <c r="C153" s="300"/>
      <c r="D153" s="300"/>
      <c r="E153" s="300"/>
      <c r="F153" s="300"/>
      <c r="G153" s="300"/>
      <c r="H153" s="300"/>
      <c r="I153" s="300"/>
      <c r="J153" s="300"/>
      <c r="K153" s="300"/>
      <c r="L153" s="300"/>
      <c r="O153" s="300"/>
      <c r="P153" s="300"/>
      <c r="Q153" s="300"/>
      <c r="R153" s="300"/>
      <c r="S153" s="300"/>
      <c r="T153" s="300"/>
      <c r="U153" s="300"/>
      <c r="V153" s="300"/>
      <c r="W153" s="300"/>
      <c r="X153" s="301"/>
      <c r="Z153" s="300"/>
      <c r="AA153" s="300"/>
      <c r="AB153" s="300"/>
      <c r="AC153" s="300"/>
      <c r="AD153" s="300"/>
      <c r="AE153" s="300"/>
      <c r="AF153" s="300"/>
      <c r="AG153" s="300"/>
      <c r="AH153" s="300"/>
      <c r="AI153" s="300"/>
      <c r="AJ153" s="300"/>
      <c r="AK153" s="300"/>
      <c r="AL153" s="300"/>
      <c r="AM153" s="300"/>
      <c r="AN153" s="300"/>
      <c r="AO153" s="300"/>
      <c r="AP153" s="300"/>
      <c r="AQ153" s="300"/>
      <c r="AR153" s="300"/>
      <c r="AS153" s="300"/>
      <c r="AT153" s="300"/>
      <c r="AU153" s="300"/>
      <c r="AV153" s="300"/>
      <c r="AW153" s="300"/>
      <c r="AX153" s="300"/>
      <c r="AY153" s="300"/>
      <c r="AZ153" s="300"/>
      <c r="BA153" s="300"/>
      <c r="BB153" s="300"/>
      <c r="BC153" s="300"/>
      <c r="BD153" s="300"/>
      <c r="BE153" s="300"/>
      <c r="BF153" s="300"/>
    </row>
    <row r="154" spans="2:58" s="299" customFormat="1">
      <c r="B154" s="300"/>
      <c r="C154" s="300"/>
      <c r="D154" s="300"/>
      <c r="E154" s="300"/>
      <c r="F154" s="300"/>
      <c r="G154" s="300"/>
      <c r="H154" s="300"/>
      <c r="I154" s="300"/>
      <c r="J154" s="300"/>
      <c r="K154" s="300"/>
      <c r="L154" s="300"/>
      <c r="O154" s="300"/>
      <c r="P154" s="300"/>
      <c r="Q154" s="300"/>
      <c r="R154" s="300"/>
      <c r="S154" s="300"/>
      <c r="T154" s="300"/>
      <c r="U154" s="300"/>
      <c r="V154" s="300"/>
      <c r="W154" s="300"/>
      <c r="X154" s="301"/>
      <c r="Z154" s="300"/>
      <c r="AA154" s="300"/>
      <c r="AB154" s="300"/>
      <c r="AC154" s="300"/>
      <c r="AD154" s="300"/>
      <c r="AE154" s="300"/>
      <c r="AF154" s="300"/>
      <c r="AG154" s="300"/>
      <c r="AH154" s="300"/>
      <c r="AI154" s="300"/>
      <c r="AJ154" s="300"/>
      <c r="AK154" s="300"/>
      <c r="AL154" s="300"/>
      <c r="AM154" s="300"/>
      <c r="AN154" s="300"/>
      <c r="AO154" s="300"/>
      <c r="AP154" s="300"/>
      <c r="AQ154" s="300"/>
      <c r="AR154" s="300"/>
      <c r="AS154" s="300"/>
      <c r="AT154" s="300"/>
      <c r="AU154" s="300"/>
      <c r="AV154" s="300"/>
      <c r="AW154" s="300"/>
      <c r="AX154" s="300"/>
      <c r="AY154" s="300"/>
      <c r="AZ154" s="300"/>
      <c r="BA154" s="300"/>
      <c r="BB154" s="300"/>
      <c r="BC154" s="300"/>
      <c r="BD154" s="300"/>
      <c r="BE154" s="300"/>
      <c r="BF154" s="300"/>
    </row>
    <row r="155" spans="2:58" s="299" customFormat="1">
      <c r="B155" s="300"/>
      <c r="C155" s="300"/>
      <c r="D155" s="300"/>
      <c r="E155" s="300"/>
      <c r="F155" s="300"/>
      <c r="G155" s="300"/>
      <c r="H155" s="300"/>
      <c r="I155" s="300"/>
      <c r="J155" s="300"/>
      <c r="K155" s="300"/>
      <c r="L155" s="300"/>
      <c r="O155" s="300"/>
      <c r="P155" s="300"/>
      <c r="Q155" s="300"/>
      <c r="R155" s="300"/>
      <c r="S155" s="300"/>
      <c r="T155" s="300"/>
      <c r="U155" s="300"/>
      <c r="V155" s="300"/>
      <c r="W155" s="300"/>
      <c r="X155" s="301"/>
      <c r="Z155" s="300"/>
      <c r="AA155" s="300"/>
      <c r="AB155" s="300"/>
      <c r="AC155" s="300"/>
      <c r="AD155" s="300"/>
      <c r="AE155" s="300"/>
      <c r="AF155" s="300"/>
      <c r="AG155" s="300"/>
      <c r="AH155" s="300"/>
      <c r="AI155" s="300"/>
      <c r="AJ155" s="300"/>
      <c r="AK155" s="300"/>
      <c r="AL155" s="300"/>
      <c r="AM155" s="300"/>
      <c r="AN155" s="300"/>
      <c r="AO155" s="300"/>
      <c r="AP155" s="300"/>
      <c r="AQ155" s="300"/>
      <c r="AR155" s="300"/>
      <c r="AS155" s="300"/>
      <c r="AT155" s="300"/>
      <c r="AU155" s="300"/>
      <c r="AV155" s="300"/>
      <c r="AW155" s="300"/>
      <c r="AX155" s="300"/>
      <c r="AY155" s="300"/>
      <c r="AZ155" s="300"/>
      <c r="BA155" s="300"/>
      <c r="BB155" s="300"/>
      <c r="BC155" s="300"/>
      <c r="BD155" s="300"/>
      <c r="BE155" s="300"/>
      <c r="BF155" s="300"/>
    </row>
    <row r="156" spans="2:58" s="299" customFormat="1">
      <c r="B156" s="300"/>
      <c r="C156" s="300"/>
      <c r="D156" s="300"/>
      <c r="E156" s="300"/>
      <c r="F156" s="300"/>
      <c r="G156" s="300"/>
      <c r="H156" s="300"/>
      <c r="I156" s="300"/>
      <c r="J156" s="300"/>
      <c r="K156" s="300"/>
      <c r="L156" s="300"/>
      <c r="O156" s="300"/>
      <c r="P156" s="300"/>
      <c r="Q156" s="300"/>
      <c r="R156" s="300"/>
      <c r="S156" s="300"/>
      <c r="T156" s="300"/>
      <c r="U156" s="300"/>
      <c r="V156" s="300"/>
      <c r="W156" s="300"/>
      <c r="X156" s="301"/>
      <c r="Z156" s="300"/>
      <c r="AA156" s="300"/>
      <c r="AB156" s="300"/>
      <c r="AC156" s="300"/>
      <c r="AD156" s="300"/>
      <c r="AE156" s="300"/>
      <c r="AF156" s="300"/>
      <c r="AG156" s="300"/>
      <c r="AH156" s="300"/>
      <c r="AI156" s="300"/>
      <c r="AJ156" s="300"/>
      <c r="AK156" s="300"/>
      <c r="AL156" s="300"/>
      <c r="AM156" s="300"/>
      <c r="AN156" s="300"/>
      <c r="AO156" s="300"/>
      <c r="AP156" s="300"/>
      <c r="AQ156" s="300"/>
      <c r="AR156" s="300"/>
      <c r="AS156" s="300"/>
      <c r="AT156" s="300"/>
      <c r="AU156" s="300"/>
      <c r="AV156" s="300"/>
      <c r="AW156" s="300"/>
      <c r="AX156" s="300"/>
      <c r="AY156" s="300"/>
      <c r="AZ156" s="300"/>
      <c r="BA156" s="300"/>
      <c r="BB156" s="300"/>
      <c r="BC156" s="300"/>
      <c r="BD156" s="300"/>
      <c r="BE156" s="300"/>
      <c r="BF156" s="300"/>
    </row>
    <row r="157" spans="2:58" s="299" customFormat="1">
      <c r="B157" s="300"/>
      <c r="C157" s="300"/>
      <c r="D157" s="300"/>
      <c r="E157" s="300"/>
      <c r="F157" s="300"/>
      <c r="G157" s="300"/>
      <c r="H157" s="300"/>
      <c r="I157" s="300"/>
      <c r="J157" s="300"/>
      <c r="K157" s="300"/>
      <c r="L157" s="300"/>
      <c r="O157" s="300"/>
      <c r="P157" s="300"/>
      <c r="Q157" s="300"/>
      <c r="R157" s="300"/>
      <c r="S157" s="300"/>
      <c r="T157" s="300"/>
      <c r="U157" s="300"/>
      <c r="V157" s="300"/>
      <c r="W157" s="300"/>
      <c r="X157" s="301"/>
      <c r="Z157" s="300"/>
      <c r="AA157" s="300"/>
      <c r="AB157" s="300"/>
      <c r="AC157" s="300"/>
      <c r="AD157" s="300"/>
      <c r="AE157" s="300"/>
      <c r="AF157" s="300"/>
      <c r="AG157" s="300"/>
      <c r="AH157" s="300"/>
      <c r="AI157" s="300"/>
      <c r="AJ157" s="300"/>
      <c r="AK157" s="300"/>
      <c r="AL157" s="300"/>
      <c r="AM157" s="300"/>
      <c r="AN157" s="300"/>
      <c r="AO157" s="300"/>
      <c r="AP157" s="300"/>
      <c r="AQ157" s="300"/>
      <c r="AR157" s="300"/>
      <c r="AS157" s="300"/>
      <c r="AT157" s="300"/>
      <c r="AU157" s="300"/>
      <c r="AV157" s="300"/>
      <c r="AW157" s="300"/>
      <c r="AX157" s="300"/>
      <c r="AY157" s="300"/>
      <c r="AZ157" s="300"/>
      <c r="BA157" s="300"/>
      <c r="BB157" s="300"/>
      <c r="BC157" s="300"/>
      <c r="BD157" s="300"/>
      <c r="BE157" s="300"/>
      <c r="BF157" s="300"/>
    </row>
    <row r="158" spans="2:58" s="299" customFormat="1">
      <c r="B158" s="300"/>
      <c r="C158" s="300"/>
      <c r="D158" s="300"/>
      <c r="E158" s="300"/>
      <c r="F158" s="300"/>
      <c r="G158" s="300"/>
      <c r="H158" s="300"/>
      <c r="I158" s="300"/>
      <c r="J158" s="300"/>
      <c r="K158" s="300"/>
      <c r="L158" s="300"/>
      <c r="O158" s="300"/>
      <c r="P158" s="300"/>
      <c r="Q158" s="300"/>
      <c r="R158" s="300"/>
      <c r="S158" s="300"/>
      <c r="T158" s="300"/>
      <c r="U158" s="300"/>
      <c r="V158" s="300"/>
      <c r="W158" s="300"/>
      <c r="X158" s="301"/>
      <c r="Z158" s="300"/>
      <c r="AA158" s="300"/>
      <c r="AB158" s="300"/>
      <c r="AC158" s="300"/>
      <c r="AD158" s="300"/>
      <c r="AE158" s="300"/>
      <c r="AF158" s="300"/>
      <c r="AG158" s="300"/>
      <c r="AH158" s="300"/>
      <c r="AI158" s="300"/>
      <c r="AJ158" s="300"/>
      <c r="AK158" s="300"/>
      <c r="AL158" s="300"/>
      <c r="AM158" s="300"/>
      <c r="AN158" s="300"/>
      <c r="AO158" s="300"/>
      <c r="AP158" s="300"/>
      <c r="AQ158" s="300"/>
      <c r="AR158" s="300"/>
      <c r="AS158" s="300"/>
      <c r="AT158" s="300"/>
      <c r="AU158" s="300"/>
      <c r="AV158" s="300"/>
      <c r="AW158" s="300"/>
      <c r="AX158" s="300"/>
      <c r="AY158" s="300"/>
      <c r="AZ158" s="300"/>
      <c r="BA158" s="300"/>
      <c r="BB158" s="300"/>
      <c r="BC158" s="300"/>
      <c r="BD158" s="300"/>
      <c r="BE158" s="300"/>
      <c r="BF158" s="300"/>
    </row>
    <row r="159" spans="2:58" s="299" customFormat="1">
      <c r="B159" s="300"/>
      <c r="C159" s="300"/>
      <c r="D159" s="300"/>
      <c r="E159" s="300"/>
      <c r="F159" s="300"/>
      <c r="G159" s="300"/>
      <c r="H159" s="300"/>
      <c r="I159" s="300"/>
      <c r="J159" s="300"/>
      <c r="K159" s="300"/>
      <c r="L159" s="300"/>
      <c r="O159" s="300"/>
      <c r="P159" s="300"/>
      <c r="Q159" s="300"/>
      <c r="R159" s="300"/>
      <c r="S159" s="300"/>
      <c r="T159" s="300"/>
      <c r="U159" s="300"/>
      <c r="V159" s="300"/>
      <c r="W159" s="300"/>
      <c r="X159" s="301"/>
      <c r="Z159" s="300"/>
      <c r="AA159" s="300"/>
      <c r="AB159" s="300"/>
      <c r="AC159" s="300"/>
      <c r="AD159" s="300"/>
      <c r="AE159" s="300"/>
      <c r="AF159" s="300"/>
      <c r="AG159" s="300"/>
      <c r="AH159" s="300"/>
      <c r="AI159" s="300"/>
      <c r="AJ159" s="300"/>
      <c r="AK159" s="300"/>
      <c r="AL159" s="300"/>
      <c r="AM159" s="300"/>
      <c r="AN159" s="300"/>
      <c r="AO159" s="300"/>
      <c r="AP159" s="300"/>
      <c r="AQ159" s="300"/>
      <c r="AR159" s="300"/>
      <c r="AS159" s="300"/>
      <c r="AT159" s="300"/>
      <c r="AU159" s="300"/>
      <c r="AV159" s="300"/>
      <c r="AW159" s="300"/>
      <c r="AX159" s="300"/>
      <c r="AY159" s="300"/>
      <c r="AZ159" s="300"/>
      <c r="BA159" s="300"/>
      <c r="BB159" s="300"/>
      <c r="BC159" s="300"/>
      <c r="BD159" s="300"/>
      <c r="BE159" s="300"/>
      <c r="BF159" s="300"/>
    </row>
    <row r="160" spans="2:58" s="299" customFormat="1">
      <c r="B160" s="300"/>
      <c r="C160" s="300"/>
      <c r="D160" s="300"/>
      <c r="E160" s="300"/>
      <c r="F160" s="300"/>
      <c r="G160" s="300"/>
      <c r="H160" s="300"/>
      <c r="I160" s="300"/>
      <c r="J160" s="300"/>
      <c r="K160" s="300"/>
      <c r="L160" s="300"/>
      <c r="O160" s="300"/>
      <c r="P160" s="300"/>
      <c r="Q160" s="300"/>
      <c r="R160" s="300"/>
      <c r="S160" s="300"/>
      <c r="T160" s="300"/>
      <c r="U160" s="300"/>
      <c r="V160" s="300"/>
      <c r="W160" s="300"/>
      <c r="X160" s="301"/>
      <c r="Z160" s="300"/>
      <c r="AA160" s="300"/>
      <c r="AB160" s="300"/>
      <c r="AC160" s="300"/>
      <c r="AD160" s="300"/>
      <c r="AE160" s="300"/>
      <c r="AF160" s="300"/>
      <c r="AG160" s="300"/>
      <c r="AH160" s="300"/>
      <c r="AI160" s="300"/>
      <c r="AJ160" s="300"/>
      <c r="AK160" s="300"/>
      <c r="AL160" s="300"/>
      <c r="AM160" s="300"/>
      <c r="AN160" s="300"/>
      <c r="AO160" s="300"/>
      <c r="AP160" s="300"/>
      <c r="AQ160" s="300"/>
      <c r="AR160" s="300"/>
      <c r="AS160" s="300"/>
      <c r="AT160" s="300"/>
      <c r="AU160" s="300"/>
      <c r="AV160" s="300"/>
      <c r="AW160" s="300"/>
      <c r="AX160" s="300"/>
      <c r="AY160" s="300"/>
      <c r="AZ160" s="300"/>
      <c r="BA160" s="300"/>
      <c r="BB160" s="300"/>
      <c r="BC160" s="300"/>
      <c r="BD160" s="300"/>
      <c r="BE160" s="300"/>
      <c r="BF160" s="300"/>
    </row>
    <row r="161" spans="2:58" s="299" customFormat="1">
      <c r="B161" s="300"/>
      <c r="C161" s="300"/>
      <c r="D161" s="300"/>
      <c r="E161" s="300"/>
      <c r="F161" s="300"/>
      <c r="G161" s="300"/>
      <c r="H161" s="300"/>
      <c r="I161" s="300"/>
      <c r="J161" s="300"/>
      <c r="K161" s="300"/>
      <c r="L161" s="300"/>
      <c r="O161" s="300"/>
      <c r="P161" s="300"/>
      <c r="Q161" s="300"/>
      <c r="R161" s="300"/>
      <c r="S161" s="300"/>
      <c r="T161" s="300"/>
      <c r="U161" s="300"/>
      <c r="V161" s="300"/>
      <c r="W161" s="300"/>
      <c r="X161" s="301"/>
      <c r="Z161" s="300"/>
      <c r="AA161" s="300"/>
      <c r="AB161" s="300"/>
      <c r="AC161" s="300"/>
      <c r="AD161" s="300"/>
      <c r="AE161" s="300"/>
      <c r="AF161" s="300"/>
      <c r="AG161" s="300"/>
      <c r="AH161" s="300"/>
      <c r="AI161" s="300"/>
      <c r="AJ161" s="300"/>
      <c r="AK161" s="300"/>
      <c r="AL161" s="300"/>
      <c r="AM161" s="300"/>
      <c r="AN161" s="300"/>
      <c r="AO161" s="300"/>
      <c r="AP161" s="300"/>
      <c r="AQ161" s="300"/>
      <c r="AR161" s="300"/>
      <c r="AS161" s="300"/>
      <c r="AT161" s="300"/>
      <c r="AU161" s="300"/>
      <c r="AV161" s="300"/>
      <c r="AW161" s="300"/>
      <c r="AX161" s="300"/>
      <c r="AY161" s="300"/>
      <c r="AZ161" s="300"/>
      <c r="BA161" s="300"/>
      <c r="BB161" s="300"/>
      <c r="BC161" s="300"/>
      <c r="BD161" s="300"/>
      <c r="BE161" s="300"/>
      <c r="BF161" s="300"/>
    </row>
    <row r="162" spans="2:58" s="299" customFormat="1">
      <c r="B162" s="300"/>
      <c r="C162" s="300"/>
      <c r="D162" s="300"/>
      <c r="E162" s="300"/>
      <c r="F162" s="300"/>
      <c r="G162" s="300"/>
      <c r="H162" s="300"/>
      <c r="I162" s="300"/>
      <c r="J162" s="300"/>
      <c r="K162" s="300"/>
      <c r="L162" s="300"/>
      <c r="O162" s="300"/>
      <c r="P162" s="300"/>
      <c r="Q162" s="300"/>
      <c r="R162" s="300"/>
      <c r="S162" s="300"/>
      <c r="T162" s="300"/>
      <c r="U162" s="300"/>
      <c r="V162" s="300"/>
      <c r="W162" s="300"/>
      <c r="X162" s="301"/>
      <c r="Z162" s="300"/>
      <c r="AA162" s="300"/>
      <c r="AB162" s="300"/>
      <c r="AC162" s="300"/>
      <c r="AD162" s="300"/>
      <c r="AE162" s="300"/>
      <c r="AF162" s="300"/>
      <c r="AG162" s="300"/>
      <c r="AH162" s="300"/>
      <c r="AI162" s="300"/>
      <c r="AJ162" s="300"/>
      <c r="AK162" s="300"/>
      <c r="AL162" s="300"/>
      <c r="AM162" s="300"/>
      <c r="AN162" s="300"/>
      <c r="AO162" s="300"/>
      <c r="AP162" s="300"/>
      <c r="AQ162" s="300"/>
      <c r="AR162" s="300"/>
      <c r="AS162" s="300"/>
      <c r="AT162" s="300"/>
      <c r="AU162" s="300"/>
      <c r="AV162" s="300"/>
      <c r="AW162" s="300"/>
      <c r="AX162" s="300"/>
      <c r="AY162" s="300"/>
      <c r="AZ162" s="300"/>
      <c r="BA162" s="300"/>
      <c r="BB162" s="300"/>
      <c r="BC162" s="300"/>
      <c r="BD162" s="300"/>
      <c r="BE162" s="300"/>
      <c r="BF162" s="300"/>
    </row>
    <row r="163" spans="2:58" s="299" customFormat="1">
      <c r="B163" s="300"/>
      <c r="C163" s="300"/>
      <c r="D163" s="300"/>
      <c r="E163" s="300"/>
      <c r="F163" s="300"/>
      <c r="G163" s="300"/>
      <c r="H163" s="300"/>
      <c r="I163" s="300"/>
      <c r="J163" s="300"/>
      <c r="K163" s="300"/>
      <c r="L163" s="300"/>
      <c r="O163" s="300"/>
      <c r="P163" s="300"/>
      <c r="Q163" s="300"/>
      <c r="R163" s="300"/>
      <c r="S163" s="300"/>
      <c r="T163" s="300"/>
      <c r="U163" s="300"/>
      <c r="V163" s="300"/>
      <c r="W163" s="300"/>
      <c r="X163" s="301"/>
      <c r="Z163" s="300"/>
      <c r="AA163" s="300"/>
      <c r="AB163" s="300"/>
      <c r="AC163" s="300"/>
      <c r="AD163" s="300"/>
      <c r="AE163" s="300"/>
      <c r="AF163" s="300"/>
      <c r="AG163" s="300"/>
      <c r="AH163" s="300"/>
      <c r="AI163" s="300"/>
      <c r="AJ163" s="300"/>
      <c r="AK163" s="300"/>
      <c r="AL163" s="300"/>
      <c r="AM163" s="300"/>
      <c r="AN163" s="300"/>
      <c r="AO163" s="300"/>
      <c r="AP163" s="300"/>
      <c r="AQ163" s="300"/>
      <c r="AR163" s="300"/>
      <c r="AS163" s="300"/>
      <c r="AT163" s="300"/>
      <c r="AU163" s="300"/>
      <c r="AV163" s="300"/>
      <c r="AW163" s="300"/>
      <c r="AX163" s="300"/>
      <c r="AY163" s="300"/>
      <c r="AZ163" s="300"/>
      <c r="BA163" s="300"/>
      <c r="BB163" s="300"/>
      <c r="BC163" s="300"/>
      <c r="BD163" s="300"/>
      <c r="BE163" s="300"/>
      <c r="BF163" s="300"/>
    </row>
    <row r="164" spans="2:58" s="299" customFormat="1">
      <c r="B164" s="300"/>
      <c r="C164" s="300"/>
      <c r="D164" s="300"/>
      <c r="E164" s="300"/>
      <c r="F164" s="300"/>
      <c r="G164" s="300"/>
      <c r="H164" s="300"/>
      <c r="I164" s="300"/>
      <c r="J164" s="300"/>
      <c r="K164" s="300"/>
      <c r="L164" s="300"/>
      <c r="O164" s="300"/>
      <c r="P164" s="300"/>
      <c r="Q164" s="300"/>
      <c r="R164" s="300"/>
      <c r="S164" s="300"/>
      <c r="T164" s="300"/>
      <c r="U164" s="300"/>
      <c r="V164" s="300"/>
      <c r="W164" s="300"/>
      <c r="X164" s="301"/>
      <c r="Z164" s="300"/>
      <c r="AA164" s="300"/>
      <c r="AB164" s="300"/>
      <c r="AC164" s="300"/>
      <c r="AD164" s="300"/>
      <c r="AE164" s="300"/>
      <c r="AF164" s="300"/>
      <c r="AG164" s="300"/>
      <c r="AH164" s="300"/>
      <c r="AI164" s="300"/>
      <c r="AJ164" s="300"/>
      <c r="AK164" s="300"/>
      <c r="AL164" s="300"/>
      <c r="AM164" s="300"/>
      <c r="AN164" s="300"/>
      <c r="AO164" s="300"/>
      <c r="AP164" s="300"/>
      <c r="AQ164" s="300"/>
      <c r="AR164" s="300"/>
      <c r="AS164" s="300"/>
      <c r="AT164" s="300"/>
      <c r="AU164" s="300"/>
      <c r="AV164" s="300"/>
      <c r="AW164" s="300"/>
      <c r="AX164" s="300"/>
      <c r="AY164" s="300"/>
      <c r="AZ164" s="300"/>
      <c r="BA164" s="300"/>
      <c r="BB164" s="300"/>
      <c r="BC164" s="300"/>
      <c r="BD164" s="300"/>
      <c r="BE164" s="300"/>
      <c r="BF164" s="300"/>
    </row>
    <row r="165" spans="2:58" s="299" customFormat="1">
      <c r="B165" s="300"/>
      <c r="C165" s="300"/>
      <c r="D165" s="300"/>
      <c r="E165" s="300"/>
      <c r="F165" s="300"/>
      <c r="G165" s="300"/>
      <c r="H165" s="300"/>
      <c r="I165" s="300"/>
      <c r="J165" s="300"/>
      <c r="K165" s="300"/>
      <c r="L165" s="300"/>
      <c r="O165" s="300"/>
      <c r="P165" s="300"/>
      <c r="Q165" s="300"/>
      <c r="R165" s="300"/>
      <c r="S165" s="300"/>
      <c r="T165" s="300"/>
      <c r="U165" s="300"/>
      <c r="V165" s="300"/>
      <c r="W165" s="300"/>
      <c r="X165" s="301"/>
      <c r="Z165" s="300"/>
      <c r="AA165" s="300"/>
      <c r="AB165" s="300"/>
      <c r="AC165" s="300"/>
      <c r="AD165" s="300"/>
      <c r="AE165" s="300"/>
      <c r="AF165" s="300"/>
      <c r="AG165" s="300"/>
      <c r="AH165" s="300"/>
      <c r="AI165" s="300"/>
      <c r="AJ165" s="300"/>
      <c r="AK165" s="300"/>
      <c r="AL165" s="300"/>
      <c r="AM165" s="300"/>
      <c r="AN165" s="300"/>
      <c r="AO165" s="300"/>
      <c r="AP165" s="300"/>
      <c r="AQ165" s="300"/>
      <c r="AR165" s="300"/>
      <c r="AS165" s="300"/>
      <c r="AT165" s="300"/>
      <c r="AU165" s="300"/>
      <c r="AV165" s="300"/>
      <c r="AW165" s="300"/>
      <c r="AX165" s="300"/>
      <c r="AY165" s="300"/>
      <c r="AZ165" s="300"/>
      <c r="BA165" s="300"/>
      <c r="BB165" s="300"/>
      <c r="BC165" s="300"/>
      <c r="BD165" s="300"/>
      <c r="BE165" s="300"/>
      <c r="BF165" s="300"/>
    </row>
    <row r="166" spans="2:58" s="299" customFormat="1">
      <c r="B166" s="300"/>
      <c r="C166" s="300"/>
      <c r="D166" s="300"/>
      <c r="E166" s="300"/>
      <c r="F166" s="300"/>
      <c r="G166" s="300"/>
      <c r="H166" s="300"/>
      <c r="I166" s="300"/>
      <c r="J166" s="300"/>
      <c r="K166" s="300"/>
      <c r="L166" s="300"/>
      <c r="O166" s="300"/>
      <c r="P166" s="300"/>
      <c r="Q166" s="300"/>
      <c r="R166" s="300"/>
      <c r="S166" s="300"/>
      <c r="T166" s="300"/>
      <c r="U166" s="300"/>
      <c r="V166" s="300"/>
      <c r="W166" s="300"/>
      <c r="X166" s="301"/>
      <c r="Z166" s="300"/>
      <c r="AA166" s="300"/>
      <c r="AB166" s="300"/>
      <c r="AC166" s="300"/>
      <c r="AD166" s="300"/>
      <c r="AE166" s="300"/>
      <c r="AF166" s="300"/>
      <c r="AG166" s="300"/>
      <c r="AH166" s="300"/>
      <c r="AI166" s="300"/>
      <c r="AJ166" s="300"/>
      <c r="AK166" s="300"/>
      <c r="AL166" s="300"/>
      <c r="AM166" s="300"/>
      <c r="AN166" s="300"/>
      <c r="AO166" s="300"/>
      <c r="AP166" s="300"/>
      <c r="AQ166" s="300"/>
      <c r="AR166" s="300"/>
      <c r="AS166" s="300"/>
      <c r="AT166" s="300"/>
      <c r="AU166" s="300"/>
      <c r="AV166" s="300"/>
      <c r="AW166" s="300"/>
      <c r="AX166" s="300"/>
      <c r="AY166" s="300"/>
      <c r="AZ166" s="300"/>
      <c r="BA166" s="300"/>
      <c r="BB166" s="300"/>
      <c r="BC166" s="300"/>
      <c r="BD166" s="300"/>
      <c r="BE166" s="300"/>
      <c r="BF166" s="300"/>
    </row>
    <row r="167" spans="2:58" s="299" customFormat="1">
      <c r="B167" s="300"/>
      <c r="C167" s="300"/>
      <c r="D167" s="300"/>
      <c r="E167" s="300"/>
      <c r="F167" s="300"/>
      <c r="G167" s="300"/>
      <c r="H167" s="300"/>
      <c r="I167" s="300"/>
      <c r="J167" s="300"/>
      <c r="K167" s="300"/>
      <c r="L167" s="300"/>
      <c r="O167" s="300"/>
      <c r="P167" s="300"/>
      <c r="Q167" s="300"/>
      <c r="R167" s="300"/>
      <c r="S167" s="300"/>
      <c r="T167" s="300"/>
      <c r="U167" s="300"/>
      <c r="V167" s="300"/>
      <c r="W167" s="300"/>
      <c r="X167" s="301"/>
      <c r="Z167" s="300"/>
      <c r="AA167" s="300"/>
      <c r="AB167" s="300"/>
      <c r="AC167" s="300"/>
      <c r="AD167" s="300"/>
      <c r="AE167" s="300"/>
      <c r="AF167" s="300"/>
      <c r="AG167" s="300"/>
      <c r="AH167" s="300"/>
      <c r="AI167" s="300"/>
      <c r="AJ167" s="300"/>
      <c r="AK167" s="300"/>
      <c r="AL167" s="300"/>
      <c r="AM167" s="300"/>
      <c r="AN167" s="300"/>
      <c r="AO167" s="300"/>
      <c r="AP167" s="300"/>
      <c r="AQ167" s="300"/>
      <c r="AR167" s="300"/>
      <c r="AS167" s="300"/>
      <c r="AT167" s="300"/>
      <c r="AU167" s="300"/>
      <c r="AV167" s="300"/>
      <c r="AW167" s="300"/>
      <c r="AX167" s="300"/>
      <c r="AY167" s="300"/>
      <c r="AZ167" s="300"/>
      <c r="BA167" s="300"/>
      <c r="BB167" s="300"/>
      <c r="BC167" s="300"/>
      <c r="BD167" s="300"/>
      <c r="BE167" s="300"/>
      <c r="BF167" s="300"/>
    </row>
    <row r="168" spans="2:58" s="299" customFormat="1">
      <c r="B168" s="300"/>
      <c r="C168" s="300"/>
      <c r="D168" s="300"/>
      <c r="E168" s="300"/>
      <c r="F168" s="300"/>
      <c r="G168" s="300"/>
      <c r="H168" s="300"/>
      <c r="I168" s="300"/>
      <c r="J168" s="300"/>
      <c r="K168" s="300"/>
      <c r="L168" s="300"/>
      <c r="O168" s="300"/>
      <c r="P168" s="300"/>
      <c r="Q168" s="300"/>
      <c r="R168" s="300"/>
      <c r="S168" s="300"/>
      <c r="T168" s="300"/>
      <c r="U168" s="300"/>
      <c r="V168" s="300"/>
      <c r="W168" s="300"/>
      <c r="X168" s="301"/>
      <c r="Z168" s="300"/>
      <c r="AA168" s="300"/>
      <c r="AB168" s="300"/>
      <c r="AC168" s="300"/>
      <c r="AD168" s="300"/>
      <c r="AE168" s="300"/>
      <c r="AF168" s="300"/>
      <c r="AG168" s="300"/>
      <c r="AH168" s="300"/>
      <c r="AI168" s="300"/>
      <c r="AJ168" s="300"/>
      <c r="AK168" s="300"/>
      <c r="AL168" s="300"/>
      <c r="AM168" s="300"/>
      <c r="AN168" s="300"/>
      <c r="AO168" s="300"/>
      <c r="AP168" s="300"/>
      <c r="AQ168" s="300"/>
      <c r="AR168" s="300"/>
      <c r="AS168" s="300"/>
      <c r="AT168" s="300"/>
      <c r="AU168" s="300"/>
      <c r="AV168" s="300"/>
      <c r="AW168" s="300"/>
      <c r="AX168" s="300"/>
      <c r="AY168" s="300"/>
      <c r="AZ168" s="300"/>
      <c r="BA168" s="300"/>
      <c r="BB168" s="300"/>
      <c r="BC168" s="300"/>
      <c r="BD168" s="300"/>
      <c r="BE168" s="300"/>
      <c r="BF168" s="300"/>
    </row>
    <row r="169" spans="2:58" s="299" customFormat="1">
      <c r="B169" s="300"/>
      <c r="C169" s="300"/>
      <c r="D169" s="300"/>
      <c r="E169" s="300"/>
      <c r="F169" s="300"/>
      <c r="G169" s="300"/>
      <c r="H169" s="300"/>
      <c r="I169" s="300"/>
      <c r="J169" s="300"/>
      <c r="K169" s="300"/>
      <c r="L169" s="300"/>
      <c r="O169" s="300"/>
      <c r="P169" s="300"/>
      <c r="Q169" s="300"/>
      <c r="R169" s="300"/>
      <c r="S169" s="300"/>
      <c r="T169" s="300"/>
      <c r="U169" s="300"/>
      <c r="V169" s="300"/>
      <c r="W169" s="300"/>
      <c r="X169" s="301"/>
      <c r="Z169" s="300"/>
      <c r="AA169" s="300"/>
      <c r="AB169" s="300"/>
      <c r="AC169" s="300"/>
      <c r="AD169" s="300"/>
      <c r="AE169" s="300"/>
      <c r="AF169" s="300"/>
      <c r="AG169" s="300"/>
      <c r="AH169" s="300"/>
      <c r="AI169" s="300"/>
      <c r="AJ169" s="300"/>
      <c r="AK169" s="300"/>
      <c r="AL169" s="300"/>
      <c r="AM169" s="300"/>
      <c r="AN169" s="300"/>
      <c r="AO169" s="300"/>
      <c r="AP169" s="300"/>
      <c r="AQ169" s="300"/>
      <c r="AR169" s="300"/>
      <c r="AS169" s="300"/>
      <c r="AT169" s="300"/>
      <c r="AU169" s="300"/>
      <c r="AV169" s="300"/>
      <c r="AW169" s="300"/>
      <c r="AX169" s="300"/>
      <c r="AY169" s="300"/>
      <c r="AZ169" s="300"/>
      <c r="BA169" s="300"/>
      <c r="BB169" s="300"/>
      <c r="BC169" s="300"/>
      <c r="BD169" s="300"/>
      <c r="BE169" s="300"/>
      <c r="BF169" s="300"/>
    </row>
    <row r="170" spans="2:58" s="299" customFormat="1">
      <c r="B170" s="300"/>
      <c r="C170" s="300"/>
      <c r="D170" s="300"/>
      <c r="E170" s="300"/>
      <c r="F170" s="300"/>
      <c r="G170" s="300"/>
      <c r="H170" s="300"/>
      <c r="I170" s="300"/>
      <c r="J170" s="300"/>
      <c r="K170" s="300"/>
      <c r="L170" s="300"/>
      <c r="O170" s="300"/>
      <c r="P170" s="300"/>
      <c r="Q170" s="300"/>
      <c r="R170" s="300"/>
      <c r="S170" s="300"/>
      <c r="T170" s="300"/>
      <c r="U170" s="300"/>
      <c r="V170" s="300"/>
      <c r="W170" s="300"/>
      <c r="X170" s="301"/>
      <c r="Z170" s="300"/>
      <c r="AA170" s="300"/>
      <c r="AB170" s="300"/>
      <c r="AC170" s="300"/>
      <c r="AD170" s="300"/>
      <c r="AE170" s="300"/>
      <c r="AF170" s="300"/>
      <c r="AG170" s="300"/>
      <c r="AH170" s="300"/>
      <c r="AI170" s="300"/>
      <c r="AJ170" s="300"/>
      <c r="AK170" s="300"/>
      <c r="AL170" s="300"/>
      <c r="AM170" s="300"/>
      <c r="AN170" s="300"/>
      <c r="AO170" s="300"/>
      <c r="AP170" s="300"/>
      <c r="AQ170" s="300"/>
      <c r="AR170" s="300"/>
      <c r="AS170" s="300"/>
      <c r="AT170" s="300"/>
      <c r="AU170" s="300"/>
      <c r="AV170" s="300"/>
      <c r="AW170" s="300"/>
      <c r="AX170" s="300"/>
      <c r="AY170" s="300"/>
      <c r="AZ170" s="300"/>
      <c r="BA170" s="300"/>
      <c r="BB170" s="300"/>
      <c r="BC170" s="300"/>
      <c r="BD170" s="300"/>
      <c r="BE170" s="300"/>
      <c r="BF170" s="300"/>
    </row>
    <row r="171" spans="2:58" s="299" customFormat="1">
      <c r="B171" s="300"/>
      <c r="C171" s="300"/>
      <c r="D171" s="300"/>
      <c r="E171" s="300"/>
      <c r="F171" s="300"/>
      <c r="G171" s="300"/>
      <c r="H171" s="300"/>
      <c r="I171" s="300"/>
      <c r="J171" s="300"/>
      <c r="K171" s="300"/>
      <c r="L171" s="300"/>
      <c r="O171" s="300"/>
      <c r="P171" s="300"/>
      <c r="Q171" s="300"/>
      <c r="R171" s="300"/>
      <c r="S171" s="300"/>
      <c r="T171" s="300"/>
      <c r="U171" s="300"/>
      <c r="V171" s="300"/>
      <c r="W171" s="300"/>
      <c r="X171" s="301"/>
      <c r="Z171" s="300"/>
      <c r="AA171" s="300"/>
      <c r="AB171" s="300"/>
      <c r="AC171" s="300"/>
      <c r="AD171" s="300"/>
      <c r="AE171" s="300"/>
      <c r="AF171" s="300"/>
      <c r="AG171" s="300"/>
      <c r="AH171" s="300"/>
      <c r="AI171" s="300"/>
      <c r="AJ171" s="300"/>
      <c r="AK171" s="300"/>
      <c r="AL171" s="300"/>
      <c r="AM171" s="300"/>
      <c r="AN171" s="300"/>
      <c r="AO171" s="300"/>
      <c r="AP171" s="300"/>
      <c r="AQ171" s="300"/>
      <c r="AR171" s="300"/>
      <c r="AS171" s="300"/>
      <c r="AT171" s="300"/>
      <c r="AU171" s="300"/>
      <c r="AV171" s="300"/>
      <c r="AW171" s="300"/>
      <c r="AX171" s="300"/>
      <c r="AY171" s="300"/>
      <c r="AZ171" s="300"/>
      <c r="BA171" s="300"/>
      <c r="BB171" s="300"/>
      <c r="BC171" s="300"/>
      <c r="BD171" s="300"/>
      <c r="BE171" s="300"/>
      <c r="BF171" s="300"/>
    </row>
    <row r="172" spans="2:58" s="299" customFormat="1">
      <c r="B172" s="300"/>
      <c r="C172" s="300"/>
      <c r="D172" s="300"/>
      <c r="E172" s="300"/>
      <c r="F172" s="300"/>
      <c r="G172" s="300"/>
      <c r="H172" s="300"/>
      <c r="I172" s="300"/>
      <c r="J172" s="300"/>
      <c r="K172" s="300"/>
      <c r="L172" s="300"/>
      <c r="O172" s="300"/>
      <c r="P172" s="300"/>
      <c r="Q172" s="300"/>
      <c r="R172" s="300"/>
      <c r="S172" s="300"/>
      <c r="T172" s="300"/>
      <c r="U172" s="300"/>
      <c r="V172" s="300"/>
      <c r="W172" s="300"/>
      <c r="X172" s="301"/>
      <c r="Z172" s="300"/>
      <c r="AA172" s="300"/>
      <c r="AB172" s="300"/>
      <c r="AC172" s="300"/>
      <c r="AD172" s="300"/>
      <c r="AE172" s="300"/>
      <c r="AF172" s="300"/>
      <c r="AG172" s="300"/>
      <c r="AH172" s="300"/>
      <c r="AI172" s="300"/>
      <c r="AJ172" s="300"/>
      <c r="AK172" s="300"/>
      <c r="AL172" s="300"/>
      <c r="AM172" s="300"/>
      <c r="AN172" s="300"/>
      <c r="AO172" s="300"/>
      <c r="AP172" s="300"/>
      <c r="AQ172" s="300"/>
      <c r="AR172" s="300"/>
      <c r="AS172" s="300"/>
      <c r="AT172" s="300"/>
      <c r="AU172" s="300"/>
      <c r="AV172" s="300"/>
      <c r="AW172" s="300"/>
      <c r="AX172" s="300"/>
      <c r="AY172" s="300"/>
      <c r="AZ172" s="300"/>
      <c r="BA172" s="300"/>
      <c r="BB172" s="300"/>
      <c r="BC172" s="300"/>
      <c r="BD172" s="300"/>
      <c r="BE172" s="300"/>
      <c r="BF172" s="300"/>
    </row>
    <row r="173" spans="2:58" s="299" customFormat="1">
      <c r="B173" s="300"/>
      <c r="C173" s="300"/>
      <c r="D173" s="300"/>
      <c r="E173" s="300"/>
      <c r="F173" s="300"/>
      <c r="G173" s="300"/>
      <c r="H173" s="300"/>
      <c r="I173" s="300"/>
      <c r="J173" s="300"/>
      <c r="K173" s="300"/>
      <c r="L173" s="300"/>
      <c r="O173" s="300"/>
      <c r="P173" s="300"/>
      <c r="Q173" s="300"/>
      <c r="R173" s="300"/>
      <c r="S173" s="300"/>
      <c r="T173" s="300"/>
      <c r="U173" s="300"/>
      <c r="V173" s="300"/>
      <c r="W173" s="300"/>
      <c r="X173" s="301"/>
      <c r="Z173" s="300"/>
      <c r="AA173" s="300"/>
      <c r="AB173" s="300"/>
      <c r="AC173" s="300"/>
      <c r="AD173" s="300"/>
      <c r="AE173" s="300"/>
      <c r="AF173" s="300"/>
      <c r="AG173" s="300"/>
      <c r="AH173" s="300"/>
      <c r="AI173" s="300"/>
      <c r="AJ173" s="300"/>
      <c r="AK173" s="300"/>
      <c r="AL173" s="300"/>
      <c r="AM173" s="300"/>
      <c r="AN173" s="300"/>
      <c r="AO173" s="300"/>
      <c r="AP173" s="300"/>
      <c r="AQ173" s="300"/>
      <c r="AR173" s="300"/>
      <c r="AS173" s="300"/>
      <c r="AT173" s="300"/>
      <c r="AU173" s="300"/>
      <c r="AV173" s="300"/>
      <c r="AW173" s="300"/>
      <c r="AX173" s="300"/>
      <c r="AY173" s="300"/>
      <c r="AZ173" s="300"/>
      <c r="BA173" s="300"/>
      <c r="BB173" s="300"/>
      <c r="BC173" s="300"/>
      <c r="BD173" s="300"/>
      <c r="BE173" s="300"/>
      <c r="BF173" s="300"/>
    </row>
    <row r="174" spans="2:58" s="299" customFormat="1">
      <c r="B174" s="300"/>
      <c r="C174" s="300"/>
      <c r="D174" s="300"/>
      <c r="E174" s="300"/>
      <c r="F174" s="300"/>
      <c r="G174" s="300"/>
      <c r="H174" s="300"/>
      <c r="I174" s="300"/>
      <c r="J174" s="300"/>
      <c r="K174" s="300"/>
      <c r="L174" s="300"/>
      <c r="O174" s="300"/>
      <c r="P174" s="300"/>
      <c r="Q174" s="300"/>
      <c r="R174" s="300"/>
      <c r="S174" s="300"/>
      <c r="T174" s="300"/>
      <c r="U174" s="300"/>
      <c r="V174" s="300"/>
      <c r="W174" s="300"/>
      <c r="X174" s="301"/>
      <c r="Z174" s="300"/>
      <c r="AA174" s="300"/>
      <c r="AB174" s="300"/>
      <c r="AC174" s="300"/>
      <c r="AD174" s="300"/>
      <c r="AE174" s="300"/>
      <c r="AF174" s="300"/>
      <c r="AG174" s="300"/>
      <c r="AH174" s="300"/>
      <c r="AI174" s="300"/>
      <c r="AJ174" s="300"/>
      <c r="AK174" s="300"/>
      <c r="AL174" s="300"/>
      <c r="AM174" s="300"/>
      <c r="AN174" s="300"/>
      <c r="AO174" s="300"/>
      <c r="AP174" s="300"/>
      <c r="AQ174" s="300"/>
      <c r="AR174" s="300"/>
      <c r="AS174" s="300"/>
      <c r="AT174" s="300"/>
      <c r="AU174" s="300"/>
      <c r="AV174" s="300"/>
      <c r="AW174" s="300"/>
      <c r="AX174" s="300"/>
      <c r="AY174" s="300"/>
      <c r="AZ174" s="300"/>
      <c r="BA174" s="300"/>
      <c r="BB174" s="300"/>
      <c r="BC174" s="300"/>
      <c r="BD174" s="300"/>
      <c r="BE174" s="300"/>
      <c r="BF174" s="300"/>
    </row>
    <row r="175" spans="2:58" s="299" customFormat="1">
      <c r="B175" s="300"/>
      <c r="C175" s="300"/>
      <c r="D175" s="300"/>
      <c r="E175" s="300"/>
      <c r="F175" s="300"/>
      <c r="G175" s="300"/>
      <c r="H175" s="300"/>
      <c r="I175" s="300"/>
      <c r="J175" s="300"/>
      <c r="K175" s="300"/>
      <c r="L175" s="300"/>
      <c r="O175" s="300"/>
      <c r="P175" s="300"/>
      <c r="Q175" s="300"/>
      <c r="R175" s="300"/>
      <c r="S175" s="300"/>
      <c r="T175" s="300"/>
      <c r="U175" s="300"/>
      <c r="V175" s="300"/>
      <c r="W175" s="300"/>
      <c r="X175" s="301"/>
      <c r="Z175" s="300"/>
      <c r="AA175" s="300"/>
      <c r="AB175" s="300"/>
      <c r="AC175" s="300"/>
      <c r="AD175" s="300"/>
      <c r="AE175" s="300"/>
      <c r="AF175" s="300"/>
      <c r="AG175" s="300"/>
      <c r="AH175" s="300"/>
      <c r="AI175" s="300"/>
      <c r="AJ175" s="300"/>
      <c r="AK175" s="300"/>
      <c r="AL175" s="300"/>
      <c r="AM175" s="300"/>
      <c r="AN175" s="300"/>
      <c r="AO175" s="300"/>
      <c r="AP175" s="300"/>
      <c r="AQ175" s="300"/>
      <c r="AR175" s="300"/>
      <c r="AS175" s="300"/>
      <c r="AT175" s="300"/>
      <c r="AU175" s="300"/>
      <c r="AV175" s="300"/>
      <c r="AW175" s="300"/>
      <c r="AX175" s="300"/>
      <c r="AY175" s="300"/>
      <c r="AZ175" s="300"/>
      <c r="BA175" s="300"/>
      <c r="BB175" s="300"/>
      <c r="BC175" s="300"/>
      <c r="BD175" s="300"/>
      <c r="BE175" s="300"/>
      <c r="BF175" s="300"/>
    </row>
    <row r="176" spans="2:58" s="299" customFormat="1">
      <c r="B176" s="300"/>
      <c r="C176" s="300"/>
      <c r="D176" s="300"/>
      <c r="E176" s="300"/>
      <c r="F176" s="300"/>
      <c r="G176" s="300"/>
      <c r="H176" s="300"/>
      <c r="I176" s="300"/>
      <c r="J176" s="300"/>
      <c r="K176" s="300"/>
      <c r="L176" s="300"/>
      <c r="O176" s="300"/>
      <c r="P176" s="300"/>
      <c r="Q176" s="300"/>
      <c r="R176" s="300"/>
      <c r="S176" s="300"/>
      <c r="T176" s="300"/>
      <c r="U176" s="300"/>
      <c r="V176" s="300"/>
      <c r="W176" s="300"/>
      <c r="X176" s="301"/>
      <c r="Z176" s="300"/>
      <c r="AA176" s="300"/>
      <c r="AB176" s="300"/>
      <c r="AC176" s="300"/>
      <c r="AD176" s="300"/>
      <c r="AE176" s="300"/>
      <c r="AF176" s="300"/>
      <c r="AG176" s="300"/>
      <c r="AH176" s="300"/>
      <c r="AI176" s="300"/>
      <c r="AJ176" s="300"/>
      <c r="AK176" s="300"/>
      <c r="AL176" s="300"/>
      <c r="AM176" s="300"/>
      <c r="AN176" s="300"/>
      <c r="AO176" s="300"/>
      <c r="AP176" s="300"/>
      <c r="AQ176" s="300"/>
      <c r="AR176" s="300"/>
      <c r="AS176" s="300"/>
      <c r="AT176" s="300"/>
      <c r="AU176" s="300"/>
      <c r="AV176" s="300"/>
      <c r="AW176" s="300"/>
      <c r="AX176" s="300"/>
      <c r="AY176" s="300"/>
      <c r="AZ176" s="300"/>
      <c r="BA176" s="300"/>
      <c r="BB176" s="300"/>
      <c r="BC176" s="300"/>
      <c r="BD176" s="300"/>
      <c r="BE176" s="300"/>
      <c r="BF176" s="300"/>
    </row>
    <row r="177" spans="2:58" s="299" customFormat="1">
      <c r="B177" s="300"/>
      <c r="C177" s="300"/>
      <c r="D177" s="300"/>
      <c r="E177" s="300"/>
      <c r="F177" s="300"/>
      <c r="G177" s="300"/>
      <c r="H177" s="300"/>
      <c r="I177" s="300"/>
      <c r="J177" s="300"/>
      <c r="K177" s="300"/>
      <c r="L177" s="300"/>
      <c r="O177" s="300"/>
      <c r="P177" s="300"/>
      <c r="Q177" s="300"/>
      <c r="R177" s="300"/>
      <c r="S177" s="300"/>
      <c r="T177" s="300"/>
      <c r="U177" s="300"/>
      <c r="V177" s="300"/>
      <c r="W177" s="300"/>
      <c r="X177" s="301"/>
      <c r="Z177" s="300"/>
      <c r="AA177" s="300"/>
      <c r="AB177" s="300"/>
      <c r="AC177" s="300"/>
      <c r="AD177" s="300"/>
      <c r="AE177" s="300"/>
      <c r="AF177" s="300"/>
      <c r="AG177" s="300"/>
      <c r="AH177" s="300"/>
      <c r="AI177" s="300"/>
      <c r="AJ177" s="300"/>
      <c r="AK177" s="300"/>
      <c r="AL177" s="300"/>
      <c r="AM177" s="300"/>
      <c r="AN177" s="300"/>
      <c r="AO177" s="300"/>
      <c r="AP177" s="300"/>
      <c r="AQ177" s="300"/>
      <c r="AR177" s="300"/>
      <c r="AS177" s="300"/>
      <c r="AT177" s="300"/>
      <c r="AU177" s="300"/>
      <c r="AV177" s="300"/>
      <c r="AW177" s="300"/>
      <c r="AX177" s="300"/>
      <c r="AY177" s="300"/>
      <c r="AZ177" s="300"/>
      <c r="BA177" s="300"/>
      <c r="BB177" s="300"/>
      <c r="BC177" s="300"/>
      <c r="BD177" s="300"/>
      <c r="BE177" s="300"/>
      <c r="BF177" s="300"/>
    </row>
    <row r="178" spans="2:58" s="299" customFormat="1">
      <c r="B178" s="300"/>
      <c r="C178" s="300"/>
      <c r="D178" s="300"/>
      <c r="E178" s="300"/>
      <c r="F178" s="300"/>
      <c r="G178" s="300"/>
      <c r="H178" s="300"/>
      <c r="I178" s="300"/>
      <c r="J178" s="300"/>
      <c r="K178" s="300"/>
      <c r="L178" s="300"/>
      <c r="O178" s="300"/>
      <c r="P178" s="300"/>
      <c r="Q178" s="300"/>
      <c r="R178" s="300"/>
      <c r="S178" s="300"/>
      <c r="T178" s="300"/>
      <c r="U178" s="300"/>
      <c r="V178" s="300"/>
      <c r="W178" s="300"/>
      <c r="X178" s="301"/>
      <c r="Z178" s="300"/>
      <c r="AA178" s="300"/>
      <c r="AB178" s="300"/>
      <c r="AC178" s="300"/>
      <c r="AD178" s="300"/>
      <c r="AE178" s="300"/>
      <c r="AF178" s="300"/>
      <c r="AG178" s="300"/>
      <c r="AH178" s="300"/>
      <c r="AI178" s="300"/>
      <c r="AJ178" s="300"/>
      <c r="AK178" s="300"/>
      <c r="AL178" s="300"/>
      <c r="AM178" s="300"/>
      <c r="AN178" s="300"/>
      <c r="AO178" s="300"/>
      <c r="AP178" s="300"/>
      <c r="AQ178" s="300"/>
      <c r="AR178" s="300"/>
      <c r="AS178" s="300"/>
      <c r="AT178" s="300"/>
      <c r="AU178" s="300"/>
      <c r="AV178" s="300"/>
      <c r="AW178" s="300"/>
      <c r="AX178" s="300"/>
      <c r="AY178" s="300"/>
      <c r="AZ178" s="300"/>
      <c r="BA178" s="300"/>
      <c r="BB178" s="300"/>
      <c r="BC178" s="300"/>
      <c r="BD178" s="300"/>
      <c r="BE178" s="300"/>
      <c r="BF178" s="300"/>
    </row>
    <row r="179" spans="2:58" s="299" customFormat="1">
      <c r="B179" s="300"/>
      <c r="C179" s="300"/>
      <c r="D179" s="300"/>
      <c r="E179" s="300"/>
      <c r="F179" s="300"/>
      <c r="G179" s="300"/>
      <c r="H179" s="300"/>
      <c r="I179" s="300"/>
      <c r="J179" s="300"/>
      <c r="K179" s="300"/>
      <c r="L179" s="300"/>
      <c r="O179" s="300"/>
      <c r="P179" s="300"/>
      <c r="Q179" s="300"/>
      <c r="R179" s="300"/>
      <c r="S179" s="300"/>
      <c r="T179" s="300"/>
      <c r="U179" s="300"/>
      <c r="V179" s="300"/>
      <c r="W179" s="300"/>
      <c r="X179" s="301"/>
      <c r="Z179" s="300"/>
      <c r="AA179" s="300"/>
      <c r="AB179" s="300"/>
      <c r="AC179" s="300"/>
      <c r="AD179" s="300"/>
      <c r="AE179" s="300"/>
      <c r="AF179" s="300"/>
      <c r="AG179" s="300"/>
      <c r="AH179" s="300"/>
      <c r="AI179" s="300"/>
      <c r="AJ179" s="300"/>
      <c r="AK179" s="300"/>
      <c r="AL179" s="300"/>
      <c r="AM179" s="300"/>
      <c r="AN179" s="300"/>
      <c r="AO179" s="300"/>
      <c r="AP179" s="300"/>
      <c r="AQ179" s="300"/>
      <c r="AR179" s="300"/>
      <c r="AS179" s="300"/>
      <c r="AT179" s="300"/>
      <c r="AU179" s="300"/>
      <c r="AV179" s="300"/>
      <c r="AW179" s="300"/>
      <c r="AX179" s="300"/>
      <c r="AY179" s="300"/>
      <c r="AZ179" s="300"/>
      <c r="BA179" s="300"/>
      <c r="BB179" s="300"/>
      <c r="BC179" s="300"/>
      <c r="BD179" s="300"/>
      <c r="BE179" s="300"/>
      <c r="BF179" s="300"/>
    </row>
    <row r="180" spans="2:58" s="299" customFormat="1">
      <c r="B180" s="300"/>
      <c r="C180" s="300"/>
      <c r="D180" s="300"/>
      <c r="E180" s="300"/>
      <c r="F180" s="300"/>
      <c r="G180" s="300"/>
      <c r="H180" s="300"/>
      <c r="I180" s="300"/>
      <c r="J180" s="300"/>
      <c r="K180" s="300"/>
      <c r="L180" s="300"/>
      <c r="O180" s="300"/>
      <c r="P180" s="300"/>
      <c r="Q180" s="300"/>
      <c r="R180" s="300"/>
      <c r="S180" s="300"/>
      <c r="T180" s="300"/>
      <c r="U180" s="300"/>
      <c r="V180" s="300"/>
      <c r="W180" s="300"/>
      <c r="X180" s="301"/>
      <c r="Z180" s="300"/>
      <c r="AA180" s="300"/>
      <c r="AB180" s="300"/>
      <c r="AC180" s="300"/>
      <c r="AD180" s="300"/>
      <c r="AE180" s="300"/>
      <c r="AF180" s="300"/>
      <c r="AG180" s="300"/>
      <c r="AH180" s="300"/>
      <c r="AI180" s="300"/>
      <c r="AJ180" s="300"/>
      <c r="AK180" s="300"/>
      <c r="AL180" s="300"/>
      <c r="AM180" s="300"/>
      <c r="AN180" s="300"/>
      <c r="AO180" s="300"/>
      <c r="AP180" s="300"/>
      <c r="AQ180" s="300"/>
      <c r="AR180" s="300"/>
      <c r="AS180" s="300"/>
      <c r="AT180" s="300"/>
      <c r="AU180" s="300"/>
      <c r="AV180" s="300"/>
      <c r="AW180" s="300"/>
      <c r="AX180" s="300"/>
      <c r="AY180" s="300"/>
      <c r="AZ180" s="300"/>
      <c r="BA180" s="300"/>
      <c r="BB180" s="300"/>
      <c r="BC180" s="300"/>
      <c r="BD180" s="300"/>
      <c r="BE180" s="300"/>
      <c r="BF180" s="300"/>
    </row>
    <row r="181" spans="2:58" s="299" customFormat="1">
      <c r="B181" s="300"/>
      <c r="C181" s="300"/>
      <c r="D181" s="300"/>
      <c r="E181" s="300"/>
      <c r="F181" s="300"/>
      <c r="G181" s="300"/>
      <c r="H181" s="300"/>
      <c r="I181" s="300"/>
      <c r="J181" s="300"/>
      <c r="K181" s="300"/>
      <c r="L181" s="300"/>
      <c r="O181" s="300"/>
      <c r="P181" s="300"/>
      <c r="Q181" s="300"/>
      <c r="R181" s="300"/>
      <c r="S181" s="300"/>
      <c r="T181" s="300"/>
      <c r="U181" s="300"/>
      <c r="V181" s="300"/>
      <c r="W181" s="300"/>
      <c r="X181" s="301"/>
      <c r="Z181" s="300"/>
      <c r="AA181" s="300"/>
      <c r="AB181" s="300"/>
      <c r="AC181" s="300"/>
      <c r="AD181" s="300"/>
      <c r="AE181" s="300"/>
      <c r="AF181" s="300"/>
      <c r="AG181" s="300"/>
      <c r="AH181" s="300"/>
      <c r="AI181" s="300"/>
      <c r="AJ181" s="300"/>
      <c r="AK181" s="300"/>
      <c r="AL181" s="300"/>
      <c r="AM181" s="300"/>
      <c r="AN181" s="300"/>
      <c r="AO181" s="300"/>
      <c r="AP181" s="300"/>
      <c r="AQ181" s="300"/>
      <c r="AR181" s="300"/>
      <c r="AS181" s="300"/>
      <c r="AT181" s="300"/>
      <c r="AU181" s="300"/>
      <c r="AV181" s="300"/>
      <c r="AW181" s="300"/>
      <c r="AX181" s="300"/>
      <c r="AY181" s="300"/>
      <c r="AZ181" s="300"/>
      <c r="BA181" s="300"/>
      <c r="BB181" s="300"/>
      <c r="BC181" s="300"/>
      <c r="BD181" s="300"/>
      <c r="BE181" s="300"/>
      <c r="BF181" s="300"/>
    </row>
    <row r="182" spans="2:58" s="299" customFormat="1">
      <c r="B182" s="300"/>
      <c r="C182" s="300"/>
      <c r="D182" s="300"/>
      <c r="E182" s="300"/>
      <c r="F182" s="300"/>
      <c r="G182" s="300"/>
      <c r="H182" s="300"/>
      <c r="I182" s="300"/>
      <c r="J182" s="300"/>
      <c r="K182" s="300"/>
      <c r="L182" s="300"/>
      <c r="O182" s="300"/>
      <c r="P182" s="300"/>
      <c r="Q182" s="300"/>
      <c r="R182" s="300"/>
      <c r="S182" s="300"/>
      <c r="T182" s="300"/>
      <c r="U182" s="300"/>
      <c r="V182" s="300"/>
      <c r="W182" s="300"/>
      <c r="X182" s="301"/>
      <c r="Z182" s="300"/>
      <c r="AA182" s="300"/>
      <c r="AB182" s="300"/>
      <c r="AC182" s="300"/>
      <c r="AD182" s="300"/>
      <c r="AE182" s="300"/>
      <c r="AF182" s="300"/>
      <c r="AG182" s="300"/>
      <c r="AH182" s="300"/>
      <c r="AI182" s="300"/>
      <c r="AJ182" s="300"/>
      <c r="AK182" s="300"/>
      <c r="AL182" s="300"/>
      <c r="AM182" s="300"/>
      <c r="AN182" s="300"/>
      <c r="AO182" s="300"/>
      <c r="AP182" s="300"/>
      <c r="AQ182" s="300"/>
      <c r="AR182" s="300"/>
      <c r="AS182" s="300"/>
      <c r="AT182" s="300"/>
      <c r="AU182" s="300"/>
      <c r="AV182" s="300"/>
      <c r="AW182" s="300"/>
      <c r="AX182" s="300"/>
      <c r="AY182" s="300"/>
      <c r="AZ182" s="300"/>
      <c r="BA182" s="300"/>
      <c r="BB182" s="300"/>
      <c r="BC182" s="300"/>
      <c r="BD182" s="300"/>
      <c r="BE182" s="300"/>
      <c r="BF182" s="300"/>
    </row>
    <row r="183" spans="2:58" s="299" customFormat="1">
      <c r="B183" s="300"/>
      <c r="C183" s="300"/>
      <c r="D183" s="300"/>
      <c r="E183" s="300"/>
      <c r="F183" s="300"/>
      <c r="G183" s="300"/>
      <c r="H183" s="300"/>
      <c r="I183" s="300"/>
      <c r="J183" s="300"/>
      <c r="K183" s="300"/>
      <c r="L183" s="300"/>
      <c r="O183" s="300"/>
      <c r="P183" s="300"/>
      <c r="Q183" s="300"/>
      <c r="R183" s="300"/>
      <c r="S183" s="300"/>
      <c r="T183" s="300"/>
      <c r="U183" s="300"/>
      <c r="V183" s="300"/>
      <c r="W183" s="300"/>
      <c r="X183" s="301"/>
      <c r="Z183" s="300"/>
      <c r="AA183" s="300"/>
      <c r="AB183" s="300"/>
      <c r="AC183" s="300"/>
      <c r="AD183" s="300"/>
      <c r="AE183" s="300"/>
      <c r="AF183" s="300"/>
      <c r="AG183" s="300"/>
      <c r="AH183" s="300"/>
      <c r="AI183" s="300"/>
      <c r="AJ183" s="300"/>
      <c r="AK183" s="300"/>
      <c r="AL183" s="300"/>
      <c r="AM183" s="300"/>
      <c r="AN183" s="300"/>
      <c r="AO183" s="300"/>
      <c r="AP183" s="300"/>
      <c r="AQ183" s="300"/>
      <c r="AR183" s="300"/>
      <c r="AS183" s="300"/>
      <c r="AT183" s="300"/>
      <c r="AU183" s="300"/>
      <c r="AV183" s="300"/>
      <c r="AW183" s="300"/>
      <c r="AX183" s="300"/>
      <c r="AY183" s="300"/>
      <c r="AZ183" s="300"/>
      <c r="BA183" s="300"/>
      <c r="BB183" s="300"/>
      <c r="BC183" s="300"/>
      <c r="BD183" s="300"/>
      <c r="BE183" s="300"/>
      <c r="BF183" s="300"/>
    </row>
    <row r="184" spans="2:58" s="299" customFormat="1">
      <c r="B184" s="300"/>
      <c r="C184" s="300"/>
      <c r="D184" s="300"/>
      <c r="E184" s="300"/>
      <c r="F184" s="300"/>
      <c r="G184" s="300"/>
      <c r="H184" s="300"/>
      <c r="I184" s="300"/>
      <c r="J184" s="300"/>
      <c r="K184" s="300"/>
      <c r="L184" s="300"/>
      <c r="O184" s="300"/>
      <c r="P184" s="300"/>
      <c r="Q184" s="300"/>
      <c r="R184" s="300"/>
      <c r="S184" s="300"/>
      <c r="T184" s="300"/>
      <c r="U184" s="300"/>
      <c r="V184" s="300"/>
      <c r="W184" s="300"/>
      <c r="X184" s="301"/>
      <c r="Z184" s="300"/>
      <c r="AA184" s="300"/>
      <c r="AB184" s="300"/>
      <c r="AC184" s="300"/>
      <c r="AD184" s="300"/>
      <c r="AE184" s="300"/>
      <c r="AF184" s="300"/>
      <c r="AG184" s="300"/>
      <c r="AH184" s="300"/>
      <c r="AI184" s="300"/>
      <c r="AJ184" s="300"/>
      <c r="AK184" s="300"/>
      <c r="AL184" s="300"/>
      <c r="AM184" s="300"/>
      <c r="AN184" s="300"/>
      <c r="AO184" s="300"/>
      <c r="AP184" s="300"/>
      <c r="AQ184" s="300"/>
      <c r="AR184" s="300"/>
      <c r="AS184" s="300"/>
      <c r="AT184" s="300"/>
      <c r="AU184" s="300"/>
      <c r="AV184" s="300"/>
      <c r="AW184" s="300"/>
      <c r="AX184" s="300"/>
      <c r="AY184" s="300"/>
      <c r="AZ184" s="300"/>
      <c r="BA184" s="300"/>
      <c r="BB184" s="300"/>
      <c r="BC184" s="300"/>
      <c r="BD184" s="300"/>
      <c r="BE184" s="300"/>
      <c r="BF184" s="300"/>
    </row>
    <row r="185" spans="2:58" s="299" customFormat="1">
      <c r="B185" s="300"/>
      <c r="C185" s="300"/>
      <c r="D185" s="300"/>
      <c r="E185" s="300"/>
      <c r="F185" s="300"/>
      <c r="G185" s="300"/>
      <c r="H185" s="300"/>
      <c r="I185" s="300"/>
      <c r="J185" s="300"/>
      <c r="K185" s="300"/>
      <c r="L185" s="300"/>
      <c r="O185" s="300"/>
      <c r="P185" s="300"/>
      <c r="Q185" s="300"/>
      <c r="R185" s="300"/>
      <c r="S185" s="300"/>
      <c r="T185" s="300"/>
      <c r="U185" s="300"/>
      <c r="V185" s="300"/>
      <c r="W185" s="300"/>
      <c r="X185" s="301"/>
      <c r="Z185" s="300"/>
      <c r="AA185" s="300"/>
      <c r="AB185" s="300"/>
      <c r="AC185" s="300"/>
      <c r="AD185" s="300"/>
      <c r="AE185" s="300"/>
      <c r="AF185" s="300"/>
      <c r="AG185" s="300"/>
      <c r="AH185" s="300"/>
      <c r="AI185" s="300"/>
      <c r="AJ185" s="300"/>
      <c r="AK185" s="300"/>
      <c r="AL185" s="300"/>
      <c r="AM185" s="300"/>
      <c r="AN185" s="300"/>
      <c r="AO185" s="300"/>
      <c r="AP185" s="300"/>
      <c r="AQ185" s="300"/>
      <c r="AR185" s="300"/>
      <c r="AS185" s="300"/>
      <c r="AT185" s="300"/>
      <c r="AU185" s="300"/>
      <c r="AV185" s="300"/>
      <c r="AW185" s="300"/>
      <c r="AX185" s="300"/>
      <c r="AY185" s="300"/>
      <c r="AZ185" s="300"/>
      <c r="BA185" s="300"/>
      <c r="BB185" s="300"/>
      <c r="BC185" s="300"/>
      <c r="BD185" s="300"/>
      <c r="BE185" s="300"/>
      <c r="BF185" s="300"/>
    </row>
    <row r="186" spans="2:58" s="299" customFormat="1">
      <c r="B186" s="300"/>
      <c r="C186" s="300"/>
      <c r="D186" s="300"/>
      <c r="E186" s="300"/>
      <c r="F186" s="300"/>
      <c r="G186" s="300"/>
      <c r="H186" s="300"/>
      <c r="I186" s="300"/>
      <c r="J186" s="300"/>
      <c r="K186" s="300"/>
      <c r="L186" s="300"/>
      <c r="O186" s="300"/>
      <c r="P186" s="300"/>
      <c r="Q186" s="300"/>
      <c r="R186" s="300"/>
      <c r="S186" s="300"/>
      <c r="T186" s="300"/>
      <c r="U186" s="300"/>
      <c r="V186" s="300"/>
      <c r="W186" s="300"/>
      <c r="X186" s="301"/>
      <c r="Z186" s="300"/>
      <c r="AA186" s="300"/>
      <c r="AB186" s="300"/>
      <c r="AC186" s="300"/>
      <c r="AD186" s="300"/>
      <c r="AE186" s="300"/>
      <c r="AF186" s="300"/>
      <c r="AG186" s="300"/>
      <c r="AH186" s="300"/>
      <c r="AI186" s="300"/>
      <c r="AJ186" s="300"/>
      <c r="AK186" s="300"/>
      <c r="AL186" s="300"/>
      <c r="AM186" s="300"/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0"/>
      <c r="AZ186" s="300"/>
      <c r="BA186" s="300"/>
      <c r="BB186" s="300"/>
      <c r="BC186" s="300"/>
      <c r="BD186" s="300"/>
      <c r="BE186" s="300"/>
      <c r="BF186" s="300"/>
    </row>
    <row r="187" spans="2:58" s="299" customFormat="1">
      <c r="B187" s="300"/>
      <c r="C187" s="300"/>
      <c r="D187" s="300"/>
      <c r="E187" s="300"/>
      <c r="F187" s="300"/>
      <c r="G187" s="300"/>
      <c r="H187" s="300"/>
      <c r="I187" s="300"/>
      <c r="J187" s="300"/>
      <c r="K187" s="300"/>
      <c r="L187" s="300"/>
      <c r="O187" s="300"/>
      <c r="P187" s="300"/>
      <c r="Q187" s="300"/>
      <c r="R187" s="300"/>
      <c r="S187" s="300"/>
      <c r="T187" s="300"/>
      <c r="U187" s="300"/>
      <c r="V187" s="300"/>
      <c r="W187" s="300"/>
      <c r="X187" s="301"/>
      <c r="Z187" s="300"/>
      <c r="AA187" s="300"/>
      <c r="AB187" s="300"/>
      <c r="AC187" s="300"/>
      <c r="AD187" s="300"/>
      <c r="AE187" s="300"/>
      <c r="AF187" s="300"/>
      <c r="AG187" s="300"/>
      <c r="AH187" s="300"/>
      <c r="AI187" s="300"/>
      <c r="AJ187" s="300"/>
      <c r="AK187" s="300"/>
      <c r="AL187" s="300"/>
      <c r="AM187" s="300"/>
      <c r="AN187" s="300"/>
      <c r="AO187" s="300"/>
      <c r="AP187" s="300"/>
      <c r="AQ187" s="300"/>
      <c r="AR187" s="300"/>
      <c r="AS187" s="300"/>
      <c r="AT187" s="300"/>
      <c r="AU187" s="300"/>
      <c r="AV187" s="300"/>
      <c r="AW187" s="300"/>
      <c r="AX187" s="300"/>
      <c r="AY187" s="300"/>
      <c r="AZ187" s="300"/>
      <c r="BA187" s="300"/>
      <c r="BB187" s="300"/>
      <c r="BC187" s="300"/>
      <c r="BD187" s="300"/>
      <c r="BE187" s="300"/>
      <c r="BF187" s="300"/>
    </row>
    <row r="188" spans="2:58" s="299" customFormat="1">
      <c r="B188" s="300"/>
      <c r="C188" s="300"/>
      <c r="D188" s="300"/>
      <c r="E188" s="300"/>
      <c r="F188" s="300"/>
      <c r="G188" s="300"/>
      <c r="H188" s="300"/>
      <c r="I188" s="300"/>
      <c r="J188" s="300"/>
      <c r="K188" s="300"/>
      <c r="L188" s="300"/>
      <c r="O188" s="300"/>
      <c r="P188" s="300"/>
      <c r="Q188" s="300"/>
      <c r="R188" s="300"/>
      <c r="S188" s="300"/>
      <c r="T188" s="300"/>
      <c r="U188" s="300"/>
      <c r="V188" s="300"/>
      <c r="W188" s="300"/>
      <c r="X188" s="301"/>
      <c r="Z188" s="300"/>
      <c r="AA188" s="300"/>
      <c r="AB188" s="300"/>
      <c r="AC188" s="300"/>
      <c r="AD188" s="300"/>
      <c r="AE188" s="300"/>
      <c r="AF188" s="300"/>
      <c r="AG188" s="300"/>
      <c r="AH188" s="300"/>
      <c r="AI188" s="300"/>
      <c r="AJ188" s="300"/>
      <c r="AK188" s="300"/>
      <c r="AL188" s="300"/>
      <c r="AM188" s="300"/>
      <c r="AN188" s="300"/>
      <c r="AO188" s="300"/>
      <c r="AP188" s="300"/>
      <c r="AQ188" s="300"/>
      <c r="AR188" s="300"/>
      <c r="AS188" s="300"/>
      <c r="AT188" s="300"/>
      <c r="AU188" s="300"/>
      <c r="AV188" s="300"/>
      <c r="AW188" s="300"/>
      <c r="AX188" s="300"/>
      <c r="AY188" s="300"/>
      <c r="AZ188" s="300"/>
      <c r="BA188" s="300"/>
      <c r="BB188" s="300"/>
      <c r="BC188" s="300"/>
      <c r="BD188" s="300"/>
      <c r="BE188" s="300"/>
      <c r="BF188" s="300"/>
    </row>
    <row r="189" spans="2:58" s="299" customFormat="1">
      <c r="B189" s="300"/>
      <c r="C189" s="300"/>
      <c r="D189" s="300"/>
      <c r="E189" s="300"/>
      <c r="F189" s="300"/>
      <c r="G189" s="300"/>
      <c r="H189" s="300"/>
      <c r="I189" s="300"/>
      <c r="J189" s="300"/>
      <c r="K189" s="300"/>
      <c r="L189" s="300"/>
      <c r="O189" s="300"/>
      <c r="P189" s="300"/>
      <c r="Q189" s="300"/>
      <c r="R189" s="300"/>
      <c r="S189" s="300"/>
      <c r="T189" s="300"/>
      <c r="U189" s="300"/>
      <c r="V189" s="300"/>
      <c r="W189" s="300"/>
      <c r="X189" s="301"/>
      <c r="Z189" s="300"/>
      <c r="AA189" s="300"/>
      <c r="AB189" s="300"/>
      <c r="AC189" s="300"/>
      <c r="AD189" s="300"/>
      <c r="AE189" s="300"/>
      <c r="AF189" s="300"/>
      <c r="AG189" s="300"/>
      <c r="AH189" s="300"/>
      <c r="AI189" s="300"/>
      <c r="AJ189" s="300"/>
      <c r="AK189" s="300"/>
      <c r="AL189" s="300"/>
      <c r="AM189" s="300"/>
      <c r="AN189" s="300"/>
      <c r="AO189" s="300"/>
      <c r="AP189" s="300"/>
      <c r="AQ189" s="300"/>
      <c r="AR189" s="300"/>
      <c r="AS189" s="300"/>
      <c r="AT189" s="300"/>
      <c r="AU189" s="300"/>
      <c r="AV189" s="300"/>
      <c r="AW189" s="300"/>
      <c r="AX189" s="300"/>
      <c r="AY189" s="300"/>
      <c r="AZ189" s="300"/>
      <c r="BA189" s="300"/>
      <c r="BB189" s="300"/>
      <c r="BC189" s="300"/>
      <c r="BD189" s="300"/>
      <c r="BE189" s="300"/>
      <c r="BF189" s="300"/>
    </row>
    <row r="190" spans="2:58" s="299" customFormat="1">
      <c r="B190" s="300"/>
      <c r="C190" s="300"/>
      <c r="D190" s="300"/>
      <c r="E190" s="300"/>
      <c r="F190" s="300"/>
      <c r="G190" s="300"/>
      <c r="H190" s="300"/>
      <c r="I190" s="300"/>
      <c r="J190" s="300"/>
      <c r="K190" s="300"/>
      <c r="L190" s="300"/>
      <c r="O190" s="300"/>
      <c r="P190" s="300"/>
      <c r="Q190" s="300"/>
      <c r="R190" s="300"/>
      <c r="S190" s="300"/>
      <c r="T190" s="300"/>
      <c r="U190" s="300"/>
      <c r="V190" s="300"/>
      <c r="W190" s="300"/>
      <c r="X190" s="301"/>
      <c r="Z190" s="300"/>
      <c r="AA190" s="300"/>
      <c r="AB190" s="300"/>
      <c r="AC190" s="300"/>
      <c r="AD190" s="300"/>
      <c r="AE190" s="300"/>
      <c r="AF190" s="300"/>
      <c r="AG190" s="300"/>
      <c r="AH190" s="300"/>
      <c r="AI190" s="300"/>
      <c r="AJ190" s="300"/>
      <c r="AK190" s="300"/>
      <c r="AL190" s="300"/>
      <c r="AM190" s="300"/>
      <c r="AN190" s="300"/>
      <c r="AO190" s="300"/>
      <c r="AP190" s="300"/>
      <c r="AQ190" s="300"/>
      <c r="AR190" s="300"/>
      <c r="AS190" s="300"/>
      <c r="AT190" s="300"/>
      <c r="AU190" s="300"/>
      <c r="AV190" s="300"/>
      <c r="AW190" s="300"/>
      <c r="AX190" s="300"/>
      <c r="AY190" s="300"/>
      <c r="AZ190" s="300"/>
      <c r="BA190" s="300"/>
      <c r="BB190" s="300"/>
      <c r="BC190" s="300"/>
      <c r="BD190" s="300"/>
      <c r="BE190" s="300"/>
      <c r="BF190" s="300"/>
    </row>
    <row r="191" spans="2:58" s="299" customFormat="1">
      <c r="B191" s="300"/>
      <c r="C191" s="300"/>
      <c r="D191" s="300"/>
      <c r="E191" s="300"/>
      <c r="F191" s="300"/>
      <c r="G191" s="300"/>
      <c r="H191" s="300"/>
      <c r="I191" s="300"/>
      <c r="J191" s="300"/>
      <c r="K191" s="300"/>
      <c r="L191" s="300"/>
      <c r="O191" s="300"/>
      <c r="P191" s="300"/>
      <c r="Q191" s="300"/>
      <c r="R191" s="300"/>
      <c r="S191" s="300"/>
      <c r="T191" s="300"/>
      <c r="U191" s="300"/>
      <c r="V191" s="300"/>
      <c r="W191" s="300"/>
      <c r="X191" s="301"/>
      <c r="Z191" s="300"/>
      <c r="AA191" s="300"/>
      <c r="AB191" s="300"/>
      <c r="AC191" s="300"/>
      <c r="AD191" s="300"/>
      <c r="AE191" s="300"/>
      <c r="AF191" s="300"/>
      <c r="AG191" s="300"/>
      <c r="AH191" s="300"/>
      <c r="AI191" s="300"/>
      <c r="AJ191" s="300"/>
      <c r="AK191" s="300"/>
      <c r="AL191" s="300"/>
      <c r="AM191" s="300"/>
      <c r="AN191" s="300"/>
      <c r="AO191" s="300"/>
      <c r="AP191" s="300"/>
      <c r="AQ191" s="300"/>
      <c r="AR191" s="300"/>
      <c r="AS191" s="300"/>
      <c r="AT191" s="300"/>
      <c r="AU191" s="300"/>
      <c r="AV191" s="300"/>
      <c r="AW191" s="300"/>
      <c r="AX191" s="300"/>
      <c r="AY191" s="300"/>
      <c r="AZ191" s="300"/>
      <c r="BA191" s="300"/>
      <c r="BB191" s="300"/>
      <c r="BC191" s="300"/>
      <c r="BD191" s="300"/>
      <c r="BE191" s="300"/>
      <c r="BF191" s="300"/>
    </row>
    <row r="192" spans="2:58" s="299" customFormat="1">
      <c r="B192" s="300"/>
      <c r="C192" s="300"/>
      <c r="D192" s="300"/>
      <c r="E192" s="300"/>
      <c r="F192" s="300"/>
      <c r="G192" s="300"/>
      <c r="H192" s="300"/>
      <c r="I192" s="300"/>
      <c r="J192" s="300"/>
      <c r="K192" s="300"/>
      <c r="L192" s="300"/>
      <c r="O192" s="300"/>
      <c r="P192" s="300"/>
      <c r="Q192" s="300"/>
      <c r="R192" s="300"/>
      <c r="S192" s="300"/>
      <c r="T192" s="300"/>
      <c r="U192" s="300"/>
      <c r="V192" s="300"/>
      <c r="W192" s="300"/>
      <c r="X192" s="301"/>
      <c r="Z192" s="300"/>
      <c r="AA192" s="300"/>
      <c r="AB192" s="300"/>
      <c r="AC192" s="300"/>
      <c r="AD192" s="300"/>
      <c r="AE192" s="300"/>
      <c r="AF192" s="300"/>
      <c r="AG192" s="300"/>
      <c r="AH192" s="300"/>
      <c r="AI192" s="300"/>
      <c r="AJ192" s="300"/>
      <c r="AK192" s="300"/>
      <c r="AL192" s="300"/>
      <c r="AM192" s="300"/>
      <c r="AN192" s="300"/>
      <c r="AO192" s="300"/>
      <c r="AP192" s="300"/>
      <c r="AQ192" s="300"/>
      <c r="AR192" s="300"/>
      <c r="AS192" s="300"/>
      <c r="AT192" s="300"/>
      <c r="AU192" s="300"/>
      <c r="AV192" s="300"/>
      <c r="AW192" s="300"/>
      <c r="AX192" s="300"/>
      <c r="AY192" s="300"/>
      <c r="AZ192" s="300"/>
      <c r="BA192" s="300"/>
      <c r="BB192" s="300"/>
      <c r="BC192" s="300"/>
      <c r="BD192" s="300"/>
      <c r="BE192" s="300"/>
      <c r="BF192" s="300"/>
    </row>
    <row r="193" spans="2:58" s="299" customFormat="1">
      <c r="B193" s="300"/>
      <c r="C193" s="300"/>
      <c r="D193" s="300"/>
      <c r="E193" s="300"/>
      <c r="F193" s="300"/>
      <c r="G193" s="300"/>
      <c r="H193" s="300"/>
      <c r="I193" s="300"/>
      <c r="J193" s="300"/>
      <c r="K193" s="300"/>
      <c r="L193" s="300"/>
      <c r="O193" s="300"/>
      <c r="P193" s="300"/>
      <c r="Q193" s="300"/>
      <c r="R193" s="300"/>
      <c r="S193" s="300"/>
      <c r="T193" s="300"/>
      <c r="U193" s="300"/>
      <c r="V193" s="300"/>
      <c r="W193" s="300"/>
      <c r="X193" s="301"/>
      <c r="Z193" s="300"/>
      <c r="AA193" s="300"/>
      <c r="AB193" s="300"/>
      <c r="AC193" s="300"/>
      <c r="AD193" s="300"/>
      <c r="AE193" s="300"/>
      <c r="AF193" s="300"/>
      <c r="AG193" s="300"/>
      <c r="AH193" s="300"/>
      <c r="AI193" s="300"/>
      <c r="AJ193" s="300"/>
      <c r="AK193" s="300"/>
      <c r="AL193" s="300"/>
      <c r="AM193" s="300"/>
      <c r="AN193" s="300"/>
      <c r="AO193" s="300"/>
      <c r="AP193" s="300"/>
      <c r="AQ193" s="300"/>
      <c r="AR193" s="300"/>
      <c r="AS193" s="300"/>
      <c r="AT193" s="300"/>
      <c r="AU193" s="300"/>
      <c r="AV193" s="300"/>
      <c r="AW193" s="300"/>
      <c r="AX193" s="300"/>
      <c r="AY193" s="300"/>
      <c r="AZ193" s="300"/>
      <c r="BA193" s="300"/>
      <c r="BB193" s="300"/>
      <c r="BC193" s="300"/>
      <c r="BD193" s="300"/>
      <c r="BE193" s="300"/>
      <c r="BF193" s="300"/>
    </row>
    <row r="194" spans="2:58" s="299" customFormat="1">
      <c r="B194" s="300"/>
      <c r="C194" s="300"/>
      <c r="D194" s="300"/>
      <c r="E194" s="300"/>
      <c r="F194" s="300"/>
      <c r="G194" s="300"/>
      <c r="H194" s="300"/>
      <c r="I194" s="300"/>
      <c r="J194" s="300"/>
      <c r="K194" s="300"/>
      <c r="L194" s="300"/>
      <c r="O194" s="300"/>
      <c r="P194" s="300"/>
      <c r="Q194" s="300"/>
      <c r="R194" s="300"/>
      <c r="S194" s="300"/>
      <c r="T194" s="300"/>
      <c r="U194" s="300"/>
      <c r="V194" s="300"/>
      <c r="W194" s="300"/>
      <c r="X194" s="301"/>
      <c r="Z194" s="300"/>
      <c r="AA194" s="300"/>
      <c r="AB194" s="300"/>
      <c r="AC194" s="300"/>
      <c r="AD194" s="300"/>
      <c r="AE194" s="300"/>
      <c r="AF194" s="300"/>
      <c r="AG194" s="300"/>
      <c r="AH194" s="300"/>
      <c r="AI194" s="300"/>
      <c r="AJ194" s="300"/>
      <c r="AK194" s="300"/>
      <c r="AL194" s="300"/>
      <c r="AM194" s="300"/>
      <c r="AN194" s="300"/>
      <c r="AO194" s="300"/>
      <c r="AP194" s="300"/>
      <c r="AQ194" s="300"/>
      <c r="AR194" s="300"/>
      <c r="AS194" s="300"/>
      <c r="AT194" s="300"/>
      <c r="AU194" s="300"/>
      <c r="AV194" s="300"/>
      <c r="AW194" s="300"/>
      <c r="AX194" s="300"/>
      <c r="AY194" s="300"/>
      <c r="AZ194" s="300"/>
      <c r="BA194" s="300"/>
      <c r="BB194" s="300"/>
      <c r="BC194" s="300"/>
      <c r="BD194" s="300"/>
      <c r="BE194" s="300"/>
      <c r="BF194" s="300"/>
    </row>
    <row r="195" spans="2:58" s="299" customFormat="1">
      <c r="B195" s="300"/>
      <c r="C195" s="300"/>
      <c r="D195" s="300"/>
      <c r="E195" s="300"/>
      <c r="F195" s="300"/>
      <c r="G195" s="300"/>
      <c r="H195" s="300"/>
      <c r="I195" s="300"/>
      <c r="J195" s="300"/>
      <c r="K195" s="300"/>
      <c r="L195" s="300"/>
      <c r="O195" s="300"/>
      <c r="P195" s="300"/>
      <c r="Q195" s="300"/>
      <c r="R195" s="300"/>
      <c r="S195" s="300"/>
      <c r="T195" s="300"/>
      <c r="U195" s="300"/>
      <c r="V195" s="300"/>
      <c r="W195" s="300"/>
      <c r="X195" s="301"/>
      <c r="Z195" s="300"/>
      <c r="AA195" s="300"/>
      <c r="AB195" s="300"/>
      <c r="AC195" s="300"/>
      <c r="AD195" s="300"/>
      <c r="AE195" s="300"/>
      <c r="AF195" s="300"/>
      <c r="AG195" s="300"/>
      <c r="AH195" s="300"/>
      <c r="AI195" s="300"/>
      <c r="AJ195" s="300"/>
      <c r="AK195" s="300"/>
      <c r="AL195" s="300"/>
      <c r="AM195" s="300"/>
      <c r="AN195" s="300"/>
      <c r="AO195" s="300"/>
      <c r="AP195" s="300"/>
      <c r="AQ195" s="300"/>
      <c r="AR195" s="300"/>
      <c r="AS195" s="300"/>
      <c r="AT195" s="300"/>
      <c r="AU195" s="300"/>
      <c r="AV195" s="300"/>
      <c r="AW195" s="300"/>
      <c r="AX195" s="300"/>
      <c r="AY195" s="300"/>
      <c r="AZ195" s="300"/>
      <c r="BA195" s="300"/>
      <c r="BB195" s="300"/>
      <c r="BC195" s="300"/>
      <c r="BD195" s="300"/>
      <c r="BE195" s="300"/>
      <c r="BF195" s="300"/>
    </row>
    <row r="196" spans="2:58" s="299" customFormat="1">
      <c r="B196" s="300"/>
      <c r="C196" s="300"/>
      <c r="D196" s="300"/>
      <c r="E196" s="300"/>
      <c r="F196" s="300"/>
      <c r="G196" s="300"/>
      <c r="H196" s="300"/>
      <c r="I196" s="300"/>
      <c r="J196" s="300"/>
      <c r="K196" s="300"/>
      <c r="L196" s="300"/>
      <c r="O196" s="300"/>
      <c r="P196" s="300"/>
      <c r="Q196" s="300"/>
      <c r="R196" s="300"/>
      <c r="S196" s="300"/>
      <c r="T196" s="300"/>
      <c r="U196" s="300"/>
      <c r="V196" s="300"/>
      <c r="W196" s="300"/>
      <c r="X196" s="301"/>
      <c r="Z196" s="300"/>
      <c r="AA196" s="300"/>
      <c r="AB196" s="300"/>
      <c r="AC196" s="300"/>
      <c r="AD196" s="300"/>
      <c r="AE196" s="300"/>
      <c r="AF196" s="300"/>
      <c r="AG196" s="300"/>
      <c r="AH196" s="300"/>
      <c r="AI196" s="300"/>
      <c r="AJ196" s="300"/>
      <c r="AK196" s="300"/>
      <c r="AL196" s="300"/>
      <c r="AM196" s="300"/>
      <c r="AN196" s="300"/>
      <c r="AO196" s="300"/>
      <c r="AP196" s="300"/>
      <c r="AQ196" s="300"/>
      <c r="AR196" s="300"/>
      <c r="AS196" s="300"/>
      <c r="AT196" s="300"/>
      <c r="AU196" s="300"/>
      <c r="AV196" s="300"/>
      <c r="AW196" s="300"/>
      <c r="AX196" s="300"/>
      <c r="AY196" s="300"/>
      <c r="AZ196" s="300"/>
      <c r="BA196" s="300"/>
      <c r="BB196" s="300"/>
      <c r="BC196" s="300"/>
      <c r="BD196" s="300"/>
      <c r="BE196" s="300"/>
      <c r="BF196" s="300"/>
    </row>
    <row r="197" spans="2:58" s="299" customFormat="1">
      <c r="B197" s="300"/>
      <c r="C197" s="300"/>
      <c r="D197" s="300"/>
      <c r="E197" s="300"/>
      <c r="F197" s="300"/>
      <c r="G197" s="300"/>
      <c r="H197" s="300"/>
      <c r="I197" s="300"/>
      <c r="J197" s="300"/>
      <c r="K197" s="300"/>
      <c r="L197" s="300"/>
      <c r="O197" s="300"/>
      <c r="P197" s="300"/>
      <c r="Q197" s="300"/>
      <c r="R197" s="300"/>
      <c r="S197" s="300"/>
      <c r="T197" s="300"/>
      <c r="U197" s="300"/>
      <c r="V197" s="300"/>
      <c r="W197" s="300"/>
      <c r="X197" s="301"/>
      <c r="Z197" s="300"/>
      <c r="AA197" s="300"/>
      <c r="AB197" s="300"/>
      <c r="AC197" s="300"/>
      <c r="AD197" s="300"/>
      <c r="AE197" s="300"/>
      <c r="AF197" s="300"/>
      <c r="AG197" s="300"/>
      <c r="AH197" s="300"/>
      <c r="AI197" s="300"/>
      <c r="AJ197" s="300"/>
      <c r="AK197" s="300"/>
      <c r="AL197" s="300"/>
      <c r="AM197" s="300"/>
      <c r="AN197" s="300"/>
      <c r="AO197" s="300"/>
      <c r="AP197" s="300"/>
      <c r="AQ197" s="300"/>
      <c r="AR197" s="300"/>
      <c r="AS197" s="300"/>
      <c r="AT197" s="300"/>
      <c r="AU197" s="300"/>
      <c r="AV197" s="300"/>
      <c r="AW197" s="300"/>
      <c r="AX197" s="300"/>
      <c r="AY197" s="300"/>
      <c r="AZ197" s="300"/>
      <c r="BA197" s="300"/>
      <c r="BB197" s="300"/>
      <c r="BC197" s="300"/>
      <c r="BD197" s="300"/>
      <c r="BE197" s="300"/>
      <c r="BF197" s="300"/>
    </row>
    <row r="198" spans="2:58" s="299" customFormat="1">
      <c r="B198" s="300"/>
      <c r="C198" s="300"/>
      <c r="D198" s="300"/>
      <c r="E198" s="300"/>
      <c r="F198" s="300"/>
      <c r="G198" s="300"/>
      <c r="H198" s="300"/>
      <c r="I198" s="300"/>
      <c r="J198" s="300"/>
      <c r="K198" s="300"/>
      <c r="L198" s="300"/>
      <c r="O198" s="300"/>
      <c r="P198" s="300"/>
      <c r="Q198" s="300"/>
      <c r="R198" s="300"/>
      <c r="S198" s="300"/>
      <c r="T198" s="300"/>
      <c r="U198" s="300"/>
      <c r="V198" s="300"/>
      <c r="W198" s="300"/>
      <c r="X198" s="301"/>
      <c r="Z198" s="300"/>
      <c r="AA198" s="300"/>
      <c r="AB198" s="300"/>
      <c r="AC198" s="300"/>
      <c r="AD198" s="300"/>
      <c r="AE198" s="300"/>
      <c r="AF198" s="300"/>
      <c r="AG198" s="300"/>
      <c r="AH198" s="300"/>
      <c r="AI198" s="300"/>
      <c r="AJ198" s="300"/>
      <c r="AK198" s="300"/>
      <c r="AL198" s="300"/>
      <c r="AM198" s="300"/>
      <c r="AN198" s="300"/>
      <c r="AO198" s="300"/>
      <c r="AP198" s="300"/>
      <c r="AQ198" s="300"/>
      <c r="AR198" s="300"/>
      <c r="AS198" s="300"/>
      <c r="AT198" s="300"/>
      <c r="AU198" s="300"/>
      <c r="AV198" s="300"/>
      <c r="AW198" s="300"/>
      <c r="AX198" s="300"/>
      <c r="AY198" s="300"/>
      <c r="AZ198" s="300"/>
      <c r="BA198" s="300"/>
      <c r="BB198" s="300"/>
      <c r="BC198" s="300"/>
      <c r="BD198" s="300"/>
      <c r="BE198" s="300"/>
      <c r="BF198" s="300"/>
    </row>
    <row r="199" spans="2:58" s="299" customFormat="1">
      <c r="B199" s="300"/>
      <c r="C199" s="300"/>
      <c r="D199" s="300"/>
      <c r="E199" s="300"/>
      <c r="F199" s="300"/>
      <c r="G199" s="300"/>
      <c r="H199" s="300"/>
      <c r="I199" s="300"/>
      <c r="J199" s="300"/>
      <c r="K199" s="300"/>
      <c r="L199" s="300"/>
      <c r="O199" s="300"/>
      <c r="P199" s="300"/>
      <c r="Q199" s="300"/>
      <c r="R199" s="300"/>
      <c r="S199" s="300"/>
      <c r="T199" s="300"/>
      <c r="U199" s="300"/>
      <c r="V199" s="300"/>
      <c r="W199" s="300"/>
      <c r="X199" s="301"/>
      <c r="Z199" s="300"/>
      <c r="AA199" s="300"/>
      <c r="AB199" s="300"/>
      <c r="AC199" s="300"/>
      <c r="AD199" s="300"/>
      <c r="AE199" s="300"/>
      <c r="AF199" s="300"/>
      <c r="AG199" s="300"/>
      <c r="AH199" s="300"/>
      <c r="AI199" s="300"/>
      <c r="AJ199" s="300"/>
      <c r="AK199" s="300"/>
      <c r="AL199" s="300"/>
      <c r="AM199" s="300"/>
      <c r="AN199" s="300"/>
      <c r="AO199" s="300"/>
      <c r="AP199" s="300"/>
      <c r="AQ199" s="300"/>
      <c r="AR199" s="300"/>
      <c r="AS199" s="300"/>
      <c r="AT199" s="300"/>
      <c r="AU199" s="300"/>
      <c r="AV199" s="300"/>
      <c r="AW199" s="300"/>
      <c r="AX199" s="300"/>
      <c r="AY199" s="300"/>
      <c r="AZ199" s="300"/>
      <c r="BA199" s="300"/>
      <c r="BB199" s="300"/>
      <c r="BC199" s="300"/>
      <c r="BD199" s="300"/>
      <c r="BE199" s="300"/>
      <c r="BF199" s="300"/>
    </row>
    <row r="200" spans="2:58" s="299" customFormat="1">
      <c r="B200" s="300"/>
      <c r="C200" s="300"/>
      <c r="D200" s="300"/>
      <c r="E200" s="300"/>
      <c r="F200" s="300"/>
      <c r="G200" s="300"/>
      <c r="H200" s="300"/>
      <c r="I200" s="300"/>
      <c r="J200" s="300"/>
      <c r="K200" s="300"/>
      <c r="L200" s="300"/>
      <c r="O200" s="300"/>
      <c r="P200" s="300"/>
      <c r="Q200" s="300"/>
      <c r="R200" s="300"/>
      <c r="S200" s="300"/>
      <c r="T200" s="300"/>
      <c r="U200" s="300"/>
      <c r="V200" s="300"/>
      <c r="W200" s="300"/>
      <c r="X200" s="301"/>
      <c r="Z200" s="300"/>
      <c r="AA200" s="300"/>
      <c r="AB200" s="300"/>
      <c r="AC200" s="300"/>
      <c r="AD200" s="300"/>
      <c r="AE200" s="300"/>
      <c r="AF200" s="300"/>
      <c r="AG200" s="300"/>
      <c r="AH200" s="300"/>
      <c r="AI200" s="300"/>
      <c r="AJ200" s="300"/>
      <c r="AK200" s="300"/>
      <c r="AL200" s="300"/>
      <c r="AM200" s="300"/>
      <c r="AN200" s="300"/>
      <c r="AO200" s="300"/>
      <c r="AP200" s="300"/>
      <c r="AQ200" s="300"/>
      <c r="AR200" s="300"/>
      <c r="AS200" s="300"/>
      <c r="AT200" s="300"/>
      <c r="AU200" s="300"/>
      <c r="AV200" s="300"/>
      <c r="AW200" s="300"/>
      <c r="AX200" s="300"/>
      <c r="AY200" s="300"/>
      <c r="AZ200" s="300"/>
      <c r="BA200" s="300"/>
      <c r="BB200" s="300"/>
      <c r="BC200" s="300"/>
      <c r="BD200" s="300"/>
      <c r="BE200" s="300"/>
      <c r="BF200" s="300"/>
    </row>
    <row r="201" spans="2:58" s="299" customFormat="1">
      <c r="B201" s="300"/>
      <c r="C201" s="300"/>
      <c r="D201" s="300"/>
      <c r="E201" s="300"/>
      <c r="F201" s="300"/>
      <c r="G201" s="300"/>
      <c r="H201" s="300"/>
      <c r="I201" s="300"/>
      <c r="J201" s="300"/>
      <c r="K201" s="300"/>
      <c r="L201" s="300"/>
      <c r="O201" s="300"/>
      <c r="P201" s="300"/>
      <c r="Q201" s="300"/>
      <c r="R201" s="300"/>
      <c r="S201" s="300"/>
      <c r="T201" s="300"/>
      <c r="U201" s="300"/>
      <c r="V201" s="300"/>
      <c r="W201" s="300"/>
      <c r="X201" s="301"/>
      <c r="Z201" s="300"/>
      <c r="AA201" s="300"/>
      <c r="AB201" s="300"/>
      <c r="AC201" s="300"/>
      <c r="AD201" s="300"/>
      <c r="AE201" s="300"/>
      <c r="AF201" s="300"/>
      <c r="AG201" s="300"/>
      <c r="AH201" s="300"/>
      <c r="AI201" s="300"/>
      <c r="AJ201" s="300"/>
      <c r="AK201" s="300"/>
      <c r="AL201" s="300"/>
      <c r="AM201" s="300"/>
      <c r="AN201" s="300"/>
      <c r="AO201" s="300"/>
      <c r="AP201" s="300"/>
      <c r="AQ201" s="300"/>
      <c r="AR201" s="300"/>
      <c r="AS201" s="300"/>
      <c r="AT201" s="300"/>
      <c r="AU201" s="300"/>
      <c r="AV201" s="300"/>
      <c r="AW201" s="300"/>
      <c r="AX201" s="300"/>
      <c r="AY201" s="300"/>
      <c r="AZ201" s="300"/>
      <c r="BA201" s="300"/>
      <c r="BB201" s="300"/>
      <c r="BC201" s="300"/>
      <c r="BD201" s="300"/>
      <c r="BE201" s="300"/>
      <c r="BF201" s="300"/>
    </row>
    <row r="202" spans="2:58" s="299" customFormat="1">
      <c r="B202" s="300"/>
      <c r="C202" s="300"/>
      <c r="D202" s="300"/>
      <c r="E202" s="300"/>
      <c r="F202" s="300"/>
      <c r="G202" s="300"/>
      <c r="H202" s="300"/>
      <c r="I202" s="300"/>
      <c r="J202" s="300"/>
      <c r="K202" s="300"/>
      <c r="L202" s="300"/>
      <c r="O202" s="300"/>
      <c r="P202" s="300"/>
      <c r="Q202" s="300"/>
      <c r="R202" s="300"/>
      <c r="S202" s="300"/>
      <c r="T202" s="300"/>
      <c r="U202" s="300"/>
      <c r="V202" s="300"/>
      <c r="W202" s="300"/>
      <c r="X202" s="301"/>
      <c r="Z202" s="300"/>
      <c r="AA202" s="300"/>
      <c r="AB202" s="300"/>
      <c r="AC202" s="300"/>
      <c r="AD202" s="300"/>
      <c r="AE202" s="300"/>
      <c r="AF202" s="300"/>
      <c r="AG202" s="300"/>
      <c r="AH202" s="300"/>
      <c r="AI202" s="300"/>
      <c r="AJ202" s="300"/>
      <c r="AK202" s="300"/>
      <c r="AL202" s="300"/>
      <c r="AM202" s="300"/>
      <c r="AN202" s="300"/>
      <c r="AO202" s="300"/>
      <c r="AP202" s="300"/>
      <c r="AQ202" s="300"/>
      <c r="AR202" s="300"/>
      <c r="AS202" s="300"/>
      <c r="AT202" s="300"/>
      <c r="AU202" s="300"/>
      <c r="AV202" s="300"/>
      <c r="AW202" s="300"/>
      <c r="AX202" s="300"/>
      <c r="AY202" s="300"/>
      <c r="AZ202" s="300"/>
      <c r="BA202" s="300"/>
      <c r="BB202" s="300"/>
      <c r="BC202" s="300"/>
      <c r="BD202" s="300"/>
      <c r="BE202" s="300"/>
      <c r="BF202" s="300"/>
    </row>
    <row r="203" spans="2:58" s="299" customFormat="1">
      <c r="B203" s="300"/>
      <c r="C203" s="300"/>
      <c r="D203" s="300"/>
      <c r="E203" s="300"/>
      <c r="F203" s="300"/>
      <c r="G203" s="300"/>
      <c r="H203" s="300"/>
      <c r="I203" s="300"/>
      <c r="J203" s="300"/>
      <c r="K203" s="300"/>
      <c r="L203" s="300"/>
      <c r="O203" s="300"/>
      <c r="P203" s="300"/>
      <c r="Q203" s="300"/>
      <c r="R203" s="300"/>
      <c r="S203" s="300"/>
      <c r="T203" s="300"/>
      <c r="U203" s="300"/>
      <c r="V203" s="300"/>
      <c r="W203" s="300"/>
      <c r="X203" s="301"/>
      <c r="Z203" s="300"/>
      <c r="AA203" s="300"/>
      <c r="AB203" s="300"/>
      <c r="AC203" s="300"/>
      <c r="AD203" s="300"/>
      <c r="AE203" s="300"/>
      <c r="AF203" s="300"/>
      <c r="AG203" s="300"/>
      <c r="AH203" s="300"/>
      <c r="AI203" s="300"/>
      <c r="AJ203" s="300"/>
      <c r="AK203" s="300"/>
      <c r="AL203" s="300"/>
      <c r="AM203" s="300"/>
      <c r="AN203" s="300"/>
      <c r="AO203" s="300"/>
      <c r="AP203" s="300"/>
      <c r="AQ203" s="300"/>
      <c r="AR203" s="300"/>
      <c r="AS203" s="300"/>
      <c r="AT203" s="300"/>
      <c r="AU203" s="300"/>
      <c r="AV203" s="300"/>
      <c r="AW203" s="300"/>
      <c r="AX203" s="300"/>
      <c r="AY203" s="300"/>
      <c r="AZ203" s="300"/>
      <c r="BA203" s="300"/>
      <c r="BB203" s="300"/>
      <c r="BC203" s="300"/>
      <c r="BD203" s="300"/>
      <c r="BE203" s="300"/>
      <c r="BF203" s="300"/>
    </row>
    <row r="204" spans="2:58" s="299" customFormat="1">
      <c r="B204" s="300"/>
      <c r="C204" s="300"/>
      <c r="D204" s="300"/>
      <c r="E204" s="300"/>
      <c r="F204" s="300"/>
      <c r="G204" s="300"/>
      <c r="H204" s="300"/>
      <c r="I204" s="300"/>
      <c r="J204" s="300"/>
      <c r="K204" s="300"/>
      <c r="L204" s="300"/>
      <c r="O204" s="300"/>
      <c r="P204" s="300"/>
      <c r="Q204" s="300"/>
      <c r="R204" s="300"/>
      <c r="S204" s="300"/>
      <c r="T204" s="300"/>
      <c r="U204" s="300"/>
      <c r="V204" s="300"/>
      <c r="W204" s="300"/>
      <c r="X204" s="301"/>
      <c r="Z204" s="300"/>
      <c r="AA204" s="300"/>
      <c r="AB204" s="300"/>
      <c r="AC204" s="300"/>
      <c r="AD204" s="300"/>
      <c r="AE204" s="300"/>
      <c r="AF204" s="300"/>
      <c r="AG204" s="300"/>
      <c r="AH204" s="300"/>
      <c r="AI204" s="300"/>
      <c r="AJ204" s="300"/>
      <c r="AK204" s="300"/>
      <c r="AL204" s="300"/>
      <c r="AM204" s="300"/>
      <c r="AN204" s="300"/>
      <c r="AO204" s="300"/>
      <c r="AP204" s="300"/>
      <c r="AQ204" s="300"/>
      <c r="AR204" s="300"/>
      <c r="AS204" s="300"/>
      <c r="AT204" s="300"/>
      <c r="AU204" s="300"/>
      <c r="AV204" s="300"/>
      <c r="AW204" s="300"/>
      <c r="AX204" s="300"/>
      <c r="AY204" s="300"/>
      <c r="AZ204" s="300"/>
      <c r="BA204" s="300"/>
      <c r="BB204" s="300"/>
      <c r="BC204" s="300"/>
      <c r="BD204" s="300"/>
      <c r="BE204" s="300"/>
      <c r="BF204" s="300"/>
    </row>
    <row r="205" spans="2:58" s="299" customFormat="1">
      <c r="B205" s="300"/>
      <c r="C205" s="300"/>
      <c r="D205" s="300"/>
      <c r="E205" s="300"/>
      <c r="F205" s="300"/>
      <c r="G205" s="300"/>
      <c r="H205" s="300"/>
      <c r="I205" s="300"/>
      <c r="J205" s="300"/>
      <c r="K205" s="300"/>
      <c r="L205" s="300"/>
      <c r="O205" s="300"/>
      <c r="P205" s="300"/>
      <c r="Q205" s="300"/>
      <c r="R205" s="300"/>
      <c r="S205" s="300"/>
      <c r="T205" s="300"/>
      <c r="U205" s="300"/>
      <c r="V205" s="300"/>
      <c r="W205" s="300"/>
      <c r="X205" s="301"/>
      <c r="Z205" s="300"/>
      <c r="AA205" s="300"/>
      <c r="AB205" s="300"/>
      <c r="AC205" s="300"/>
      <c r="AD205" s="300"/>
      <c r="AE205" s="300"/>
      <c r="AF205" s="300"/>
      <c r="AG205" s="300"/>
      <c r="AH205" s="300"/>
      <c r="AI205" s="300"/>
      <c r="AJ205" s="300"/>
      <c r="AK205" s="300"/>
      <c r="AL205" s="300"/>
      <c r="AM205" s="300"/>
      <c r="AN205" s="300"/>
      <c r="AO205" s="300"/>
      <c r="AP205" s="300"/>
      <c r="AQ205" s="300"/>
      <c r="AR205" s="300"/>
      <c r="AS205" s="300"/>
      <c r="AT205" s="300"/>
      <c r="AU205" s="300"/>
      <c r="AV205" s="300"/>
      <c r="AW205" s="300"/>
      <c r="AX205" s="300"/>
      <c r="AY205" s="300"/>
      <c r="AZ205" s="300"/>
      <c r="BA205" s="300"/>
      <c r="BB205" s="300"/>
      <c r="BC205" s="300"/>
      <c r="BD205" s="300"/>
      <c r="BE205" s="300"/>
      <c r="BF205" s="300"/>
    </row>
    <row r="206" spans="2:58" s="299" customFormat="1">
      <c r="B206" s="300"/>
      <c r="C206" s="300"/>
      <c r="D206" s="300"/>
      <c r="E206" s="300"/>
      <c r="F206" s="300"/>
      <c r="G206" s="300"/>
      <c r="H206" s="300"/>
      <c r="I206" s="300"/>
      <c r="J206" s="300"/>
      <c r="K206" s="300"/>
      <c r="L206" s="300"/>
      <c r="O206" s="300"/>
      <c r="P206" s="300"/>
      <c r="Q206" s="300"/>
      <c r="R206" s="300"/>
      <c r="S206" s="300"/>
      <c r="T206" s="300"/>
      <c r="U206" s="300"/>
      <c r="V206" s="300"/>
      <c r="W206" s="300"/>
      <c r="X206" s="301"/>
      <c r="Z206" s="300"/>
      <c r="AA206" s="300"/>
      <c r="AB206" s="300"/>
      <c r="AC206" s="300"/>
      <c r="AD206" s="300"/>
      <c r="AE206" s="300"/>
      <c r="AF206" s="300"/>
      <c r="AG206" s="300"/>
      <c r="AH206" s="300"/>
      <c r="AI206" s="300"/>
      <c r="AJ206" s="300"/>
      <c r="AK206" s="300"/>
      <c r="AL206" s="300"/>
      <c r="AM206" s="300"/>
      <c r="AN206" s="300"/>
      <c r="AO206" s="300"/>
      <c r="AP206" s="300"/>
      <c r="AQ206" s="300"/>
      <c r="AR206" s="300"/>
      <c r="AS206" s="300"/>
      <c r="AT206" s="300"/>
      <c r="AU206" s="300"/>
      <c r="AV206" s="300"/>
      <c r="AW206" s="300"/>
      <c r="AX206" s="300"/>
      <c r="AY206" s="300"/>
      <c r="AZ206" s="300"/>
      <c r="BA206" s="300"/>
      <c r="BB206" s="300"/>
      <c r="BC206" s="300"/>
      <c r="BD206" s="300"/>
      <c r="BE206" s="300"/>
      <c r="BF206" s="300"/>
    </row>
    <row r="207" spans="2:58" s="299" customFormat="1">
      <c r="B207" s="300"/>
      <c r="C207" s="300"/>
      <c r="D207" s="300"/>
      <c r="E207" s="300"/>
      <c r="F207" s="300"/>
      <c r="G207" s="300"/>
      <c r="H207" s="300"/>
      <c r="I207" s="300"/>
      <c r="J207" s="300"/>
      <c r="K207" s="300"/>
      <c r="L207" s="300"/>
      <c r="O207" s="300"/>
      <c r="P207" s="300"/>
      <c r="Q207" s="300"/>
      <c r="R207" s="300"/>
      <c r="S207" s="300"/>
      <c r="T207" s="300"/>
      <c r="U207" s="300"/>
      <c r="V207" s="300"/>
      <c r="W207" s="300"/>
      <c r="X207" s="301"/>
      <c r="Z207" s="300"/>
      <c r="AA207" s="300"/>
      <c r="AB207" s="300"/>
      <c r="AC207" s="300"/>
      <c r="AD207" s="300"/>
      <c r="AE207" s="300"/>
      <c r="AF207" s="300"/>
      <c r="AG207" s="300"/>
      <c r="AH207" s="300"/>
      <c r="AI207" s="300"/>
      <c r="AJ207" s="300"/>
      <c r="AK207" s="300"/>
      <c r="AL207" s="300"/>
      <c r="AM207" s="300"/>
      <c r="AN207" s="300"/>
      <c r="AO207" s="300"/>
      <c r="AP207" s="300"/>
      <c r="AQ207" s="300"/>
      <c r="AR207" s="300"/>
      <c r="AS207" s="300"/>
      <c r="AT207" s="300"/>
      <c r="AU207" s="300"/>
      <c r="AV207" s="300"/>
      <c r="AW207" s="300"/>
      <c r="AX207" s="300"/>
      <c r="AY207" s="300"/>
      <c r="AZ207" s="300"/>
      <c r="BA207" s="300"/>
      <c r="BB207" s="300"/>
      <c r="BC207" s="300"/>
      <c r="BD207" s="300"/>
      <c r="BE207" s="300"/>
      <c r="BF207" s="300"/>
    </row>
    <row r="208" spans="2:58" s="299" customFormat="1">
      <c r="B208" s="300"/>
      <c r="C208" s="300"/>
      <c r="D208" s="300"/>
      <c r="E208" s="300"/>
      <c r="F208" s="300"/>
      <c r="G208" s="300"/>
      <c r="H208" s="300"/>
      <c r="I208" s="300"/>
      <c r="J208" s="300"/>
      <c r="K208" s="300"/>
      <c r="L208" s="300"/>
      <c r="O208" s="300"/>
      <c r="P208" s="300"/>
      <c r="Q208" s="300"/>
      <c r="R208" s="300"/>
      <c r="S208" s="300"/>
      <c r="T208" s="300"/>
      <c r="U208" s="300"/>
      <c r="V208" s="300"/>
      <c r="W208" s="300"/>
      <c r="X208" s="301"/>
      <c r="Z208" s="300"/>
      <c r="AA208" s="300"/>
      <c r="AB208" s="300"/>
      <c r="AC208" s="300"/>
      <c r="AD208" s="300"/>
      <c r="AE208" s="300"/>
      <c r="AF208" s="300"/>
      <c r="AG208" s="300"/>
      <c r="AH208" s="300"/>
      <c r="AI208" s="300"/>
      <c r="AJ208" s="300"/>
      <c r="AK208" s="300"/>
      <c r="AL208" s="300"/>
      <c r="AM208" s="300"/>
      <c r="AN208" s="300"/>
      <c r="AO208" s="300"/>
      <c r="AP208" s="300"/>
      <c r="AQ208" s="300"/>
      <c r="AR208" s="300"/>
      <c r="AS208" s="300"/>
      <c r="AT208" s="300"/>
      <c r="AU208" s="300"/>
      <c r="AV208" s="300"/>
      <c r="AW208" s="300"/>
      <c r="AX208" s="300"/>
      <c r="AY208" s="300"/>
      <c r="AZ208" s="300"/>
      <c r="BA208" s="300"/>
      <c r="BB208" s="300"/>
      <c r="BC208" s="300"/>
      <c r="BD208" s="300"/>
      <c r="BE208" s="300"/>
      <c r="BF208" s="300"/>
    </row>
    <row r="209" spans="2:58" s="299" customFormat="1">
      <c r="B209" s="300"/>
      <c r="C209" s="300"/>
      <c r="D209" s="300"/>
      <c r="E209" s="300"/>
      <c r="F209" s="300"/>
      <c r="G209" s="300"/>
      <c r="H209" s="300"/>
      <c r="I209" s="300"/>
      <c r="J209" s="300"/>
      <c r="K209" s="300"/>
      <c r="L209" s="300"/>
      <c r="O209" s="300"/>
      <c r="P209" s="300"/>
      <c r="Q209" s="300"/>
      <c r="R209" s="300"/>
      <c r="S209" s="300"/>
      <c r="T209" s="300"/>
      <c r="U209" s="300"/>
      <c r="V209" s="300"/>
      <c r="W209" s="300"/>
      <c r="X209" s="301"/>
      <c r="Z209" s="300"/>
      <c r="AA209" s="300"/>
      <c r="AB209" s="300"/>
      <c r="AC209" s="300"/>
      <c r="AD209" s="300"/>
      <c r="AE209" s="300"/>
      <c r="AF209" s="300"/>
      <c r="AG209" s="300"/>
      <c r="AH209" s="300"/>
      <c r="AI209" s="300"/>
      <c r="AJ209" s="300"/>
      <c r="AK209" s="300"/>
      <c r="AL209" s="300"/>
      <c r="AM209" s="300"/>
      <c r="AN209" s="300"/>
      <c r="AO209" s="300"/>
      <c r="AP209" s="300"/>
      <c r="AQ209" s="300"/>
      <c r="AR209" s="300"/>
      <c r="AS209" s="300"/>
      <c r="AT209" s="300"/>
      <c r="AU209" s="300"/>
      <c r="AV209" s="300"/>
      <c r="AW209" s="300"/>
      <c r="AX209" s="300"/>
      <c r="AY209" s="300"/>
      <c r="AZ209" s="300"/>
      <c r="BA209" s="300"/>
      <c r="BB209" s="300"/>
      <c r="BC209" s="300"/>
      <c r="BD209" s="300"/>
      <c r="BE209" s="300"/>
      <c r="BF209" s="300"/>
    </row>
    <row r="210" spans="2:58" s="299" customFormat="1">
      <c r="B210" s="300"/>
      <c r="C210" s="300"/>
      <c r="D210" s="300"/>
      <c r="E210" s="300"/>
      <c r="F210" s="300"/>
      <c r="G210" s="300"/>
      <c r="H210" s="300"/>
      <c r="I210" s="300"/>
      <c r="J210" s="300"/>
      <c r="K210" s="300"/>
      <c r="L210" s="300"/>
      <c r="O210" s="300"/>
      <c r="P210" s="300"/>
      <c r="Q210" s="300"/>
      <c r="R210" s="300"/>
      <c r="S210" s="300"/>
      <c r="T210" s="300"/>
      <c r="U210" s="300"/>
      <c r="V210" s="300"/>
      <c r="W210" s="300"/>
      <c r="X210" s="301"/>
      <c r="Z210" s="300"/>
      <c r="AA210" s="300"/>
      <c r="AB210" s="300"/>
      <c r="AC210" s="300"/>
      <c r="AD210" s="300"/>
      <c r="AE210" s="300"/>
      <c r="AF210" s="300"/>
      <c r="AG210" s="300"/>
      <c r="AH210" s="300"/>
      <c r="AI210" s="300"/>
      <c r="AJ210" s="300"/>
      <c r="AK210" s="300"/>
      <c r="AL210" s="300"/>
      <c r="AM210" s="300"/>
      <c r="AN210" s="300"/>
      <c r="AO210" s="300"/>
      <c r="AP210" s="300"/>
      <c r="AQ210" s="300"/>
      <c r="AR210" s="300"/>
      <c r="AS210" s="300"/>
      <c r="AT210" s="300"/>
      <c r="AU210" s="300"/>
      <c r="AV210" s="300"/>
      <c r="AW210" s="300"/>
      <c r="AX210" s="300"/>
      <c r="AY210" s="300"/>
      <c r="AZ210" s="300"/>
      <c r="BA210" s="300"/>
      <c r="BB210" s="300"/>
      <c r="BC210" s="300"/>
      <c r="BD210" s="300"/>
      <c r="BE210" s="300"/>
      <c r="BF210" s="300"/>
    </row>
    <row r="211" spans="2:58" s="299" customFormat="1">
      <c r="B211" s="300"/>
      <c r="C211" s="300"/>
      <c r="D211" s="300"/>
      <c r="E211" s="300"/>
      <c r="F211" s="300"/>
      <c r="G211" s="300"/>
      <c r="H211" s="300"/>
      <c r="I211" s="300"/>
      <c r="J211" s="300"/>
      <c r="K211" s="300"/>
      <c r="L211" s="300"/>
      <c r="O211" s="300"/>
      <c r="P211" s="300"/>
      <c r="Q211" s="300"/>
      <c r="R211" s="300"/>
      <c r="S211" s="300"/>
      <c r="T211" s="300"/>
      <c r="U211" s="300"/>
      <c r="V211" s="300"/>
      <c r="W211" s="300"/>
      <c r="X211" s="301"/>
      <c r="Z211" s="300"/>
      <c r="AA211" s="300"/>
      <c r="AB211" s="300"/>
      <c r="AC211" s="300"/>
      <c r="AD211" s="300"/>
      <c r="AE211" s="300"/>
      <c r="AF211" s="300"/>
      <c r="AG211" s="300"/>
      <c r="AH211" s="300"/>
      <c r="AI211" s="300"/>
      <c r="AJ211" s="300"/>
      <c r="AK211" s="300"/>
      <c r="AL211" s="300"/>
      <c r="AM211" s="300"/>
      <c r="AN211" s="300"/>
      <c r="AO211" s="300"/>
      <c r="AP211" s="300"/>
      <c r="AQ211" s="300"/>
      <c r="AR211" s="300"/>
      <c r="AS211" s="300"/>
      <c r="AT211" s="300"/>
      <c r="AU211" s="300"/>
      <c r="AV211" s="300"/>
      <c r="AW211" s="300"/>
      <c r="AX211" s="300"/>
      <c r="AY211" s="300"/>
      <c r="AZ211" s="300"/>
      <c r="BA211" s="300"/>
      <c r="BB211" s="300"/>
      <c r="BC211" s="300"/>
      <c r="BD211" s="300"/>
      <c r="BE211" s="300"/>
      <c r="BF211" s="300"/>
    </row>
    <row r="212" spans="2:58" s="299" customFormat="1">
      <c r="B212" s="300"/>
      <c r="C212" s="300"/>
      <c r="D212" s="300"/>
      <c r="E212" s="300"/>
      <c r="F212" s="300"/>
      <c r="G212" s="300"/>
      <c r="H212" s="300"/>
      <c r="I212" s="300"/>
      <c r="J212" s="300"/>
      <c r="K212" s="300"/>
      <c r="L212" s="300"/>
      <c r="O212" s="300"/>
      <c r="P212" s="300"/>
      <c r="Q212" s="300"/>
      <c r="R212" s="300"/>
      <c r="S212" s="300"/>
      <c r="T212" s="300"/>
      <c r="U212" s="300"/>
      <c r="V212" s="300"/>
      <c r="W212" s="300"/>
      <c r="X212" s="301"/>
      <c r="Z212" s="300"/>
      <c r="AA212" s="300"/>
      <c r="AB212" s="300"/>
      <c r="AC212" s="300"/>
      <c r="AD212" s="300"/>
      <c r="AE212" s="300"/>
      <c r="AF212" s="300"/>
      <c r="AG212" s="300"/>
      <c r="AH212" s="300"/>
      <c r="AI212" s="300"/>
      <c r="AJ212" s="300"/>
      <c r="AK212" s="300"/>
      <c r="AL212" s="300"/>
      <c r="AM212" s="300"/>
      <c r="AN212" s="300"/>
      <c r="AO212" s="300"/>
      <c r="AP212" s="300"/>
      <c r="AQ212" s="300"/>
      <c r="AR212" s="300"/>
      <c r="AS212" s="300"/>
      <c r="AT212" s="300"/>
      <c r="AU212" s="300"/>
      <c r="AV212" s="300"/>
      <c r="AW212" s="300"/>
      <c r="AX212" s="300"/>
      <c r="AY212" s="300"/>
      <c r="AZ212" s="300"/>
      <c r="BA212" s="300"/>
      <c r="BB212" s="300"/>
      <c r="BC212" s="300"/>
      <c r="BD212" s="300"/>
      <c r="BE212" s="300"/>
      <c r="BF212" s="300"/>
    </row>
    <row r="213" spans="2:58" s="299" customFormat="1">
      <c r="B213" s="300"/>
      <c r="C213" s="300"/>
      <c r="D213" s="300"/>
      <c r="E213" s="300"/>
      <c r="F213" s="300"/>
      <c r="G213" s="300"/>
      <c r="H213" s="300"/>
      <c r="I213" s="300"/>
      <c r="J213" s="300"/>
      <c r="K213" s="300"/>
      <c r="L213" s="300"/>
      <c r="O213" s="300"/>
      <c r="P213" s="300"/>
      <c r="Q213" s="300"/>
      <c r="R213" s="300"/>
      <c r="S213" s="300"/>
      <c r="T213" s="300"/>
      <c r="U213" s="300"/>
      <c r="V213" s="300"/>
      <c r="W213" s="300"/>
      <c r="X213" s="301"/>
      <c r="Z213" s="300"/>
      <c r="AA213" s="300"/>
      <c r="AB213" s="300"/>
      <c r="AC213" s="300"/>
      <c r="AD213" s="300"/>
      <c r="AE213" s="300"/>
      <c r="AF213" s="300"/>
      <c r="AG213" s="300"/>
      <c r="AH213" s="300"/>
      <c r="AI213" s="300"/>
      <c r="AJ213" s="300"/>
      <c r="AK213" s="300"/>
      <c r="AL213" s="300"/>
      <c r="AM213" s="300"/>
      <c r="AN213" s="300"/>
      <c r="AO213" s="300"/>
      <c r="AP213" s="300"/>
      <c r="AQ213" s="300"/>
      <c r="AR213" s="300"/>
      <c r="AS213" s="300"/>
      <c r="AT213" s="300"/>
      <c r="AU213" s="300"/>
      <c r="AV213" s="300"/>
      <c r="AW213" s="300"/>
      <c r="AX213" s="300"/>
      <c r="AY213" s="300"/>
      <c r="AZ213" s="300"/>
      <c r="BA213" s="300"/>
      <c r="BB213" s="300"/>
      <c r="BC213" s="300"/>
      <c r="BD213" s="300"/>
      <c r="BE213" s="300"/>
      <c r="BF213" s="300"/>
    </row>
    <row r="214" spans="2:58" s="299" customFormat="1">
      <c r="B214" s="300"/>
      <c r="C214" s="300"/>
      <c r="D214" s="300"/>
      <c r="E214" s="300"/>
      <c r="F214" s="300"/>
      <c r="G214" s="300"/>
      <c r="H214" s="300"/>
      <c r="I214" s="300"/>
      <c r="J214" s="300"/>
      <c r="K214" s="300"/>
      <c r="L214" s="300"/>
      <c r="O214" s="300"/>
      <c r="P214" s="300"/>
      <c r="Q214" s="300"/>
      <c r="R214" s="300"/>
      <c r="S214" s="300"/>
      <c r="T214" s="300"/>
      <c r="U214" s="300"/>
      <c r="V214" s="300"/>
      <c r="W214" s="300"/>
      <c r="X214" s="301"/>
      <c r="Z214" s="300"/>
      <c r="AA214" s="300"/>
      <c r="AB214" s="300"/>
      <c r="AC214" s="300"/>
      <c r="AD214" s="300"/>
      <c r="AE214" s="300"/>
      <c r="AF214" s="300"/>
      <c r="AG214" s="300"/>
      <c r="AH214" s="300"/>
      <c r="AI214" s="300"/>
      <c r="AJ214" s="300"/>
      <c r="AK214" s="300"/>
      <c r="AL214" s="300"/>
      <c r="AM214" s="300"/>
      <c r="AN214" s="300"/>
      <c r="AO214" s="300"/>
      <c r="AP214" s="300"/>
      <c r="AQ214" s="300"/>
      <c r="AR214" s="300"/>
      <c r="AS214" s="300"/>
      <c r="AT214" s="300"/>
      <c r="AU214" s="300"/>
      <c r="AV214" s="300"/>
      <c r="AW214" s="300"/>
      <c r="AX214" s="300"/>
      <c r="AY214" s="300"/>
      <c r="AZ214" s="300"/>
      <c r="BA214" s="300"/>
      <c r="BB214" s="300"/>
      <c r="BC214" s="300"/>
      <c r="BD214" s="300"/>
      <c r="BE214" s="300"/>
      <c r="BF214" s="300"/>
    </row>
    <row r="215" spans="2:58" s="299" customFormat="1">
      <c r="B215" s="300"/>
      <c r="C215" s="300"/>
      <c r="D215" s="300"/>
      <c r="E215" s="300"/>
      <c r="F215" s="300"/>
      <c r="G215" s="300"/>
      <c r="H215" s="300"/>
      <c r="I215" s="300"/>
      <c r="J215" s="300"/>
      <c r="K215" s="300"/>
      <c r="L215" s="300"/>
      <c r="O215" s="300"/>
      <c r="P215" s="300"/>
      <c r="Q215" s="300"/>
      <c r="R215" s="300"/>
      <c r="S215" s="300"/>
      <c r="T215" s="300"/>
      <c r="U215" s="300"/>
      <c r="V215" s="300"/>
      <c r="W215" s="300"/>
      <c r="X215" s="301"/>
      <c r="Z215" s="300"/>
      <c r="AA215" s="300"/>
      <c r="AB215" s="300"/>
      <c r="AC215" s="300"/>
      <c r="AD215" s="300"/>
      <c r="AE215" s="300"/>
      <c r="AF215" s="300"/>
      <c r="AG215" s="300"/>
      <c r="AH215" s="300"/>
      <c r="AI215" s="300"/>
      <c r="AJ215" s="300"/>
      <c r="AK215" s="300"/>
      <c r="AL215" s="300"/>
      <c r="AM215" s="300"/>
      <c r="AN215" s="300"/>
      <c r="AO215" s="300"/>
      <c r="AP215" s="300"/>
      <c r="AQ215" s="300"/>
      <c r="AR215" s="300"/>
      <c r="AS215" s="300"/>
      <c r="AT215" s="300"/>
      <c r="AU215" s="300"/>
      <c r="AV215" s="300"/>
      <c r="AW215" s="300"/>
      <c r="AX215" s="300"/>
      <c r="AY215" s="300"/>
      <c r="AZ215" s="300"/>
      <c r="BA215" s="300"/>
      <c r="BB215" s="300"/>
      <c r="BC215" s="300"/>
      <c r="BD215" s="300"/>
      <c r="BE215" s="300"/>
      <c r="BF215" s="300"/>
    </row>
    <row r="216" spans="2:58" s="299" customFormat="1">
      <c r="B216" s="300"/>
      <c r="C216" s="300"/>
      <c r="D216" s="300"/>
      <c r="E216" s="300"/>
      <c r="F216" s="300"/>
      <c r="G216" s="300"/>
      <c r="H216" s="300"/>
      <c r="I216" s="300"/>
      <c r="J216" s="300"/>
      <c r="K216" s="300"/>
      <c r="L216" s="300"/>
      <c r="O216" s="300"/>
      <c r="P216" s="300"/>
      <c r="Q216" s="300"/>
      <c r="R216" s="300"/>
      <c r="S216" s="300"/>
      <c r="T216" s="300"/>
      <c r="U216" s="300"/>
      <c r="V216" s="300"/>
      <c r="W216" s="300"/>
      <c r="X216" s="301"/>
      <c r="Z216" s="300"/>
      <c r="AA216" s="300"/>
      <c r="AB216" s="300"/>
      <c r="AC216" s="300"/>
      <c r="AD216" s="300"/>
      <c r="AE216" s="300"/>
      <c r="AF216" s="300"/>
      <c r="AG216" s="300"/>
      <c r="AH216" s="300"/>
      <c r="AI216" s="300"/>
      <c r="AJ216" s="300"/>
      <c r="AK216" s="300"/>
      <c r="AL216" s="300"/>
      <c r="AM216" s="300"/>
      <c r="AN216" s="300"/>
      <c r="AO216" s="300"/>
      <c r="AP216" s="300"/>
      <c r="AQ216" s="300"/>
      <c r="AR216" s="300"/>
      <c r="AS216" s="300"/>
      <c r="AT216" s="300"/>
      <c r="AU216" s="300"/>
      <c r="AV216" s="300"/>
      <c r="AW216" s="300"/>
      <c r="AX216" s="300"/>
      <c r="AY216" s="300"/>
      <c r="AZ216" s="300"/>
      <c r="BA216" s="300"/>
      <c r="BB216" s="300"/>
      <c r="BC216" s="300"/>
      <c r="BD216" s="300"/>
      <c r="BE216" s="300"/>
      <c r="BF216" s="300"/>
    </row>
    <row r="217" spans="2:58" s="299" customFormat="1">
      <c r="B217" s="300"/>
      <c r="C217" s="300"/>
      <c r="D217" s="300"/>
      <c r="E217" s="300"/>
      <c r="F217" s="300"/>
      <c r="G217" s="300"/>
      <c r="H217" s="300"/>
      <c r="I217" s="300"/>
      <c r="J217" s="300"/>
      <c r="K217" s="300"/>
      <c r="L217" s="300"/>
      <c r="O217" s="300"/>
      <c r="P217" s="300"/>
      <c r="Q217" s="300"/>
      <c r="R217" s="300"/>
      <c r="S217" s="300"/>
      <c r="T217" s="300"/>
      <c r="U217" s="300"/>
      <c r="V217" s="300"/>
      <c r="W217" s="300"/>
      <c r="X217" s="301"/>
      <c r="Z217" s="300"/>
      <c r="AA217" s="300"/>
      <c r="AB217" s="300"/>
      <c r="AC217" s="300"/>
      <c r="AD217" s="300"/>
      <c r="AE217" s="300"/>
      <c r="AF217" s="300"/>
      <c r="AG217" s="300"/>
      <c r="AH217" s="300"/>
      <c r="AI217" s="300"/>
      <c r="AJ217" s="300"/>
      <c r="AK217" s="300"/>
      <c r="AL217" s="300"/>
      <c r="AM217" s="300"/>
      <c r="AN217" s="300"/>
      <c r="AO217" s="300"/>
      <c r="AP217" s="300"/>
      <c r="AQ217" s="300"/>
      <c r="AR217" s="300"/>
      <c r="AS217" s="300"/>
      <c r="AT217" s="300"/>
      <c r="AU217" s="300"/>
      <c r="AV217" s="300"/>
      <c r="AW217" s="300"/>
      <c r="AX217" s="300"/>
      <c r="AY217" s="300"/>
      <c r="AZ217" s="300"/>
      <c r="BA217" s="300"/>
      <c r="BB217" s="300"/>
      <c r="BC217" s="300"/>
      <c r="BD217" s="300"/>
      <c r="BE217" s="300"/>
      <c r="BF217" s="300"/>
    </row>
    <row r="218" spans="2:58" s="299" customFormat="1">
      <c r="B218" s="300"/>
      <c r="C218" s="300"/>
      <c r="D218" s="300"/>
      <c r="E218" s="300"/>
      <c r="F218" s="300"/>
      <c r="G218" s="300"/>
      <c r="H218" s="300"/>
      <c r="I218" s="300"/>
      <c r="J218" s="300"/>
      <c r="K218" s="300"/>
      <c r="L218" s="300"/>
      <c r="O218" s="300"/>
      <c r="P218" s="300"/>
      <c r="Q218" s="300"/>
      <c r="R218" s="300"/>
      <c r="S218" s="300"/>
      <c r="T218" s="300"/>
      <c r="U218" s="300"/>
      <c r="V218" s="300"/>
      <c r="W218" s="300"/>
      <c r="X218" s="301"/>
      <c r="Z218" s="300"/>
      <c r="AA218" s="300"/>
      <c r="AB218" s="300"/>
      <c r="AC218" s="300"/>
      <c r="AD218" s="300"/>
      <c r="AE218" s="300"/>
      <c r="AF218" s="300"/>
      <c r="AG218" s="300"/>
      <c r="AH218" s="300"/>
      <c r="AI218" s="300"/>
      <c r="AJ218" s="300"/>
      <c r="AK218" s="300"/>
      <c r="AL218" s="300"/>
      <c r="AM218" s="300"/>
      <c r="AN218" s="300"/>
      <c r="AO218" s="300"/>
      <c r="AP218" s="300"/>
      <c r="AQ218" s="300"/>
      <c r="AR218" s="300"/>
      <c r="AS218" s="300"/>
      <c r="AT218" s="300"/>
      <c r="AU218" s="300"/>
      <c r="AV218" s="300"/>
      <c r="AW218" s="300"/>
      <c r="AX218" s="300"/>
      <c r="AY218" s="300"/>
      <c r="AZ218" s="300"/>
      <c r="BA218" s="300"/>
      <c r="BB218" s="300"/>
      <c r="BC218" s="300"/>
      <c r="BD218" s="300"/>
      <c r="BE218" s="300"/>
      <c r="BF218" s="300"/>
    </row>
    <row r="219" spans="2:58" s="299" customFormat="1">
      <c r="B219" s="300"/>
      <c r="C219" s="300"/>
      <c r="D219" s="300"/>
      <c r="E219" s="300"/>
      <c r="F219" s="300"/>
      <c r="G219" s="300"/>
      <c r="H219" s="300"/>
      <c r="I219" s="300"/>
      <c r="J219" s="300"/>
      <c r="K219" s="300"/>
      <c r="L219" s="300"/>
      <c r="O219" s="300"/>
      <c r="P219" s="300"/>
      <c r="Q219" s="300"/>
      <c r="R219" s="300"/>
      <c r="S219" s="300"/>
      <c r="T219" s="300"/>
      <c r="U219" s="300"/>
      <c r="V219" s="300"/>
      <c r="W219" s="300"/>
      <c r="X219" s="301"/>
      <c r="Z219" s="300"/>
      <c r="AA219" s="300"/>
      <c r="AB219" s="300"/>
      <c r="AC219" s="300"/>
      <c r="AD219" s="300"/>
      <c r="AE219" s="300"/>
      <c r="AF219" s="300"/>
      <c r="AG219" s="300"/>
      <c r="AH219" s="300"/>
      <c r="AI219" s="300"/>
      <c r="AJ219" s="300"/>
      <c r="AK219" s="300"/>
      <c r="AL219" s="300"/>
      <c r="AM219" s="300"/>
      <c r="AN219" s="300"/>
      <c r="AO219" s="300"/>
      <c r="AP219" s="300"/>
      <c r="AQ219" s="300"/>
      <c r="AR219" s="300"/>
      <c r="AS219" s="300"/>
      <c r="AT219" s="300"/>
      <c r="AU219" s="300"/>
      <c r="AV219" s="300"/>
      <c r="AW219" s="300"/>
      <c r="AX219" s="300"/>
      <c r="AY219" s="300"/>
      <c r="AZ219" s="300"/>
      <c r="BA219" s="300"/>
      <c r="BB219" s="300"/>
      <c r="BC219" s="300"/>
      <c r="BD219" s="300"/>
      <c r="BE219" s="300"/>
      <c r="BF219" s="300"/>
    </row>
    <row r="220" spans="2:58" s="299" customFormat="1">
      <c r="B220" s="300"/>
      <c r="C220" s="300"/>
      <c r="D220" s="300"/>
      <c r="E220" s="300"/>
      <c r="F220" s="300"/>
      <c r="G220" s="300"/>
      <c r="H220" s="300"/>
      <c r="I220" s="300"/>
      <c r="J220" s="300"/>
      <c r="K220" s="300"/>
      <c r="L220" s="300"/>
      <c r="O220" s="300"/>
      <c r="P220" s="300"/>
      <c r="Q220" s="300"/>
      <c r="R220" s="300"/>
      <c r="S220" s="300"/>
      <c r="T220" s="300"/>
      <c r="U220" s="300"/>
      <c r="V220" s="300"/>
      <c r="W220" s="300"/>
      <c r="X220" s="301"/>
      <c r="Z220" s="300"/>
      <c r="AA220" s="300"/>
      <c r="AB220" s="300"/>
      <c r="AC220" s="300"/>
      <c r="AD220" s="300"/>
      <c r="AE220" s="300"/>
      <c r="AF220" s="300"/>
      <c r="AG220" s="300"/>
      <c r="AH220" s="300"/>
      <c r="AI220" s="300"/>
      <c r="AJ220" s="300"/>
      <c r="AK220" s="300"/>
      <c r="AL220" s="300"/>
      <c r="AM220" s="300"/>
      <c r="AN220" s="300"/>
      <c r="AO220" s="300"/>
      <c r="AP220" s="300"/>
      <c r="AQ220" s="300"/>
      <c r="AR220" s="300"/>
      <c r="AS220" s="300"/>
      <c r="AT220" s="300"/>
      <c r="AU220" s="300"/>
      <c r="AV220" s="300"/>
      <c r="AW220" s="300"/>
      <c r="AX220" s="300"/>
      <c r="AY220" s="300"/>
      <c r="AZ220" s="300"/>
      <c r="BA220" s="300"/>
      <c r="BB220" s="300"/>
      <c r="BC220" s="300"/>
      <c r="BD220" s="300"/>
      <c r="BE220" s="300"/>
      <c r="BF220" s="300"/>
    </row>
    <row r="221" spans="2:58" s="299" customFormat="1">
      <c r="B221" s="300"/>
      <c r="C221" s="300"/>
      <c r="D221" s="300"/>
      <c r="E221" s="300"/>
      <c r="F221" s="300"/>
      <c r="G221" s="300"/>
      <c r="H221" s="300"/>
      <c r="I221" s="300"/>
      <c r="J221" s="300"/>
      <c r="K221" s="300"/>
      <c r="L221" s="300"/>
      <c r="O221" s="300"/>
      <c r="P221" s="300"/>
      <c r="Q221" s="300"/>
      <c r="R221" s="300"/>
      <c r="S221" s="300"/>
      <c r="T221" s="300"/>
      <c r="U221" s="300"/>
      <c r="V221" s="300"/>
      <c r="W221" s="300"/>
      <c r="X221" s="301"/>
      <c r="Z221" s="300"/>
      <c r="AA221" s="300"/>
      <c r="AB221" s="300"/>
      <c r="AC221" s="300"/>
      <c r="AD221" s="300"/>
      <c r="AE221" s="300"/>
      <c r="AF221" s="300"/>
      <c r="AG221" s="300"/>
      <c r="AH221" s="300"/>
      <c r="AI221" s="300"/>
      <c r="AJ221" s="300"/>
      <c r="AK221" s="300"/>
      <c r="AL221" s="300"/>
      <c r="AM221" s="300"/>
      <c r="AN221" s="300"/>
      <c r="AO221" s="300"/>
      <c r="AP221" s="300"/>
      <c r="AQ221" s="300"/>
      <c r="AR221" s="300"/>
      <c r="AS221" s="300"/>
      <c r="AT221" s="300"/>
      <c r="AU221" s="300"/>
      <c r="AV221" s="300"/>
      <c r="AW221" s="300"/>
      <c r="AX221" s="300"/>
      <c r="AY221" s="300"/>
      <c r="AZ221" s="300"/>
      <c r="BA221" s="300"/>
      <c r="BB221" s="300"/>
      <c r="BC221" s="300"/>
      <c r="BD221" s="300"/>
      <c r="BE221" s="300"/>
      <c r="BF221" s="300"/>
    </row>
    <row r="222" spans="2:58" s="299" customFormat="1">
      <c r="B222" s="300"/>
      <c r="C222" s="300"/>
      <c r="D222" s="300"/>
      <c r="E222" s="300"/>
      <c r="F222" s="300"/>
      <c r="G222" s="300"/>
      <c r="H222" s="300"/>
      <c r="I222" s="300"/>
      <c r="J222" s="300"/>
      <c r="K222" s="300"/>
      <c r="L222" s="300"/>
      <c r="O222" s="300"/>
      <c r="P222" s="300"/>
      <c r="Q222" s="300"/>
      <c r="R222" s="300"/>
      <c r="S222" s="300"/>
      <c r="T222" s="300"/>
      <c r="U222" s="300"/>
      <c r="V222" s="300"/>
      <c r="W222" s="300"/>
      <c r="X222" s="301"/>
      <c r="Z222" s="300"/>
      <c r="AA222" s="300"/>
      <c r="AB222" s="300"/>
      <c r="AC222" s="300"/>
      <c r="AD222" s="300"/>
      <c r="AE222" s="300"/>
      <c r="AF222" s="300"/>
      <c r="AG222" s="300"/>
      <c r="AH222" s="300"/>
      <c r="AI222" s="300"/>
      <c r="AJ222" s="300"/>
      <c r="AK222" s="300"/>
      <c r="AL222" s="300"/>
      <c r="AM222" s="300"/>
      <c r="AN222" s="300"/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0"/>
      <c r="AZ222" s="300"/>
      <c r="BA222" s="300"/>
      <c r="BB222" s="300"/>
      <c r="BC222" s="300"/>
      <c r="BD222" s="300"/>
      <c r="BE222" s="300"/>
      <c r="BF222" s="300"/>
    </row>
    <row r="223" spans="2:58" s="299" customFormat="1">
      <c r="B223" s="300"/>
      <c r="C223" s="300"/>
      <c r="D223" s="300"/>
      <c r="E223" s="300"/>
      <c r="F223" s="300"/>
      <c r="G223" s="300"/>
      <c r="H223" s="300"/>
      <c r="I223" s="300"/>
      <c r="J223" s="300"/>
      <c r="K223" s="300"/>
      <c r="L223" s="300"/>
      <c r="O223" s="300"/>
      <c r="P223" s="300"/>
      <c r="Q223" s="300"/>
      <c r="R223" s="300"/>
      <c r="S223" s="300"/>
      <c r="T223" s="300"/>
      <c r="U223" s="300"/>
      <c r="V223" s="300"/>
      <c r="W223" s="300"/>
      <c r="X223" s="301"/>
      <c r="Z223" s="300"/>
      <c r="AA223" s="300"/>
      <c r="AB223" s="300"/>
      <c r="AC223" s="300"/>
      <c r="AD223" s="300"/>
      <c r="AE223" s="300"/>
      <c r="AF223" s="300"/>
      <c r="AG223" s="300"/>
      <c r="AH223" s="300"/>
      <c r="AI223" s="300"/>
      <c r="AJ223" s="300"/>
      <c r="AK223" s="300"/>
      <c r="AL223" s="300"/>
      <c r="AM223" s="300"/>
      <c r="AN223" s="300"/>
      <c r="AO223" s="300"/>
      <c r="AP223" s="300"/>
      <c r="AQ223" s="300"/>
      <c r="AR223" s="300"/>
      <c r="AS223" s="300"/>
      <c r="AT223" s="300"/>
      <c r="AU223" s="300"/>
      <c r="AV223" s="300"/>
      <c r="AW223" s="300"/>
      <c r="AX223" s="300"/>
      <c r="AY223" s="300"/>
      <c r="AZ223" s="300"/>
      <c r="BA223" s="300"/>
      <c r="BB223" s="300"/>
      <c r="BC223" s="300"/>
      <c r="BD223" s="300"/>
      <c r="BE223" s="300"/>
      <c r="BF223" s="300"/>
    </row>
    <row r="224" spans="2:58" s="299" customFormat="1">
      <c r="B224" s="300"/>
      <c r="C224" s="300"/>
      <c r="D224" s="300"/>
      <c r="E224" s="300"/>
      <c r="F224" s="300"/>
      <c r="G224" s="300"/>
      <c r="H224" s="300"/>
      <c r="I224" s="300"/>
      <c r="J224" s="300"/>
      <c r="K224" s="300"/>
      <c r="L224" s="300"/>
      <c r="O224" s="300"/>
      <c r="P224" s="300"/>
      <c r="Q224" s="300"/>
      <c r="R224" s="300"/>
      <c r="S224" s="300"/>
      <c r="T224" s="300"/>
      <c r="U224" s="300"/>
      <c r="V224" s="300"/>
      <c r="W224" s="300"/>
      <c r="X224" s="301"/>
      <c r="Z224" s="300"/>
      <c r="AA224" s="300"/>
      <c r="AB224" s="300"/>
      <c r="AC224" s="300"/>
      <c r="AD224" s="300"/>
      <c r="AE224" s="300"/>
      <c r="AF224" s="300"/>
      <c r="AG224" s="300"/>
      <c r="AH224" s="300"/>
      <c r="AI224" s="300"/>
      <c r="AJ224" s="300"/>
      <c r="AK224" s="300"/>
      <c r="AL224" s="300"/>
      <c r="AM224" s="300"/>
      <c r="AN224" s="300"/>
      <c r="AO224" s="300"/>
      <c r="AP224" s="300"/>
      <c r="AQ224" s="300"/>
      <c r="AR224" s="300"/>
      <c r="AS224" s="300"/>
      <c r="AT224" s="300"/>
      <c r="AU224" s="300"/>
      <c r="AV224" s="300"/>
      <c r="AW224" s="300"/>
      <c r="AX224" s="300"/>
      <c r="AY224" s="300"/>
      <c r="AZ224" s="300"/>
      <c r="BA224" s="300"/>
      <c r="BB224" s="300"/>
      <c r="BC224" s="300"/>
      <c r="BD224" s="300"/>
      <c r="BE224" s="300"/>
      <c r="BF224" s="300"/>
    </row>
    <row r="225" spans="2:58" s="299" customFormat="1">
      <c r="B225" s="300"/>
      <c r="C225" s="300"/>
      <c r="D225" s="300"/>
      <c r="E225" s="300"/>
      <c r="F225" s="300"/>
      <c r="G225" s="300"/>
      <c r="H225" s="300"/>
      <c r="I225" s="300"/>
      <c r="J225" s="300"/>
      <c r="K225" s="300"/>
      <c r="L225" s="300"/>
      <c r="O225" s="300"/>
      <c r="P225" s="300"/>
      <c r="Q225" s="300"/>
      <c r="R225" s="300"/>
      <c r="S225" s="300"/>
      <c r="T225" s="300"/>
      <c r="U225" s="300"/>
      <c r="V225" s="300"/>
      <c r="W225" s="300"/>
      <c r="X225" s="301"/>
      <c r="Z225" s="300"/>
      <c r="AA225" s="300"/>
      <c r="AB225" s="300"/>
      <c r="AC225" s="300"/>
      <c r="AD225" s="300"/>
      <c r="AE225" s="300"/>
      <c r="AF225" s="300"/>
      <c r="AG225" s="300"/>
      <c r="AH225" s="300"/>
      <c r="AI225" s="300"/>
      <c r="AJ225" s="300"/>
      <c r="AK225" s="300"/>
      <c r="AL225" s="300"/>
      <c r="AM225" s="300"/>
      <c r="AN225" s="300"/>
      <c r="AO225" s="300"/>
      <c r="AP225" s="300"/>
      <c r="AQ225" s="300"/>
      <c r="AR225" s="300"/>
      <c r="AS225" s="300"/>
      <c r="AT225" s="300"/>
      <c r="AU225" s="300"/>
      <c r="AV225" s="300"/>
      <c r="AW225" s="300"/>
      <c r="AX225" s="300"/>
      <c r="AY225" s="300"/>
      <c r="AZ225" s="300"/>
      <c r="BA225" s="300"/>
      <c r="BB225" s="300"/>
      <c r="BC225" s="300"/>
      <c r="BD225" s="300"/>
      <c r="BE225" s="300"/>
      <c r="BF225" s="300"/>
    </row>
    <row r="226" spans="2:58" s="299" customFormat="1">
      <c r="B226" s="300"/>
      <c r="C226" s="300"/>
      <c r="D226" s="300"/>
      <c r="E226" s="300"/>
      <c r="F226" s="300"/>
      <c r="G226" s="300"/>
      <c r="H226" s="300"/>
      <c r="I226" s="300"/>
      <c r="J226" s="300"/>
      <c r="K226" s="300"/>
      <c r="L226" s="300"/>
      <c r="O226" s="300"/>
      <c r="P226" s="300"/>
      <c r="Q226" s="300"/>
      <c r="R226" s="300"/>
      <c r="S226" s="300"/>
      <c r="T226" s="300"/>
      <c r="U226" s="300"/>
      <c r="V226" s="300"/>
      <c r="W226" s="300"/>
      <c r="X226" s="301"/>
      <c r="Z226" s="300"/>
      <c r="AA226" s="300"/>
      <c r="AB226" s="300"/>
      <c r="AC226" s="300"/>
      <c r="AD226" s="300"/>
      <c r="AE226" s="300"/>
      <c r="AF226" s="300"/>
      <c r="AG226" s="300"/>
      <c r="AH226" s="300"/>
      <c r="AI226" s="300"/>
      <c r="AJ226" s="300"/>
      <c r="AK226" s="300"/>
      <c r="AL226" s="300"/>
      <c r="AM226" s="300"/>
      <c r="AN226" s="300"/>
      <c r="AO226" s="300"/>
      <c r="AP226" s="300"/>
      <c r="AQ226" s="300"/>
      <c r="AR226" s="300"/>
      <c r="AS226" s="300"/>
      <c r="AT226" s="300"/>
      <c r="AU226" s="300"/>
      <c r="AV226" s="300"/>
      <c r="AW226" s="300"/>
      <c r="AX226" s="300"/>
      <c r="AY226" s="300"/>
      <c r="AZ226" s="300"/>
      <c r="BA226" s="300"/>
      <c r="BB226" s="300"/>
      <c r="BC226" s="300"/>
      <c r="BD226" s="300"/>
      <c r="BE226" s="300"/>
      <c r="BF226" s="300"/>
    </row>
    <row r="227" spans="2:58" s="299" customFormat="1">
      <c r="B227" s="300"/>
      <c r="C227" s="300"/>
      <c r="D227" s="300"/>
      <c r="E227" s="300"/>
      <c r="F227" s="300"/>
      <c r="G227" s="300"/>
      <c r="H227" s="300"/>
      <c r="I227" s="300"/>
      <c r="J227" s="300"/>
      <c r="K227" s="300"/>
      <c r="L227" s="300"/>
      <c r="O227" s="300"/>
      <c r="P227" s="300"/>
      <c r="Q227" s="300"/>
      <c r="R227" s="300"/>
      <c r="S227" s="300"/>
      <c r="T227" s="300"/>
      <c r="U227" s="300"/>
      <c r="V227" s="300"/>
      <c r="W227" s="300"/>
      <c r="X227" s="301"/>
      <c r="Z227" s="300"/>
      <c r="AA227" s="300"/>
      <c r="AB227" s="300"/>
      <c r="AC227" s="300"/>
      <c r="AD227" s="300"/>
      <c r="AE227" s="300"/>
      <c r="AF227" s="300"/>
      <c r="AG227" s="300"/>
      <c r="AH227" s="300"/>
      <c r="AI227" s="300"/>
      <c r="AJ227" s="300"/>
      <c r="AK227" s="300"/>
      <c r="AL227" s="300"/>
      <c r="AM227" s="300"/>
      <c r="AN227" s="300"/>
      <c r="AO227" s="300"/>
      <c r="AP227" s="300"/>
      <c r="AQ227" s="300"/>
      <c r="AR227" s="300"/>
      <c r="AS227" s="300"/>
      <c r="AT227" s="300"/>
      <c r="AU227" s="300"/>
      <c r="AV227" s="300"/>
      <c r="AW227" s="300"/>
      <c r="AX227" s="300"/>
      <c r="AY227" s="300"/>
      <c r="AZ227" s="300"/>
      <c r="BA227" s="300"/>
      <c r="BB227" s="300"/>
      <c r="BC227" s="300"/>
      <c r="BD227" s="300"/>
      <c r="BE227" s="300"/>
      <c r="BF227" s="300"/>
    </row>
    <row r="228" spans="2:58" s="299" customFormat="1">
      <c r="B228" s="300"/>
      <c r="C228" s="300"/>
      <c r="D228" s="300"/>
      <c r="E228" s="300"/>
      <c r="F228" s="300"/>
      <c r="G228" s="300"/>
      <c r="H228" s="300"/>
      <c r="I228" s="300"/>
      <c r="J228" s="300"/>
      <c r="K228" s="300"/>
      <c r="L228" s="300"/>
      <c r="O228" s="300"/>
      <c r="P228" s="300"/>
      <c r="Q228" s="300"/>
      <c r="R228" s="300"/>
      <c r="S228" s="300"/>
      <c r="T228" s="300"/>
      <c r="U228" s="300"/>
      <c r="V228" s="300"/>
      <c r="W228" s="300"/>
      <c r="X228" s="301"/>
      <c r="Z228" s="300"/>
      <c r="AA228" s="300"/>
      <c r="AB228" s="300"/>
      <c r="AC228" s="300"/>
      <c r="AD228" s="300"/>
      <c r="AE228" s="300"/>
      <c r="AF228" s="300"/>
      <c r="AG228" s="300"/>
      <c r="AH228" s="300"/>
      <c r="AI228" s="300"/>
      <c r="AJ228" s="300"/>
      <c r="AK228" s="300"/>
      <c r="AL228" s="300"/>
      <c r="AM228" s="300"/>
      <c r="AN228" s="300"/>
      <c r="AO228" s="300"/>
      <c r="AP228" s="300"/>
      <c r="AQ228" s="300"/>
      <c r="AR228" s="300"/>
      <c r="AS228" s="300"/>
      <c r="AT228" s="300"/>
      <c r="AU228" s="300"/>
      <c r="AV228" s="300"/>
      <c r="AW228" s="300"/>
      <c r="AX228" s="300"/>
      <c r="AY228" s="300"/>
      <c r="AZ228" s="300"/>
      <c r="BA228" s="300"/>
      <c r="BB228" s="300"/>
      <c r="BC228" s="300"/>
      <c r="BD228" s="300"/>
      <c r="BE228" s="300"/>
      <c r="BF228" s="300"/>
    </row>
    <row r="229" spans="2:58" s="299" customFormat="1">
      <c r="B229" s="300"/>
      <c r="C229" s="300"/>
      <c r="D229" s="300"/>
      <c r="E229" s="300"/>
      <c r="F229" s="300"/>
      <c r="G229" s="300"/>
      <c r="H229" s="300"/>
      <c r="I229" s="300"/>
      <c r="J229" s="300"/>
      <c r="K229" s="300"/>
      <c r="L229" s="300"/>
      <c r="O229" s="300"/>
      <c r="P229" s="300"/>
      <c r="Q229" s="300"/>
      <c r="R229" s="300"/>
      <c r="S229" s="300"/>
      <c r="T229" s="300"/>
      <c r="U229" s="300"/>
      <c r="V229" s="300"/>
      <c r="W229" s="300"/>
      <c r="X229" s="301"/>
      <c r="Z229" s="300"/>
      <c r="AA229" s="300"/>
      <c r="AB229" s="300"/>
      <c r="AC229" s="300"/>
      <c r="AD229" s="300"/>
      <c r="AE229" s="300"/>
      <c r="AF229" s="300"/>
      <c r="AG229" s="300"/>
      <c r="AH229" s="300"/>
      <c r="AI229" s="300"/>
      <c r="AJ229" s="300"/>
      <c r="AK229" s="300"/>
      <c r="AL229" s="300"/>
      <c r="AM229" s="300"/>
      <c r="AN229" s="300"/>
      <c r="AO229" s="300"/>
      <c r="AP229" s="300"/>
      <c r="AQ229" s="300"/>
      <c r="AR229" s="300"/>
      <c r="AS229" s="300"/>
      <c r="AT229" s="300"/>
      <c r="AU229" s="300"/>
      <c r="AV229" s="300"/>
      <c r="AW229" s="300"/>
      <c r="AX229" s="300"/>
      <c r="AY229" s="300"/>
      <c r="AZ229" s="300"/>
      <c r="BA229" s="300"/>
      <c r="BB229" s="300"/>
      <c r="BC229" s="300"/>
      <c r="BD229" s="300"/>
      <c r="BE229" s="300"/>
      <c r="BF229" s="300"/>
    </row>
    <row r="230" spans="2:58" s="299" customFormat="1">
      <c r="B230" s="300"/>
      <c r="C230" s="300"/>
      <c r="D230" s="300"/>
      <c r="E230" s="300"/>
      <c r="F230" s="300"/>
      <c r="G230" s="300"/>
      <c r="H230" s="300"/>
      <c r="I230" s="300"/>
      <c r="J230" s="300"/>
      <c r="K230" s="300"/>
      <c r="L230" s="300"/>
      <c r="O230" s="300"/>
      <c r="P230" s="300"/>
      <c r="Q230" s="300"/>
      <c r="R230" s="300"/>
      <c r="S230" s="300"/>
      <c r="T230" s="300"/>
      <c r="U230" s="300"/>
      <c r="V230" s="300"/>
      <c r="W230" s="300"/>
      <c r="X230" s="301"/>
      <c r="Z230" s="300"/>
      <c r="AA230" s="300"/>
      <c r="AB230" s="300"/>
      <c r="AC230" s="300"/>
      <c r="AD230" s="300"/>
      <c r="AE230" s="300"/>
      <c r="AF230" s="300"/>
      <c r="AG230" s="300"/>
      <c r="AH230" s="300"/>
      <c r="AI230" s="300"/>
      <c r="AJ230" s="300"/>
      <c r="AK230" s="300"/>
      <c r="AL230" s="300"/>
      <c r="AM230" s="300"/>
      <c r="AN230" s="300"/>
      <c r="AO230" s="300"/>
      <c r="AP230" s="300"/>
      <c r="AQ230" s="300"/>
      <c r="AR230" s="300"/>
      <c r="AS230" s="300"/>
      <c r="AT230" s="300"/>
      <c r="AU230" s="300"/>
      <c r="AV230" s="300"/>
      <c r="AW230" s="300"/>
      <c r="AX230" s="300"/>
      <c r="AY230" s="300"/>
      <c r="AZ230" s="300"/>
      <c r="BA230" s="300"/>
      <c r="BB230" s="300"/>
      <c r="BC230" s="300"/>
      <c r="BD230" s="300"/>
      <c r="BE230" s="300"/>
      <c r="BF230" s="300"/>
    </row>
    <row r="231" spans="2:58" s="299" customFormat="1">
      <c r="B231" s="300"/>
      <c r="C231" s="300"/>
      <c r="D231" s="300"/>
      <c r="E231" s="300"/>
      <c r="F231" s="300"/>
      <c r="G231" s="300"/>
      <c r="H231" s="300"/>
      <c r="I231" s="300"/>
      <c r="J231" s="300"/>
      <c r="K231" s="300"/>
      <c r="L231" s="300"/>
      <c r="O231" s="300"/>
      <c r="P231" s="300"/>
      <c r="Q231" s="300"/>
      <c r="R231" s="300"/>
      <c r="S231" s="300"/>
      <c r="T231" s="300"/>
      <c r="U231" s="300"/>
      <c r="V231" s="300"/>
      <c r="W231" s="300"/>
      <c r="X231" s="301"/>
      <c r="Z231" s="300"/>
      <c r="AA231" s="300"/>
      <c r="AB231" s="300"/>
      <c r="AC231" s="300"/>
      <c r="AD231" s="300"/>
      <c r="AE231" s="300"/>
      <c r="AF231" s="300"/>
      <c r="AG231" s="300"/>
      <c r="AH231" s="300"/>
      <c r="AI231" s="300"/>
      <c r="AJ231" s="300"/>
      <c r="AK231" s="300"/>
      <c r="AL231" s="300"/>
      <c r="AM231" s="300"/>
      <c r="AN231" s="300"/>
      <c r="AO231" s="300"/>
      <c r="AP231" s="300"/>
      <c r="AQ231" s="300"/>
      <c r="AR231" s="300"/>
      <c r="AS231" s="300"/>
      <c r="AT231" s="300"/>
      <c r="AU231" s="300"/>
      <c r="AV231" s="300"/>
      <c r="AW231" s="300"/>
      <c r="AX231" s="300"/>
      <c r="AY231" s="300"/>
      <c r="AZ231" s="300"/>
      <c r="BA231" s="300"/>
      <c r="BB231" s="300"/>
      <c r="BC231" s="300"/>
      <c r="BD231" s="300"/>
      <c r="BE231" s="300"/>
      <c r="BF231" s="300"/>
    </row>
    <row r="232" spans="2:58" s="299" customFormat="1">
      <c r="B232" s="300"/>
      <c r="C232" s="300"/>
      <c r="D232" s="300"/>
      <c r="E232" s="300"/>
      <c r="F232" s="300"/>
      <c r="G232" s="300"/>
      <c r="H232" s="300"/>
      <c r="I232" s="300"/>
      <c r="J232" s="300"/>
      <c r="K232" s="300"/>
      <c r="L232" s="300"/>
      <c r="O232" s="300"/>
      <c r="P232" s="300"/>
      <c r="Q232" s="300"/>
      <c r="R232" s="300"/>
      <c r="S232" s="300"/>
      <c r="T232" s="300"/>
      <c r="U232" s="300"/>
      <c r="V232" s="300"/>
      <c r="W232" s="300"/>
      <c r="X232" s="301"/>
      <c r="Z232" s="300"/>
      <c r="AA232" s="300"/>
      <c r="AB232" s="300"/>
      <c r="AC232" s="300"/>
      <c r="AD232" s="300"/>
      <c r="AE232" s="300"/>
      <c r="AF232" s="300"/>
      <c r="AG232" s="300"/>
      <c r="AH232" s="300"/>
      <c r="AI232" s="300"/>
      <c r="AJ232" s="300"/>
      <c r="AK232" s="300"/>
      <c r="AL232" s="300"/>
      <c r="AM232" s="300"/>
      <c r="AN232" s="300"/>
      <c r="AO232" s="300"/>
      <c r="AP232" s="300"/>
      <c r="AQ232" s="300"/>
      <c r="AR232" s="300"/>
      <c r="AS232" s="300"/>
      <c r="AT232" s="300"/>
      <c r="AU232" s="300"/>
      <c r="AV232" s="300"/>
      <c r="AW232" s="300"/>
      <c r="AX232" s="300"/>
      <c r="AY232" s="300"/>
      <c r="AZ232" s="300"/>
      <c r="BA232" s="300"/>
      <c r="BB232" s="300"/>
      <c r="BC232" s="300"/>
      <c r="BD232" s="300"/>
      <c r="BE232" s="300"/>
      <c r="BF232" s="300"/>
    </row>
    <row r="233" spans="2:58" s="299" customFormat="1">
      <c r="B233" s="300"/>
      <c r="C233" s="300"/>
      <c r="D233" s="300"/>
      <c r="E233" s="300"/>
      <c r="F233" s="300"/>
      <c r="G233" s="300"/>
      <c r="H233" s="300"/>
      <c r="I233" s="300"/>
      <c r="J233" s="300"/>
      <c r="K233" s="300"/>
      <c r="L233" s="300"/>
      <c r="O233" s="300"/>
      <c r="P233" s="300"/>
      <c r="Q233" s="300"/>
      <c r="R233" s="300"/>
      <c r="S233" s="300"/>
      <c r="T233" s="300"/>
      <c r="U233" s="300"/>
      <c r="V233" s="300"/>
      <c r="W233" s="300"/>
      <c r="X233" s="301"/>
      <c r="Z233" s="300"/>
      <c r="AA233" s="300"/>
      <c r="AB233" s="300"/>
      <c r="AC233" s="300"/>
      <c r="AD233" s="300"/>
      <c r="AE233" s="300"/>
      <c r="AF233" s="300"/>
      <c r="AG233" s="300"/>
      <c r="AH233" s="300"/>
      <c r="AI233" s="300"/>
      <c r="AJ233" s="300"/>
      <c r="AK233" s="300"/>
      <c r="AL233" s="300"/>
      <c r="AM233" s="300"/>
      <c r="AN233" s="300"/>
      <c r="AO233" s="300"/>
      <c r="AP233" s="300"/>
      <c r="AQ233" s="300"/>
      <c r="AR233" s="300"/>
      <c r="AS233" s="300"/>
      <c r="AT233" s="300"/>
      <c r="AU233" s="300"/>
      <c r="AV233" s="300"/>
      <c r="AW233" s="300"/>
      <c r="AX233" s="300"/>
      <c r="AY233" s="300"/>
      <c r="AZ233" s="300"/>
      <c r="BA233" s="300"/>
      <c r="BB233" s="300"/>
      <c r="BC233" s="300"/>
      <c r="BD233" s="300"/>
      <c r="BE233" s="300"/>
      <c r="BF233" s="300"/>
    </row>
    <row r="234" spans="2:58" s="299" customFormat="1">
      <c r="B234" s="300"/>
      <c r="C234" s="300"/>
      <c r="D234" s="300"/>
      <c r="E234" s="300"/>
      <c r="F234" s="300"/>
      <c r="G234" s="300"/>
      <c r="H234" s="300"/>
      <c r="I234" s="300"/>
      <c r="J234" s="300"/>
      <c r="K234" s="300"/>
      <c r="L234" s="300"/>
      <c r="O234" s="300"/>
      <c r="P234" s="300"/>
      <c r="Q234" s="300"/>
      <c r="R234" s="300"/>
      <c r="S234" s="300"/>
      <c r="T234" s="300"/>
      <c r="U234" s="300"/>
      <c r="V234" s="300"/>
      <c r="W234" s="300"/>
      <c r="X234" s="301"/>
      <c r="Z234" s="300"/>
      <c r="AA234" s="300"/>
      <c r="AB234" s="300"/>
      <c r="AC234" s="300"/>
      <c r="AD234" s="300"/>
      <c r="AE234" s="300"/>
      <c r="AF234" s="300"/>
      <c r="AG234" s="300"/>
      <c r="AH234" s="300"/>
      <c r="AI234" s="300"/>
      <c r="AJ234" s="300"/>
      <c r="AK234" s="300"/>
      <c r="AL234" s="300"/>
      <c r="AM234" s="300"/>
      <c r="AN234" s="300"/>
      <c r="AO234" s="300"/>
      <c r="AP234" s="300"/>
      <c r="AQ234" s="300"/>
      <c r="AR234" s="300"/>
      <c r="AS234" s="300"/>
      <c r="AT234" s="300"/>
      <c r="AU234" s="300"/>
      <c r="AV234" s="300"/>
      <c r="AW234" s="300"/>
      <c r="AX234" s="300"/>
      <c r="AY234" s="300"/>
      <c r="AZ234" s="300"/>
      <c r="BA234" s="300"/>
      <c r="BB234" s="300"/>
      <c r="BC234" s="300"/>
      <c r="BD234" s="300"/>
      <c r="BE234" s="300"/>
      <c r="BF234" s="300"/>
    </row>
    <row r="235" spans="2:58" s="299" customFormat="1">
      <c r="B235" s="300"/>
      <c r="C235" s="300"/>
      <c r="D235" s="300"/>
      <c r="E235" s="300"/>
      <c r="F235" s="300"/>
      <c r="G235" s="300"/>
      <c r="H235" s="300"/>
      <c r="I235" s="300"/>
      <c r="J235" s="300"/>
      <c r="K235" s="300"/>
      <c r="L235" s="300"/>
      <c r="O235" s="300"/>
      <c r="P235" s="300"/>
      <c r="Q235" s="300"/>
      <c r="R235" s="300"/>
      <c r="S235" s="300"/>
      <c r="T235" s="300"/>
      <c r="U235" s="300"/>
      <c r="V235" s="300"/>
      <c r="W235" s="300"/>
      <c r="X235" s="301"/>
      <c r="Z235" s="300"/>
      <c r="AA235" s="300"/>
      <c r="AB235" s="300"/>
      <c r="AC235" s="300"/>
      <c r="AD235" s="300"/>
      <c r="AE235" s="300"/>
      <c r="AF235" s="300"/>
      <c r="AG235" s="300"/>
      <c r="AH235" s="300"/>
      <c r="AI235" s="300"/>
      <c r="AJ235" s="300"/>
      <c r="AK235" s="300"/>
      <c r="AL235" s="300"/>
      <c r="AM235" s="300"/>
      <c r="AN235" s="300"/>
      <c r="AO235" s="300"/>
      <c r="AP235" s="300"/>
      <c r="AQ235" s="300"/>
      <c r="AR235" s="300"/>
      <c r="AS235" s="300"/>
      <c r="AT235" s="300"/>
      <c r="AU235" s="300"/>
      <c r="AV235" s="300"/>
      <c r="AW235" s="300"/>
      <c r="AX235" s="300"/>
      <c r="AY235" s="300"/>
      <c r="AZ235" s="300"/>
      <c r="BA235" s="300"/>
      <c r="BB235" s="300"/>
      <c r="BC235" s="300"/>
      <c r="BD235" s="300"/>
      <c r="BE235" s="300"/>
      <c r="BF235" s="300"/>
    </row>
    <row r="236" spans="2:58" s="299" customFormat="1">
      <c r="B236" s="300"/>
      <c r="C236" s="300"/>
      <c r="D236" s="300"/>
      <c r="E236" s="300"/>
      <c r="F236" s="300"/>
      <c r="G236" s="300"/>
      <c r="H236" s="300"/>
      <c r="I236" s="300"/>
      <c r="J236" s="300"/>
      <c r="K236" s="300"/>
      <c r="L236" s="300"/>
      <c r="O236" s="300"/>
      <c r="P236" s="300"/>
      <c r="Q236" s="300"/>
      <c r="R236" s="300"/>
      <c r="S236" s="300"/>
      <c r="T236" s="300"/>
      <c r="U236" s="300"/>
      <c r="V236" s="300"/>
      <c r="W236" s="300"/>
      <c r="X236" s="301"/>
      <c r="Z236" s="300"/>
      <c r="AA236" s="300"/>
      <c r="AB236" s="300"/>
      <c r="AC236" s="300"/>
      <c r="AD236" s="300"/>
      <c r="AE236" s="300"/>
      <c r="AF236" s="300"/>
      <c r="AG236" s="300"/>
      <c r="AH236" s="300"/>
      <c r="AI236" s="300"/>
      <c r="AJ236" s="300"/>
      <c r="AK236" s="300"/>
      <c r="AL236" s="300"/>
      <c r="AM236" s="300"/>
      <c r="AN236" s="300"/>
      <c r="AO236" s="300"/>
      <c r="AP236" s="300"/>
      <c r="AQ236" s="300"/>
      <c r="AR236" s="300"/>
      <c r="AS236" s="300"/>
      <c r="AT236" s="300"/>
      <c r="AU236" s="300"/>
      <c r="AV236" s="300"/>
      <c r="AW236" s="300"/>
      <c r="AX236" s="300"/>
      <c r="AY236" s="300"/>
      <c r="AZ236" s="300"/>
      <c r="BA236" s="300"/>
      <c r="BB236" s="300"/>
      <c r="BC236" s="300"/>
      <c r="BD236" s="300"/>
      <c r="BE236" s="300"/>
      <c r="BF236" s="300"/>
    </row>
    <row r="237" spans="2:58" s="299" customFormat="1">
      <c r="B237" s="300"/>
      <c r="C237" s="300"/>
      <c r="D237" s="300"/>
      <c r="E237" s="300"/>
      <c r="F237" s="300"/>
      <c r="G237" s="300"/>
      <c r="H237" s="300"/>
      <c r="I237" s="300"/>
      <c r="J237" s="300"/>
      <c r="K237" s="300"/>
      <c r="L237" s="300"/>
      <c r="O237" s="300"/>
      <c r="P237" s="300"/>
      <c r="Q237" s="300"/>
      <c r="R237" s="300"/>
      <c r="S237" s="300"/>
      <c r="T237" s="300"/>
      <c r="U237" s="300"/>
      <c r="V237" s="300"/>
      <c r="W237" s="300"/>
      <c r="X237" s="301"/>
      <c r="Z237" s="300"/>
      <c r="AA237" s="300"/>
      <c r="AB237" s="300"/>
      <c r="AC237" s="300"/>
      <c r="AD237" s="300"/>
      <c r="AE237" s="300"/>
      <c r="AF237" s="300"/>
      <c r="AG237" s="300"/>
      <c r="AH237" s="300"/>
      <c r="AI237" s="300"/>
      <c r="AJ237" s="300"/>
      <c r="AK237" s="300"/>
      <c r="AL237" s="300"/>
      <c r="AM237" s="300"/>
      <c r="AN237" s="300"/>
      <c r="AO237" s="300"/>
      <c r="AP237" s="300"/>
      <c r="AQ237" s="300"/>
      <c r="AR237" s="300"/>
      <c r="AS237" s="300"/>
      <c r="AT237" s="300"/>
      <c r="AU237" s="300"/>
      <c r="AV237" s="300"/>
      <c r="AW237" s="300"/>
      <c r="AX237" s="300"/>
      <c r="AY237" s="300"/>
      <c r="AZ237" s="300"/>
      <c r="BA237" s="300"/>
      <c r="BB237" s="300"/>
      <c r="BC237" s="300"/>
      <c r="BD237" s="300"/>
      <c r="BE237" s="300"/>
      <c r="BF237" s="300"/>
    </row>
    <row r="238" spans="2:58" s="299" customFormat="1">
      <c r="B238" s="300"/>
      <c r="C238" s="300"/>
      <c r="D238" s="300"/>
      <c r="E238" s="300"/>
      <c r="F238" s="300"/>
      <c r="G238" s="300"/>
      <c r="H238" s="300"/>
      <c r="I238" s="300"/>
      <c r="J238" s="300"/>
      <c r="K238" s="300"/>
      <c r="L238" s="300"/>
      <c r="O238" s="300"/>
      <c r="P238" s="300"/>
      <c r="Q238" s="300"/>
      <c r="R238" s="300"/>
      <c r="S238" s="300"/>
      <c r="T238" s="300"/>
      <c r="U238" s="300"/>
      <c r="V238" s="300"/>
      <c r="W238" s="300"/>
      <c r="X238" s="301"/>
      <c r="Z238" s="300"/>
      <c r="AA238" s="300"/>
      <c r="AB238" s="300"/>
      <c r="AC238" s="300"/>
      <c r="AD238" s="300"/>
      <c r="AE238" s="300"/>
      <c r="AF238" s="300"/>
      <c r="AG238" s="300"/>
      <c r="AH238" s="300"/>
      <c r="AI238" s="300"/>
      <c r="AJ238" s="300"/>
      <c r="AK238" s="300"/>
      <c r="AL238" s="300"/>
      <c r="AM238" s="300"/>
      <c r="AN238" s="300"/>
      <c r="AO238" s="300"/>
      <c r="AP238" s="300"/>
      <c r="AQ238" s="300"/>
      <c r="AR238" s="300"/>
      <c r="AS238" s="300"/>
      <c r="AT238" s="300"/>
      <c r="AU238" s="300"/>
      <c r="AV238" s="300"/>
      <c r="AW238" s="300"/>
      <c r="AX238" s="300"/>
      <c r="AY238" s="300"/>
      <c r="AZ238" s="300"/>
      <c r="BA238" s="300"/>
      <c r="BB238" s="300"/>
      <c r="BC238" s="300"/>
      <c r="BD238" s="300"/>
      <c r="BE238" s="300"/>
      <c r="BF238" s="300"/>
    </row>
    <row r="239" spans="2:58" s="299" customFormat="1">
      <c r="B239" s="300"/>
      <c r="C239" s="300"/>
      <c r="D239" s="300"/>
      <c r="E239" s="300"/>
      <c r="F239" s="300"/>
      <c r="G239" s="300"/>
      <c r="H239" s="300"/>
      <c r="I239" s="300"/>
      <c r="J239" s="300"/>
      <c r="K239" s="300"/>
      <c r="L239" s="300"/>
      <c r="O239" s="300"/>
      <c r="P239" s="300"/>
      <c r="Q239" s="300"/>
      <c r="R239" s="300"/>
      <c r="S239" s="300"/>
      <c r="T239" s="300"/>
      <c r="U239" s="300"/>
      <c r="V239" s="300"/>
      <c r="W239" s="300"/>
      <c r="X239" s="301"/>
      <c r="Z239" s="300"/>
      <c r="AA239" s="300"/>
      <c r="AB239" s="300"/>
      <c r="AC239" s="300"/>
      <c r="AD239" s="300"/>
      <c r="AE239" s="300"/>
      <c r="AF239" s="300"/>
      <c r="AG239" s="300"/>
      <c r="AH239" s="300"/>
      <c r="AI239" s="300"/>
      <c r="AJ239" s="300"/>
      <c r="AK239" s="300"/>
      <c r="AL239" s="300"/>
      <c r="AM239" s="300"/>
      <c r="AN239" s="300"/>
      <c r="AO239" s="300"/>
      <c r="AP239" s="300"/>
      <c r="AQ239" s="300"/>
      <c r="AR239" s="300"/>
      <c r="AS239" s="300"/>
      <c r="AT239" s="300"/>
      <c r="AU239" s="300"/>
      <c r="AV239" s="300"/>
      <c r="AW239" s="300"/>
      <c r="AX239" s="300"/>
      <c r="AY239" s="300"/>
      <c r="AZ239" s="300"/>
      <c r="BA239" s="300"/>
      <c r="BB239" s="300"/>
      <c r="BC239" s="300"/>
      <c r="BD239" s="300"/>
      <c r="BE239" s="300"/>
      <c r="BF239" s="300"/>
    </row>
    <row r="240" spans="2:58" s="299" customFormat="1">
      <c r="B240" s="300"/>
      <c r="C240" s="300"/>
      <c r="D240" s="300"/>
      <c r="E240" s="300"/>
      <c r="F240" s="300"/>
      <c r="G240" s="300"/>
      <c r="H240" s="300"/>
      <c r="I240" s="300"/>
      <c r="J240" s="300"/>
      <c r="K240" s="300"/>
      <c r="L240" s="300"/>
      <c r="O240" s="300"/>
      <c r="P240" s="300"/>
      <c r="Q240" s="300"/>
      <c r="R240" s="300"/>
      <c r="S240" s="300"/>
      <c r="T240" s="300"/>
      <c r="U240" s="300"/>
      <c r="V240" s="300"/>
      <c r="W240" s="300"/>
      <c r="X240" s="301"/>
      <c r="Z240" s="300"/>
      <c r="AA240" s="300"/>
      <c r="AB240" s="300"/>
      <c r="AC240" s="300"/>
      <c r="AD240" s="300"/>
      <c r="AE240" s="300"/>
      <c r="AF240" s="300"/>
      <c r="AG240" s="300"/>
      <c r="AH240" s="300"/>
      <c r="AI240" s="300"/>
      <c r="AJ240" s="300"/>
      <c r="AK240" s="300"/>
      <c r="AL240" s="300"/>
      <c r="AM240" s="300"/>
      <c r="AN240" s="300"/>
      <c r="AO240" s="300"/>
      <c r="AP240" s="300"/>
      <c r="AQ240" s="300"/>
      <c r="AR240" s="300"/>
      <c r="AS240" s="300"/>
      <c r="AT240" s="300"/>
      <c r="AU240" s="300"/>
      <c r="AV240" s="300"/>
      <c r="AW240" s="300"/>
      <c r="AX240" s="300"/>
      <c r="AY240" s="300"/>
      <c r="AZ240" s="300"/>
      <c r="BA240" s="300"/>
      <c r="BB240" s="300"/>
      <c r="BC240" s="300"/>
      <c r="BD240" s="300"/>
      <c r="BE240" s="300"/>
      <c r="BF240" s="300"/>
    </row>
    <row r="241" spans="2:58" s="299" customFormat="1">
      <c r="B241" s="300"/>
      <c r="C241" s="300"/>
      <c r="D241" s="300"/>
      <c r="E241" s="300"/>
      <c r="F241" s="300"/>
      <c r="G241" s="300"/>
      <c r="H241" s="300"/>
      <c r="I241" s="300"/>
      <c r="J241" s="300"/>
      <c r="K241" s="300"/>
      <c r="L241" s="300"/>
      <c r="O241" s="300"/>
      <c r="P241" s="300"/>
      <c r="Q241" s="300"/>
      <c r="R241" s="300"/>
      <c r="S241" s="300"/>
      <c r="T241" s="300"/>
      <c r="U241" s="300"/>
      <c r="V241" s="300"/>
      <c r="W241" s="300"/>
      <c r="X241" s="301"/>
      <c r="Z241" s="300"/>
      <c r="AA241" s="300"/>
      <c r="AB241" s="300"/>
      <c r="AC241" s="300"/>
      <c r="AD241" s="300"/>
      <c r="AE241" s="300"/>
      <c r="AF241" s="300"/>
      <c r="AG241" s="300"/>
      <c r="AH241" s="300"/>
      <c r="AI241" s="300"/>
      <c r="AJ241" s="300"/>
      <c r="AK241" s="300"/>
      <c r="AL241" s="300"/>
      <c r="AM241" s="300"/>
      <c r="AN241" s="300"/>
      <c r="AO241" s="300"/>
      <c r="AP241" s="300"/>
      <c r="AQ241" s="300"/>
      <c r="AR241" s="300"/>
      <c r="AS241" s="300"/>
      <c r="AT241" s="300"/>
      <c r="AU241" s="300"/>
      <c r="AV241" s="300"/>
      <c r="AW241" s="300"/>
      <c r="AX241" s="300"/>
      <c r="AY241" s="300"/>
      <c r="AZ241" s="300"/>
      <c r="BA241" s="300"/>
      <c r="BB241" s="300"/>
      <c r="BC241" s="300"/>
      <c r="BD241" s="300"/>
      <c r="BE241" s="300"/>
      <c r="BF241" s="300"/>
    </row>
    <row r="242" spans="2:58" s="299" customFormat="1">
      <c r="B242" s="300"/>
      <c r="C242" s="300"/>
      <c r="D242" s="300"/>
      <c r="E242" s="300"/>
      <c r="F242" s="300"/>
      <c r="G242" s="300"/>
      <c r="H242" s="300"/>
      <c r="I242" s="300"/>
      <c r="J242" s="300"/>
      <c r="K242" s="300"/>
      <c r="L242" s="300"/>
      <c r="O242" s="300"/>
      <c r="P242" s="300"/>
      <c r="Q242" s="300"/>
      <c r="R242" s="300"/>
      <c r="S242" s="300"/>
      <c r="T242" s="300"/>
      <c r="U242" s="300"/>
      <c r="V242" s="300"/>
      <c r="W242" s="300"/>
      <c r="X242" s="301"/>
      <c r="Z242" s="300"/>
      <c r="AA242" s="300"/>
      <c r="AB242" s="300"/>
      <c r="AC242" s="300"/>
      <c r="AD242" s="300"/>
      <c r="AE242" s="300"/>
      <c r="AF242" s="300"/>
      <c r="AG242" s="300"/>
      <c r="AH242" s="300"/>
      <c r="AI242" s="300"/>
      <c r="AJ242" s="300"/>
      <c r="AK242" s="300"/>
      <c r="AL242" s="300"/>
      <c r="AM242" s="300"/>
      <c r="AN242" s="300"/>
      <c r="AO242" s="300"/>
      <c r="AP242" s="300"/>
      <c r="AQ242" s="300"/>
      <c r="AR242" s="300"/>
      <c r="AS242" s="300"/>
      <c r="AT242" s="300"/>
      <c r="AU242" s="300"/>
      <c r="AV242" s="300"/>
      <c r="AW242" s="300"/>
      <c r="AX242" s="300"/>
      <c r="AY242" s="300"/>
      <c r="AZ242" s="300"/>
      <c r="BA242" s="300"/>
      <c r="BB242" s="300"/>
      <c r="BC242" s="300"/>
      <c r="BD242" s="300"/>
      <c r="BE242" s="300"/>
      <c r="BF242" s="300"/>
    </row>
    <row r="243" spans="2:58" s="299" customFormat="1">
      <c r="B243" s="300"/>
      <c r="C243" s="300"/>
      <c r="D243" s="300"/>
      <c r="E243" s="300"/>
      <c r="F243" s="300"/>
      <c r="G243" s="300"/>
      <c r="H243" s="300"/>
      <c r="I243" s="300"/>
      <c r="J243" s="300"/>
      <c r="K243" s="300"/>
      <c r="L243" s="300"/>
      <c r="O243" s="300"/>
      <c r="P243" s="300"/>
      <c r="Q243" s="300"/>
      <c r="R243" s="300"/>
      <c r="S243" s="300"/>
      <c r="T243" s="300"/>
      <c r="U243" s="300"/>
      <c r="V243" s="300"/>
      <c r="W243" s="300"/>
      <c r="X243" s="301"/>
      <c r="Z243" s="300"/>
      <c r="AA243" s="300"/>
      <c r="AB243" s="300"/>
      <c r="AC243" s="300"/>
      <c r="AD243" s="300"/>
      <c r="AE243" s="300"/>
      <c r="AF243" s="300"/>
      <c r="AG243" s="300"/>
      <c r="AH243" s="300"/>
      <c r="AI243" s="300"/>
      <c r="AJ243" s="300"/>
      <c r="AK243" s="300"/>
      <c r="AL243" s="300"/>
      <c r="AM243" s="300"/>
      <c r="AN243" s="300"/>
      <c r="AO243" s="300"/>
      <c r="AP243" s="300"/>
      <c r="AQ243" s="300"/>
      <c r="AR243" s="300"/>
      <c r="AS243" s="300"/>
      <c r="AT243" s="300"/>
      <c r="AU243" s="300"/>
      <c r="AV243" s="300"/>
      <c r="AW243" s="300"/>
      <c r="AX243" s="300"/>
      <c r="AY243" s="300"/>
      <c r="AZ243" s="300"/>
      <c r="BA243" s="300"/>
      <c r="BB243" s="300"/>
      <c r="BC243" s="300"/>
      <c r="BD243" s="300"/>
      <c r="BE243" s="300"/>
      <c r="BF243" s="300"/>
    </row>
    <row r="244" spans="2:58" s="299" customFormat="1">
      <c r="B244" s="300"/>
      <c r="C244" s="300"/>
      <c r="D244" s="300"/>
      <c r="E244" s="300"/>
      <c r="F244" s="300"/>
      <c r="G244" s="300"/>
      <c r="H244" s="300"/>
      <c r="I244" s="300"/>
      <c r="J244" s="300"/>
      <c r="K244" s="300"/>
      <c r="L244" s="300"/>
      <c r="O244" s="300"/>
      <c r="P244" s="300"/>
      <c r="Q244" s="300"/>
      <c r="R244" s="300"/>
      <c r="S244" s="300"/>
      <c r="T244" s="300"/>
      <c r="U244" s="300"/>
      <c r="V244" s="300"/>
      <c r="W244" s="300"/>
      <c r="X244" s="301"/>
      <c r="Z244" s="300"/>
      <c r="AA244" s="300"/>
      <c r="AB244" s="300"/>
      <c r="AC244" s="300"/>
      <c r="AD244" s="300"/>
      <c r="AE244" s="300"/>
      <c r="AF244" s="300"/>
      <c r="AG244" s="300"/>
      <c r="AH244" s="300"/>
      <c r="AI244" s="300"/>
      <c r="AJ244" s="300"/>
      <c r="AK244" s="300"/>
      <c r="AL244" s="300"/>
      <c r="AM244" s="300"/>
      <c r="AN244" s="300"/>
      <c r="AO244" s="300"/>
      <c r="AP244" s="300"/>
      <c r="AQ244" s="300"/>
      <c r="AR244" s="300"/>
      <c r="AS244" s="300"/>
      <c r="AT244" s="300"/>
      <c r="AU244" s="300"/>
      <c r="AV244" s="300"/>
      <c r="AW244" s="300"/>
      <c r="AX244" s="300"/>
      <c r="AY244" s="300"/>
      <c r="AZ244" s="300"/>
      <c r="BA244" s="300"/>
      <c r="BB244" s="300"/>
      <c r="BC244" s="300"/>
      <c r="BD244" s="300"/>
      <c r="BE244" s="300"/>
      <c r="BF244" s="300"/>
    </row>
    <row r="245" spans="2:58" s="299" customFormat="1">
      <c r="B245" s="300"/>
      <c r="C245" s="300"/>
      <c r="D245" s="300"/>
      <c r="E245" s="300"/>
      <c r="F245" s="300"/>
      <c r="G245" s="300"/>
      <c r="H245" s="300"/>
      <c r="I245" s="300"/>
      <c r="J245" s="300"/>
      <c r="K245" s="300"/>
      <c r="L245" s="300"/>
      <c r="O245" s="300"/>
      <c r="P245" s="300"/>
      <c r="Q245" s="300"/>
      <c r="R245" s="300"/>
      <c r="S245" s="300"/>
      <c r="T245" s="300"/>
      <c r="U245" s="300"/>
      <c r="V245" s="300"/>
      <c r="W245" s="300"/>
      <c r="X245" s="301"/>
      <c r="Z245" s="300"/>
      <c r="AA245" s="300"/>
      <c r="AB245" s="300"/>
      <c r="AC245" s="300"/>
      <c r="AD245" s="300"/>
      <c r="AE245" s="300"/>
      <c r="AF245" s="300"/>
      <c r="AG245" s="300"/>
      <c r="AH245" s="300"/>
      <c r="AI245" s="300"/>
      <c r="AJ245" s="300"/>
      <c r="AK245" s="300"/>
      <c r="AL245" s="300"/>
      <c r="AM245" s="300"/>
      <c r="AN245" s="300"/>
      <c r="AO245" s="300"/>
      <c r="AP245" s="300"/>
      <c r="AQ245" s="300"/>
      <c r="AR245" s="300"/>
      <c r="AS245" s="300"/>
      <c r="AT245" s="300"/>
      <c r="AU245" s="300"/>
      <c r="AV245" s="300"/>
      <c r="AW245" s="300"/>
      <c r="AX245" s="300"/>
      <c r="AY245" s="300"/>
      <c r="AZ245" s="300"/>
      <c r="BA245" s="300"/>
      <c r="BB245" s="300"/>
      <c r="BC245" s="300"/>
      <c r="BD245" s="300"/>
      <c r="BE245" s="300"/>
      <c r="BF245" s="300"/>
    </row>
    <row r="246" spans="2:58" s="299" customFormat="1">
      <c r="B246" s="300"/>
      <c r="C246" s="300"/>
      <c r="D246" s="300"/>
      <c r="E246" s="300"/>
      <c r="F246" s="300"/>
      <c r="G246" s="300"/>
      <c r="H246" s="300"/>
      <c r="I246" s="300"/>
      <c r="J246" s="300"/>
      <c r="K246" s="300"/>
      <c r="L246" s="300"/>
      <c r="O246" s="300"/>
      <c r="P246" s="300"/>
      <c r="Q246" s="300"/>
      <c r="R246" s="300"/>
      <c r="S246" s="300"/>
      <c r="T246" s="300"/>
      <c r="U246" s="300"/>
      <c r="V246" s="300"/>
      <c r="W246" s="300"/>
      <c r="X246" s="301"/>
      <c r="Z246" s="300"/>
      <c r="AA246" s="300"/>
      <c r="AB246" s="300"/>
      <c r="AC246" s="300"/>
      <c r="AD246" s="300"/>
      <c r="AE246" s="300"/>
      <c r="AF246" s="300"/>
      <c r="AG246" s="300"/>
      <c r="AH246" s="300"/>
      <c r="AI246" s="300"/>
      <c r="AJ246" s="300"/>
      <c r="AK246" s="300"/>
      <c r="AL246" s="300"/>
      <c r="AM246" s="300"/>
      <c r="AN246" s="300"/>
      <c r="AO246" s="300"/>
      <c r="AP246" s="300"/>
      <c r="AQ246" s="300"/>
      <c r="AR246" s="300"/>
      <c r="AS246" s="300"/>
      <c r="AT246" s="300"/>
      <c r="AU246" s="300"/>
      <c r="AV246" s="300"/>
      <c r="AW246" s="300"/>
      <c r="AX246" s="300"/>
      <c r="AY246" s="300"/>
      <c r="AZ246" s="300"/>
      <c r="BA246" s="300"/>
      <c r="BB246" s="300"/>
      <c r="BC246" s="300"/>
      <c r="BD246" s="300"/>
      <c r="BE246" s="300"/>
      <c r="BF246" s="300"/>
    </row>
    <row r="247" spans="2:58" s="299" customFormat="1">
      <c r="B247" s="300"/>
      <c r="C247" s="300"/>
      <c r="D247" s="300"/>
      <c r="E247" s="300"/>
      <c r="F247" s="300"/>
      <c r="G247" s="300"/>
      <c r="H247" s="300"/>
      <c r="I247" s="300"/>
      <c r="J247" s="300"/>
      <c r="K247" s="300"/>
      <c r="L247" s="300"/>
      <c r="O247" s="300"/>
      <c r="P247" s="300"/>
      <c r="Q247" s="300"/>
      <c r="R247" s="300"/>
      <c r="S247" s="300"/>
      <c r="T247" s="300"/>
      <c r="U247" s="300"/>
      <c r="V247" s="300"/>
      <c r="W247" s="300"/>
      <c r="X247" s="301"/>
      <c r="Z247" s="300"/>
      <c r="AA247" s="300"/>
      <c r="AB247" s="300"/>
      <c r="AC247" s="300"/>
      <c r="AD247" s="300"/>
      <c r="AE247" s="300"/>
      <c r="AF247" s="300"/>
      <c r="AG247" s="300"/>
      <c r="AH247" s="300"/>
      <c r="AI247" s="300"/>
      <c r="AJ247" s="300"/>
      <c r="AK247" s="300"/>
      <c r="AL247" s="300"/>
      <c r="AM247" s="300"/>
      <c r="AN247" s="300"/>
      <c r="AO247" s="300"/>
      <c r="AP247" s="300"/>
      <c r="AQ247" s="300"/>
      <c r="AR247" s="300"/>
      <c r="AS247" s="300"/>
      <c r="AT247" s="300"/>
      <c r="AU247" s="300"/>
      <c r="AV247" s="300"/>
      <c r="AW247" s="300"/>
      <c r="AX247" s="300"/>
      <c r="AY247" s="300"/>
      <c r="AZ247" s="300"/>
      <c r="BA247" s="300"/>
      <c r="BB247" s="300"/>
      <c r="BC247" s="300"/>
      <c r="BD247" s="300"/>
      <c r="BE247" s="300"/>
      <c r="BF247" s="300"/>
    </row>
    <row r="248" spans="2:58" s="299" customFormat="1">
      <c r="B248" s="300"/>
      <c r="C248" s="300"/>
      <c r="D248" s="300"/>
      <c r="E248" s="300"/>
      <c r="F248" s="300"/>
      <c r="G248" s="300"/>
      <c r="H248" s="300"/>
      <c r="I248" s="300"/>
      <c r="J248" s="300"/>
      <c r="K248" s="300"/>
      <c r="L248" s="300"/>
      <c r="O248" s="300"/>
      <c r="P248" s="300"/>
      <c r="Q248" s="300"/>
      <c r="R248" s="300"/>
      <c r="S248" s="300"/>
      <c r="T248" s="300"/>
      <c r="U248" s="300"/>
      <c r="V248" s="300"/>
      <c r="W248" s="300"/>
      <c r="X248" s="301"/>
      <c r="Z248" s="300"/>
      <c r="AA248" s="300"/>
      <c r="AB248" s="300"/>
      <c r="AC248" s="300"/>
      <c r="AD248" s="300"/>
      <c r="AE248" s="300"/>
      <c r="AF248" s="300"/>
      <c r="AG248" s="300"/>
      <c r="AH248" s="300"/>
      <c r="AI248" s="300"/>
      <c r="AJ248" s="300"/>
      <c r="AK248" s="300"/>
      <c r="AL248" s="300"/>
      <c r="AM248" s="300"/>
      <c r="AN248" s="300"/>
      <c r="AO248" s="300"/>
      <c r="AP248" s="300"/>
      <c r="AQ248" s="300"/>
      <c r="AR248" s="300"/>
      <c r="AS248" s="300"/>
      <c r="AT248" s="300"/>
      <c r="AU248" s="300"/>
      <c r="AV248" s="300"/>
      <c r="AW248" s="300"/>
      <c r="AX248" s="300"/>
      <c r="AY248" s="300"/>
      <c r="AZ248" s="300"/>
      <c r="BA248" s="300"/>
      <c r="BB248" s="300"/>
      <c r="BC248" s="300"/>
      <c r="BD248" s="300"/>
      <c r="BE248" s="300"/>
      <c r="BF248" s="300"/>
    </row>
    <row r="249" spans="2:58" s="299" customFormat="1">
      <c r="B249" s="300"/>
      <c r="C249" s="300"/>
      <c r="D249" s="300"/>
      <c r="E249" s="300"/>
      <c r="F249" s="300"/>
      <c r="G249" s="300"/>
      <c r="H249" s="300"/>
      <c r="I249" s="300"/>
      <c r="J249" s="300"/>
      <c r="K249" s="300"/>
      <c r="L249" s="300"/>
      <c r="O249" s="300"/>
      <c r="P249" s="300"/>
      <c r="Q249" s="300"/>
      <c r="R249" s="300"/>
      <c r="S249" s="300"/>
      <c r="T249" s="300"/>
      <c r="U249" s="300"/>
      <c r="V249" s="300"/>
      <c r="W249" s="300"/>
      <c r="X249" s="301"/>
      <c r="Z249" s="300"/>
      <c r="AA249" s="300"/>
      <c r="AB249" s="300"/>
      <c r="AC249" s="300"/>
      <c r="AD249" s="300"/>
      <c r="AE249" s="300"/>
      <c r="AF249" s="300"/>
      <c r="AG249" s="300"/>
      <c r="AH249" s="300"/>
      <c r="AI249" s="300"/>
      <c r="AJ249" s="300"/>
      <c r="AK249" s="300"/>
      <c r="AL249" s="300"/>
      <c r="AM249" s="300"/>
      <c r="AN249" s="300"/>
      <c r="AO249" s="300"/>
      <c r="AP249" s="300"/>
      <c r="AQ249" s="300"/>
      <c r="AR249" s="300"/>
      <c r="AS249" s="300"/>
      <c r="AT249" s="300"/>
      <c r="AU249" s="300"/>
      <c r="AV249" s="300"/>
      <c r="AW249" s="300"/>
      <c r="AX249" s="300"/>
      <c r="AY249" s="300"/>
      <c r="AZ249" s="300"/>
      <c r="BA249" s="300"/>
      <c r="BB249" s="300"/>
      <c r="BC249" s="300"/>
      <c r="BD249" s="300"/>
      <c r="BE249" s="300"/>
      <c r="BF249" s="300"/>
    </row>
    <row r="250" spans="2:58" s="299" customFormat="1">
      <c r="B250" s="300"/>
      <c r="C250" s="300"/>
      <c r="D250" s="300"/>
      <c r="E250" s="300"/>
      <c r="F250" s="300"/>
      <c r="G250" s="300"/>
      <c r="H250" s="300"/>
      <c r="I250" s="300"/>
      <c r="J250" s="300"/>
      <c r="K250" s="300"/>
      <c r="L250" s="300"/>
      <c r="O250" s="300"/>
      <c r="P250" s="300"/>
      <c r="Q250" s="300"/>
      <c r="R250" s="300"/>
      <c r="S250" s="300"/>
      <c r="T250" s="300"/>
      <c r="U250" s="300"/>
      <c r="V250" s="300"/>
      <c r="W250" s="300"/>
      <c r="X250" s="301"/>
      <c r="Z250" s="300"/>
      <c r="AA250" s="300"/>
      <c r="AB250" s="300"/>
      <c r="AC250" s="300"/>
      <c r="AD250" s="300"/>
      <c r="AE250" s="300"/>
      <c r="AF250" s="300"/>
      <c r="AG250" s="300"/>
      <c r="AH250" s="300"/>
      <c r="AI250" s="300"/>
      <c r="AJ250" s="300"/>
      <c r="AK250" s="300"/>
      <c r="AL250" s="300"/>
      <c r="AM250" s="300"/>
      <c r="AN250" s="300"/>
      <c r="AO250" s="300"/>
      <c r="AP250" s="300"/>
      <c r="AQ250" s="300"/>
      <c r="AR250" s="300"/>
      <c r="AS250" s="300"/>
      <c r="AT250" s="300"/>
      <c r="AU250" s="300"/>
      <c r="AV250" s="300"/>
      <c r="AW250" s="300"/>
      <c r="AX250" s="300"/>
      <c r="AY250" s="300"/>
      <c r="AZ250" s="300"/>
      <c r="BA250" s="300"/>
      <c r="BB250" s="300"/>
      <c r="BC250" s="300"/>
      <c r="BD250" s="300"/>
      <c r="BE250" s="300"/>
      <c r="BF250" s="300"/>
    </row>
    <row r="251" spans="2:58" s="299" customFormat="1">
      <c r="B251" s="300"/>
      <c r="C251" s="300"/>
      <c r="D251" s="300"/>
      <c r="E251" s="300"/>
      <c r="F251" s="300"/>
      <c r="G251" s="300"/>
      <c r="H251" s="300"/>
      <c r="I251" s="300"/>
      <c r="J251" s="300"/>
      <c r="K251" s="300"/>
      <c r="L251" s="300"/>
      <c r="O251" s="300"/>
      <c r="P251" s="300"/>
      <c r="Q251" s="300"/>
      <c r="R251" s="300"/>
      <c r="S251" s="300"/>
      <c r="T251" s="300"/>
      <c r="U251" s="300"/>
      <c r="V251" s="300"/>
      <c r="W251" s="300"/>
      <c r="X251" s="301"/>
      <c r="Z251" s="300"/>
      <c r="AA251" s="300"/>
      <c r="AB251" s="300"/>
      <c r="AC251" s="300"/>
      <c r="AD251" s="300"/>
      <c r="AE251" s="300"/>
      <c r="AF251" s="300"/>
      <c r="AG251" s="300"/>
      <c r="AH251" s="300"/>
      <c r="AI251" s="300"/>
      <c r="AJ251" s="300"/>
      <c r="AK251" s="300"/>
      <c r="AL251" s="300"/>
      <c r="AM251" s="300"/>
      <c r="AN251" s="300"/>
      <c r="AO251" s="300"/>
      <c r="AP251" s="300"/>
      <c r="AQ251" s="300"/>
      <c r="AR251" s="300"/>
      <c r="AS251" s="300"/>
      <c r="AT251" s="300"/>
      <c r="AU251" s="300"/>
      <c r="AV251" s="300"/>
      <c r="AW251" s="300"/>
      <c r="AX251" s="300"/>
      <c r="AY251" s="300"/>
      <c r="AZ251" s="300"/>
      <c r="BA251" s="300"/>
      <c r="BB251" s="300"/>
      <c r="BC251" s="300"/>
      <c r="BD251" s="300"/>
      <c r="BE251" s="300"/>
      <c r="BF251" s="300"/>
    </row>
    <row r="252" spans="2:58" s="299" customFormat="1">
      <c r="B252" s="300"/>
      <c r="C252" s="300"/>
      <c r="D252" s="300"/>
      <c r="E252" s="300"/>
      <c r="F252" s="300"/>
      <c r="G252" s="300"/>
      <c r="H252" s="300"/>
      <c r="I252" s="300"/>
      <c r="J252" s="300"/>
      <c r="K252" s="300"/>
      <c r="L252" s="300"/>
      <c r="O252" s="300"/>
      <c r="P252" s="300"/>
      <c r="Q252" s="300"/>
      <c r="R252" s="300"/>
      <c r="S252" s="300"/>
      <c r="T252" s="300"/>
      <c r="U252" s="300"/>
      <c r="V252" s="300"/>
      <c r="W252" s="300"/>
      <c r="X252" s="301"/>
      <c r="Z252" s="300"/>
      <c r="AA252" s="300"/>
      <c r="AB252" s="300"/>
      <c r="AC252" s="300"/>
      <c r="AD252" s="300"/>
      <c r="AE252" s="300"/>
      <c r="AF252" s="300"/>
      <c r="AG252" s="300"/>
      <c r="AH252" s="300"/>
      <c r="AI252" s="300"/>
      <c r="AJ252" s="300"/>
      <c r="AK252" s="300"/>
      <c r="AL252" s="300"/>
      <c r="AM252" s="300"/>
      <c r="AN252" s="300"/>
      <c r="AO252" s="300"/>
      <c r="AP252" s="300"/>
      <c r="AQ252" s="300"/>
      <c r="AR252" s="300"/>
      <c r="AS252" s="300"/>
      <c r="AT252" s="300"/>
      <c r="AU252" s="300"/>
      <c r="AV252" s="300"/>
      <c r="AW252" s="300"/>
      <c r="AX252" s="300"/>
      <c r="AY252" s="300"/>
      <c r="AZ252" s="300"/>
      <c r="BA252" s="300"/>
      <c r="BB252" s="300"/>
      <c r="BC252" s="300"/>
      <c r="BD252" s="300"/>
      <c r="BE252" s="300"/>
      <c r="BF252" s="300"/>
    </row>
    <row r="253" spans="2:58" s="299" customFormat="1">
      <c r="B253" s="300"/>
      <c r="C253" s="300"/>
      <c r="D253" s="300"/>
      <c r="E253" s="300"/>
      <c r="F253" s="300"/>
      <c r="G253" s="300"/>
      <c r="H253" s="300"/>
      <c r="I253" s="300"/>
      <c r="J253" s="300"/>
      <c r="K253" s="300"/>
      <c r="L253" s="300"/>
      <c r="O253" s="300"/>
      <c r="P253" s="300"/>
      <c r="Q253" s="300"/>
      <c r="R253" s="300"/>
      <c r="S253" s="300"/>
      <c r="T253" s="300"/>
      <c r="U253" s="300"/>
      <c r="V253" s="300"/>
      <c r="W253" s="300"/>
      <c r="X253" s="301"/>
      <c r="Z253" s="300"/>
      <c r="AA253" s="300"/>
      <c r="AB253" s="300"/>
      <c r="AC253" s="300"/>
      <c r="AD253" s="300"/>
      <c r="AE253" s="300"/>
      <c r="AF253" s="300"/>
      <c r="AG253" s="300"/>
      <c r="AH253" s="300"/>
      <c r="AI253" s="300"/>
      <c r="AJ253" s="300"/>
      <c r="AK253" s="300"/>
      <c r="AL253" s="300"/>
      <c r="AM253" s="300"/>
      <c r="AN253" s="300"/>
      <c r="AO253" s="300"/>
      <c r="AP253" s="300"/>
      <c r="AQ253" s="300"/>
      <c r="AR253" s="300"/>
      <c r="AS253" s="300"/>
      <c r="AT253" s="300"/>
      <c r="AU253" s="300"/>
      <c r="AV253" s="300"/>
      <c r="AW253" s="300"/>
      <c r="AX253" s="300"/>
      <c r="AY253" s="300"/>
      <c r="AZ253" s="300"/>
      <c r="BA253" s="300"/>
      <c r="BB253" s="300"/>
      <c r="BC253" s="300"/>
      <c r="BD253" s="300"/>
      <c r="BE253" s="300"/>
      <c r="BF253" s="300"/>
    </row>
    <row r="254" spans="2:58" s="299" customFormat="1">
      <c r="B254" s="300"/>
      <c r="C254" s="300"/>
      <c r="D254" s="300"/>
      <c r="E254" s="300"/>
      <c r="F254" s="300"/>
      <c r="G254" s="300"/>
      <c r="H254" s="300"/>
      <c r="I254" s="300"/>
      <c r="J254" s="300"/>
      <c r="K254" s="300"/>
      <c r="L254" s="300"/>
      <c r="O254" s="300"/>
      <c r="P254" s="300"/>
      <c r="Q254" s="300"/>
      <c r="R254" s="300"/>
      <c r="S254" s="300"/>
      <c r="T254" s="300"/>
      <c r="U254" s="300"/>
      <c r="V254" s="300"/>
      <c r="W254" s="300"/>
      <c r="X254" s="301"/>
      <c r="Z254" s="300"/>
      <c r="AA254" s="300"/>
      <c r="AB254" s="300"/>
      <c r="AC254" s="300"/>
      <c r="AD254" s="300"/>
      <c r="AE254" s="300"/>
      <c r="AF254" s="300"/>
      <c r="AG254" s="300"/>
      <c r="AH254" s="300"/>
      <c r="AI254" s="300"/>
      <c r="AJ254" s="300"/>
      <c r="AK254" s="300"/>
      <c r="AL254" s="300"/>
      <c r="AM254" s="300"/>
      <c r="AN254" s="300"/>
      <c r="AO254" s="300"/>
      <c r="AP254" s="300"/>
      <c r="AQ254" s="300"/>
      <c r="AR254" s="300"/>
      <c r="AS254" s="300"/>
      <c r="AT254" s="300"/>
      <c r="AU254" s="300"/>
      <c r="AV254" s="300"/>
      <c r="AW254" s="300"/>
      <c r="AX254" s="300"/>
      <c r="AY254" s="300"/>
      <c r="AZ254" s="300"/>
      <c r="BA254" s="300"/>
      <c r="BB254" s="300"/>
      <c r="BC254" s="300"/>
      <c r="BD254" s="300"/>
      <c r="BE254" s="300"/>
      <c r="BF254" s="300"/>
    </row>
    <row r="255" spans="2:58" s="299" customFormat="1">
      <c r="B255" s="300"/>
      <c r="C255" s="300"/>
      <c r="D255" s="300"/>
      <c r="E255" s="300"/>
      <c r="F255" s="300"/>
      <c r="G255" s="300"/>
      <c r="H255" s="300"/>
      <c r="I255" s="300"/>
      <c r="J255" s="300"/>
      <c r="K255" s="300"/>
      <c r="L255" s="300"/>
      <c r="O255" s="300"/>
      <c r="P255" s="300"/>
      <c r="Q255" s="300"/>
      <c r="R255" s="300"/>
      <c r="S255" s="300"/>
      <c r="T255" s="300"/>
      <c r="U255" s="300"/>
      <c r="V255" s="300"/>
      <c r="W255" s="300"/>
      <c r="X255" s="301"/>
      <c r="Z255" s="300"/>
      <c r="AA255" s="300"/>
      <c r="AB255" s="300"/>
      <c r="AC255" s="300"/>
      <c r="AD255" s="300"/>
      <c r="AE255" s="300"/>
      <c r="AF255" s="300"/>
      <c r="AG255" s="300"/>
      <c r="AH255" s="300"/>
      <c r="AI255" s="300"/>
      <c r="AJ255" s="300"/>
      <c r="AK255" s="300"/>
      <c r="AL255" s="300"/>
      <c r="AM255" s="300"/>
      <c r="AN255" s="300"/>
      <c r="AO255" s="300"/>
      <c r="AP255" s="300"/>
      <c r="AQ255" s="300"/>
      <c r="AR255" s="300"/>
      <c r="AS255" s="300"/>
      <c r="AT255" s="300"/>
      <c r="AU255" s="300"/>
      <c r="AV255" s="300"/>
      <c r="AW255" s="300"/>
      <c r="AX255" s="300"/>
      <c r="AY255" s="300"/>
      <c r="AZ255" s="300"/>
      <c r="BA255" s="300"/>
      <c r="BB255" s="300"/>
      <c r="BC255" s="300"/>
      <c r="BD255" s="300"/>
      <c r="BE255" s="300"/>
      <c r="BF255" s="300"/>
    </row>
    <row r="256" spans="2:58" s="299" customFormat="1">
      <c r="B256" s="300"/>
      <c r="C256" s="300"/>
      <c r="D256" s="300"/>
      <c r="E256" s="300"/>
      <c r="F256" s="300"/>
      <c r="G256" s="300"/>
      <c r="H256" s="300"/>
      <c r="I256" s="300"/>
      <c r="J256" s="300"/>
      <c r="K256" s="300"/>
      <c r="L256" s="300"/>
      <c r="O256" s="300"/>
      <c r="P256" s="300"/>
      <c r="Q256" s="300"/>
      <c r="R256" s="300"/>
      <c r="S256" s="300"/>
      <c r="T256" s="300"/>
      <c r="U256" s="300"/>
      <c r="V256" s="300"/>
      <c r="W256" s="300"/>
      <c r="X256" s="301"/>
      <c r="Z256" s="300"/>
      <c r="AA256" s="300"/>
      <c r="AB256" s="300"/>
      <c r="AC256" s="300"/>
      <c r="AD256" s="300"/>
      <c r="AE256" s="300"/>
      <c r="AF256" s="300"/>
      <c r="AG256" s="300"/>
      <c r="AH256" s="300"/>
      <c r="AI256" s="300"/>
      <c r="AJ256" s="300"/>
      <c r="AK256" s="300"/>
      <c r="AL256" s="300"/>
      <c r="AM256" s="300"/>
      <c r="AN256" s="300"/>
      <c r="AO256" s="300"/>
      <c r="AP256" s="300"/>
      <c r="AQ256" s="300"/>
      <c r="AR256" s="300"/>
      <c r="AS256" s="300"/>
      <c r="AT256" s="300"/>
      <c r="AU256" s="300"/>
      <c r="AV256" s="300"/>
      <c r="AW256" s="300"/>
      <c r="AX256" s="300"/>
      <c r="AY256" s="300"/>
      <c r="AZ256" s="300"/>
      <c r="BA256" s="300"/>
      <c r="BB256" s="300"/>
      <c r="BC256" s="300"/>
      <c r="BD256" s="300"/>
      <c r="BE256" s="300"/>
      <c r="BF256" s="300"/>
    </row>
    <row r="257" spans="2:58" s="299" customFormat="1">
      <c r="B257" s="300"/>
      <c r="C257" s="300"/>
      <c r="D257" s="300"/>
      <c r="E257" s="300"/>
      <c r="F257" s="300"/>
      <c r="G257" s="300"/>
      <c r="H257" s="300"/>
      <c r="I257" s="300"/>
      <c r="J257" s="300"/>
      <c r="K257" s="300"/>
      <c r="L257" s="300"/>
      <c r="O257" s="300"/>
      <c r="P257" s="300"/>
      <c r="Q257" s="300"/>
      <c r="R257" s="300"/>
      <c r="S257" s="300"/>
      <c r="T257" s="300"/>
      <c r="U257" s="300"/>
      <c r="V257" s="300"/>
      <c r="W257" s="300"/>
      <c r="X257" s="301"/>
      <c r="Z257" s="300"/>
      <c r="AA257" s="300"/>
      <c r="AB257" s="300"/>
      <c r="AC257" s="300"/>
      <c r="AD257" s="300"/>
      <c r="AE257" s="300"/>
      <c r="AF257" s="300"/>
      <c r="AG257" s="300"/>
      <c r="AH257" s="300"/>
      <c r="AI257" s="300"/>
      <c r="AJ257" s="300"/>
      <c r="AK257" s="300"/>
      <c r="AL257" s="300"/>
      <c r="AM257" s="300"/>
      <c r="AN257" s="300"/>
      <c r="AO257" s="300"/>
      <c r="AP257" s="300"/>
      <c r="AQ257" s="300"/>
      <c r="AR257" s="300"/>
      <c r="AS257" s="300"/>
      <c r="AT257" s="300"/>
      <c r="AU257" s="300"/>
      <c r="AV257" s="300"/>
      <c r="AW257" s="300"/>
      <c r="AX257" s="300"/>
      <c r="AY257" s="300"/>
      <c r="AZ257" s="300"/>
      <c r="BA257" s="300"/>
      <c r="BB257" s="300"/>
      <c r="BC257" s="300"/>
      <c r="BD257" s="300"/>
      <c r="BE257" s="300"/>
      <c r="BF257" s="300"/>
    </row>
    <row r="258" spans="2:58" s="299" customFormat="1">
      <c r="B258" s="300"/>
      <c r="C258" s="300"/>
      <c r="D258" s="300"/>
      <c r="E258" s="300"/>
      <c r="F258" s="300"/>
      <c r="G258" s="300"/>
      <c r="H258" s="300"/>
      <c r="I258" s="300"/>
      <c r="J258" s="300"/>
      <c r="K258" s="300"/>
      <c r="L258" s="300"/>
      <c r="O258" s="300"/>
      <c r="P258" s="300"/>
      <c r="Q258" s="300"/>
      <c r="R258" s="300"/>
      <c r="S258" s="300"/>
      <c r="T258" s="300"/>
      <c r="U258" s="300"/>
      <c r="V258" s="300"/>
      <c r="W258" s="300"/>
      <c r="X258" s="301"/>
      <c r="Z258" s="300"/>
      <c r="AA258" s="300"/>
      <c r="AB258" s="300"/>
      <c r="AC258" s="300"/>
      <c r="AD258" s="300"/>
      <c r="AE258" s="300"/>
      <c r="AF258" s="300"/>
      <c r="AG258" s="300"/>
      <c r="AH258" s="300"/>
      <c r="AI258" s="300"/>
      <c r="AJ258" s="300"/>
      <c r="AK258" s="300"/>
      <c r="AL258" s="300"/>
      <c r="AM258" s="300"/>
      <c r="AN258" s="300"/>
      <c r="AO258" s="300"/>
      <c r="AP258" s="300"/>
      <c r="AQ258" s="300"/>
      <c r="AR258" s="300"/>
      <c r="AS258" s="300"/>
      <c r="AT258" s="300"/>
      <c r="AU258" s="300"/>
      <c r="AV258" s="300"/>
      <c r="AW258" s="300"/>
      <c r="AX258" s="300"/>
      <c r="AY258" s="300"/>
      <c r="AZ258" s="300"/>
      <c r="BA258" s="300"/>
      <c r="BB258" s="300"/>
      <c r="BC258" s="300"/>
      <c r="BD258" s="300"/>
      <c r="BE258" s="300"/>
      <c r="BF258" s="300"/>
    </row>
    <row r="259" spans="2:58" s="299" customFormat="1">
      <c r="B259" s="300"/>
      <c r="C259" s="300"/>
      <c r="D259" s="300"/>
      <c r="E259" s="300"/>
      <c r="F259" s="300"/>
      <c r="G259" s="300"/>
      <c r="H259" s="300"/>
      <c r="I259" s="300"/>
      <c r="J259" s="300"/>
      <c r="K259" s="300"/>
      <c r="L259" s="300"/>
      <c r="O259" s="300"/>
      <c r="P259" s="300"/>
      <c r="Q259" s="300"/>
      <c r="R259" s="300"/>
      <c r="S259" s="300"/>
      <c r="T259" s="300"/>
      <c r="U259" s="300"/>
      <c r="V259" s="300"/>
      <c r="W259" s="300"/>
      <c r="X259" s="301"/>
      <c r="Z259" s="300"/>
      <c r="AA259" s="300"/>
      <c r="AB259" s="300"/>
      <c r="AC259" s="300"/>
      <c r="AD259" s="300"/>
      <c r="AE259" s="300"/>
      <c r="AF259" s="300"/>
      <c r="AG259" s="300"/>
      <c r="AH259" s="300"/>
      <c r="AI259" s="300"/>
      <c r="AJ259" s="300"/>
      <c r="AK259" s="300"/>
      <c r="AL259" s="300"/>
      <c r="AM259" s="300"/>
      <c r="AN259" s="300"/>
      <c r="AO259" s="300"/>
      <c r="AP259" s="300"/>
      <c r="AQ259" s="300"/>
      <c r="AR259" s="300"/>
      <c r="AS259" s="300"/>
      <c r="AT259" s="300"/>
      <c r="AU259" s="300"/>
      <c r="AV259" s="300"/>
      <c r="AW259" s="300"/>
      <c r="AX259" s="300"/>
      <c r="AY259" s="300"/>
      <c r="AZ259" s="300"/>
      <c r="BA259" s="300"/>
      <c r="BB259" s="300"/>
      <c r="BC259" s="300"/>
      <c r="BD259" s="300"/>
      <c r="BE259" s="300"/>
      <c r="BF259" s="300"/>
    </row>
    <row r="260" spans="2:58" s="299" customFormat="1">
      <c r="B260" s="300"/>
      <c r="C260" s="300"/>
      <c r="D260" s="300"/>
      <c r="E260" s="300"/>
      <c r="F260" s="300"/>
      <c r="G260" s="300"/>
      <c r="H260" s="300"/>
      <c r="I260" s="300"/>
      <c r="J260" s="300"/>
      <c r="K260" s="300"/>
      <c r="L260" s="300"/>
      <c r="O260" s="300"/>
      <c r="P260" s="300"/>
      <c r="Q260" s="300"/>
      <c r="R260" s="300"/>
      <c r="S260" s="300"/>
      <c r="T260" s="300"/>
      <c r="U260" s="300"/>
      <c r="V260" s="300"/>
      <c r="W260" s="300"/>
      <c r="X260" s="301"/>
      <c r="Z260" s="300"/>
      <c r="AA260" s="300"/>
      <c r="AB260" s="300"/>
      <c r="AC260" s="300"/>
      <c r="AD260" s="300"/>
      <c r="AE260" s="300"/>
      <c r="AF260" s="300"/>
      <c r="AG260" s="300"/>
      <c r="AH260" s="300"/>
      <c r="AI260" s="300"/>
      <c r="AJ260" s="300"/>
      <c r="AK260" s="300"/>
      <c r="AL260" s="300"/>
      <c r="AM260" s="300"/>
      <c r="AN260" s="300"/>
      <c r="AO260" s="300"/>
      <c r="AP260" s="300"/>
      <c r="AQ260" s="300"/>
      <c r="AR260" s="300"/>
      <c r="AS260" s="300"/>
      <c r="AT260" s="300"/>
      <c r="AU260" s="300"/>
      <c r="AV260" s="300"/>
      <c r="AW260" s="300"/>
      <c r="AX260" s="300"/>
      <c r="AY260" s="300"/>
      <c r="AZ260" s="300"/>
      <c r="BA260" s="300"/>
      <c r="BB260" s="300"/>
      <c r="BC260" s="300"/>
      <c r="BD260" s="300"/>
      <c r="BE260" s="300"/>
      <c r="BF260" s="300"/>
    </row>
    <row r="261" spans="2:58" s="299" customFormat="1">
      <c r="B261" s="300"/>
      <c r="C261" s="300"/>
      <c r="D261" s="300"/>
      <c r="E261" s="300"/>
      <c r="F261" s="300"/>
      <c r="G261" s="300"/>
      <c r="H261" s="300"/>
      <c r="I261" s="300"/>
      <c r="J261" s="300"/>
      <c r="K261" s="300"/>
      <c r="L261" s="300"/>
      <c r="O261" s="300"/>
      <c r="P261" s="300"/>
      <c r="Q261" s="300"/>
      <c r="R261" s="300"/>
      <c r="S261" s="300"/>
      <c r="T261" s="300"/>
      <c r="U261" s="300"/>
      <c r="V261" s="300"/>
      <c r="W261" s="300"/>
      <c r="X261" s="301"/>
      <c r="Z261" s="300"/>
      <c r="AA261" s="300"/>
      <c r="AB261" s="300"/>
      <c r="AC261" s="300"/>
      <c r="AD261" s="300"/>
      <c r="AE261" s="300"/>
      <c r="AF261" s="300"/>
      <c r="AG261" s="300"/>
      <c r="AH261" s="300"/>
      <c r="AI261" s="300"/>
      <c r="AJ261" s="300"/>
      <c r="AK261" s="300"/>
      <c r="AL261" s="300"/>
      <c r="AM261" s="300"/>
      <c r="AN261" s="300"/>
      <c r="AO261" s="300"/>
      <c r="AP261" s="300"/>
      <c r="AQ261" s="300"/>
      <c r="AR261" s="300"/>
      <c r="AS261" s="300"/>
      <c r="AT261" s="300"/>
      <c r="AU261" s="300"/>
      <c r="AV261" s="300"/>
      <c r="AW261" s="300"/>
      <c r="AX261" s="300"/>
      <c r="AY261" s="300"/>
      <c r="AZ261" s="300"/>
      <c r="BA261" s="300"/>
      <c r="BB261" s="300"/>
      <c r="BC261" s="300"/>
      <c r="BD261" s="300"/>
      <c r="BE261" s="300"/>
      <c r="BF261" s="300"/>
    </row>
    <row r="262" spans="2:58" s="299" customFormat="1">
      <c r="B262" s="300"/>
      <c r="C262" s="300"/>
      <c r="D262" s="300"/>
      <c r="E262" s="300"/>
      <c r="F262" s="300"/>
      <c r="G262" s="300"/>
      <c r="H262" s="300"/>
      <c r="I262" s="300"/>
      <c r="J262" s="300"/>
      <c r="K262" s="300"/>
      <c r="L262" s="300"/>
      <c r="O262" s="300"/>
      <c r="P262" s="300"/>
      <c r="Q262" s="300"/>
      <c r="R262" s="300"/>
      <c r="S262" s="300"/>
      <c r="T262" s="300"/>
      <c r="U262" s="300"/>
      <c r="V262" s="300"/>
      <c r="W262" s="300"/>
      <c r="X262" s="301"/>
      <c r="Z262" s="300"/>
      <c r="AA262" s="300"/>
      <c r="AB262" s="300"/>
      <c r="AC262" s="300"/>
      <c r="AD262" s="300"/>
      <c r="AE262" s="300"/>
      <c r="AF262" s="300"/>
      <c r="AG262" s="300"/>
      <c r="AH262" s="300"/>
      <c r="AI262" s="300"/>
      <c r="AJ262" s="300"/>
      <c r="AK262" s="300"/>
      <c r="AL262" s="300"/>
      <c r="AM262" s="300"/>
      <c r="AN262" s="300"/>
      <c r="AO262" s="300"/>
      <c r="AP262" s="300"/>
      <c r="AQ262" s="300"/>
      <c r="AR262" s="300"/>
      <c r="AS262" s="300"/>
      <c r="AT262" s="300"/>
      <c r="AU262" s="300"/>
      <c r="AV262" s="300"/>
      <c r="AW262" s="300"/>
      <c r="AX262" s="300"/>
      <c r="AY262" s="300"/>
      <c r="AZ262" s="300"/>
      <c r="BA262" s="300"/>
      <c r="BB262" s="300"/>
      <c r="BC262" s="300"/>
      <c r="BD262" s="300"/>
      <c r="BE262" s="300"/>
      <c r="BF262" s="300"/>
    </row>
    <row r="263" spans="2:58" s="299" customFormat="1">
      <c r="B263" s="300"/>
      <c r="C263" s="300"/>
      <c r="D263" s="300"/>
      <c r="E263" s="300"/>
      <c r="F263" s="300"/>
      <c r="G263" s="300"/>
      <c r="H263" s="300"/>
      <c r="I263" s="300"/>
      <c r="J263" s="300"/>
      <c r="K263" s="300"/>
      <c r="L263" s="300"/>
      <c r="O263" s="300"/>
      <c r="P263" s="300"/>
      <c r="Q263" s="300"/>
      <c r="R263" s="300"/>
      <c r="S263" s="300"/>
      <c r="T263" s="300"/>
      <c r="U263" s="300"/>
      <c r="V263" s="300"/>
      <c r="W263" s="300"/>
      <c r="X263" s="301"/>
      <c r="Z263" s="300"/>
      <c r="AA263" s="300"/>
      <c r="AB263" s="300"/>
      <c r="AC263" s="300"/>
      <c r="AD263" s="300"/>
      <c r="AE263" s="300"/>
      <c r="AF263" s="300"/>
      <c r="AG263" s="300"/>
      <c r="AH263" s="300"/>
      <c r="AI263" s="300"/>
      <c r="AJ263" s="300"/>
      <c r="AK263" s="300"/>
      <c r="AL263" s="300"/>
      <c r="AM263" s="300"/>
      <c r="AN263" s="300"/>
      <c r="AO263" s="300"/>
      <c r="AP263" s="300"/>
      <c r="AQ263" s="300"/>
      <c r="AR263" s="300"/>
      <c r="AS263" s="300"/>
      <c r="AT263" s="300"/>
      <c r="AU263" s="300"/>
      <c r="AV263" s="300"/>
      <c r="AW263" s="300"/>
      <c r="AX263" s="300"/>
      <c r="AY263" s="300"/>
      <c r="AZ263" s="300"/>
      <c r="BA263" s="300"/>
      <c r="BB263" s="300"/>
      <c r="BC263" s="300"/>
      <c r="BD263" s="300"/>
      <c r="BE263" s="300"/>
      <c r="BF263" s="300"/>
    </row>
    <row r="264" spans="2:58" s="299" customFormat="1">
      <c r="B264" s="300"/>
      <c r="C264" s="300"/>
      <c r="D264" s="300"/>
      <c r="E264" s="300"/>
      <c r="F264" s="300"/>
      <c r="G264" s="300"/>
      <c r="H264" s="300"/>
      <c r="I264" s="300"/>
      <c r="J264" s="300"/>
      <c r="K264" s="300"/>
      <c r="L264" s="300"/>
      <c r="O264" s="300"/>
      <c r="P264" s="300"/>
      <c r="Q264" s="300"/>
      <c r="R264" s="300"/>
      <c r="S264" s="300"/>
      <c r="T264" s="300"/>
      <c r="U264" s="300"/>
      <c r="V264" s="300"/>
      <c r="W264" s="300"/>
      <c r="X264" s="301"/>
      <c r="Z264" s="300"/>
      <c r="AA264" s="300"/>
      <c r="AB264" s="300"/>
      <c r="AC264" s="300"/>
      <c r="AD264" s="300"/>
      <c r="AE264" s="300"/>
      <c r="AF264" s="300"/>
      <c r="AG264" s="300"/>
      <c r="AH264" s="300"/>
      <c r="AI264" s="300"/>
      <c r="AJ264" s="300"/>
      <c r="AK264" s="300"/>
      <c r="AL264" s="300"/>
      <c r="AM264" s="300"/>
      <c r="AN264" s="300"/>
      <c r="AO264" s="300"/>
      <c r="AP264" s="300"/>
      <c r="AQ264" s="300"/>
      <c r="AR264" s="300"/>
      <c r="AS264" s="300"/>
      <c r="AT264" s="300"/>
      <c r="AU264" s="300"/>
      <c r="AV264" s="300"/>
      <c r="AW264" s="300"/>
      <c r="AX264" s="300"/>
      <c r="AY264" s="300"/>
      <c r="AZ264" s="300"/>
      <c r="BA264" s="300"/>
      <c r="BB264" s="300"/>
      <c r="BC264" s="300"/>
      <c r="BD264" s="300"/>
      <c r="BE264" s="300"/>
      <c r="BF264" s="300"/>
    </row>
    <row r="265" spans="2:58" s="299" customFormat="1">
      <c r="B265" s="300"/>
      <c r="C265" s="300"/>
      <c r="D265" s="300"/>
      <c r="E265" s="300"/>
      <c r="F265" s="300"/>
      <c r="G265" s="300"/>
      <c r="H265" s="300"/>
      <c r="I265" s="300"/>
      <c r="J265" s="300"/>
      <c r="K265" s="300"/>
      <c r="L265" s="300"/>
      <c r="O265" s="300"/>
      <c r="P265" s="300"/>
      <c r="Q265" s="300"/>
      <c r="R265" s="300"/>
      <c r="S265" s="300"/>
      <c r="T265" s="300"/>
      <c r="U265" s="300"/>
      <c r="V265" s="300"/>
      <c r="W265" s="300"/>
      <c r="X265" s="301"/>
      <c r="Z265" s="300"/>
      <c r="AA265" s="300"/>
      <c r="AB265" s="300"/>
      <c r="AC265" s="300"/>
      <c r="AD265" s="300"/>
      <c r="AE265" s="300"/>
      <c r="AF265" s="300"/>
      <c r="AG265" s="300"/>
      <c r="AH265" s="300"/>
      <c r="AI265" s="300"/>
      <c r="AJ265" s="300"/>
      <c r="AK265" s="300"/>
      <c r="AL265" s="300"/>
      <c r="AM265" s="300"/>
      <c r="AN265" s="300"/>
      <c r="AO265" s="300"/>
      <c r="AP265" s="300"/>
      <c r="AQ265" s="300"/>
      <c r="AR265" s="300"/>
      <c r="AS265" s="300"/>
      <c r="AT265" s="300"/>
      <c r="AU265" s="300"/>
      <c r="AV265" s="300"/>
      <c r="AW265" s="300"/>
      <c r="AX265" s="300"/>
      <c r="AY265" s="300"/>
      <c r="AZ265" s="300"/>
      <c r="BA265" s="300"/>
      <c r="BB265" s="300"/>
      <c r="BC265" s="300"/>
      <c r="BD265" s="300"/>
      <c r="BE265" s="300"/>
      <c r="BF265" s="300"/>
    </row>
    <row r="266" spans="2:58" s="299" customFormat="1">
      <c r="B266" s="300"/>
      <c r="C266" s="300"/>
      <c r="D266" s="300"/>
      <c r="E266" s="300"/>
      <c r="F266" s="300"/>
      <c r="G266" s="300"/>
      <c r="H266" s="300"/>
      <c r="I266" s="300"/>
      <c r="J266" s="300"/>
      <c r="K266" s="300"/>
      <c r="L266" s="300"/>
      <c r="O266" s="300"/>
      <c r="P266" s="300"/>
      <c r="Q266" s="300"/>
      <c r="R266" s="300"/>
      <c r="S266" s="300"/>
      <c r="T266" s="300"/>
      <c r="U266" s="300"/>
      <c r="V266" s="300"/>
      <c r="W266" s="300"/>
      <c r="X266" s="301"/>
      <c r="Z266" s="300"/>
      <c r="AA266" s="300"/>
      <c r="AB266" s="300"/>
      <c r="AC266" s="300"/>
      <c r="AD266" s="300"/>
      <c r="AE266" s="300"/>
      <c r="AF266" s="300"/>
      <c r="AG266" s="300"/>
      <c r="AH266" s="300"/>
      <c r="AI266" s="300"/>
      <c r="AJ266" s="300"/>
      <c r="AK266" s="300"/>
      <c r="AL266" s="300"/>
      <c r="AM266" s="300"/>
      <c r="AN266" s="300"/>
      <c r="AO266" s="300"/>
      <c r="AP266" s="300"/>
      <c r="AQ266" s="300"/>
      <c r="AR266" s="300"/>
      <c r="AS266" s="300"/>
      <c r="AT266" s="300"/>
      <c r="AU266" s="300"/>
      <c r="AV266" s="300"/>
      <c r="AW266" s="300"/>
      <c r="AX266" s="300"/>
      <c r="AY266" s="300"/>
      <c r="AZ266" s="300"/>
      <c r="BA266" s="300"/>
      <c r="BB266" s="300"/>
      <c r="BC266" s="300"/>
      <c r="BD266" s="300"/>
      <c r="BE266" s="300"/>
      <c r="BF266" s="300"/>
    </row>
    <row r="267" spans="2:58" s="299" customFormat="1">
      <c r="B267" s="300"/>
      <c r="C267" s="300"/>
      <c r="D267" s="300"/>
      <c r="E267" s="300"/>
      <c r="F267" s="300"/>
      <c r="G267" s="300"/>
      <c r="H267" s="300"/>
      <c r="I267" s="300"/>
      <c r="J267" s="300"/>
      <c r="K267" s="300"/>
      <c r="L267" s="300"/>
      <c r="O267" s="300"/>
      <c r="P267" s="300"/>
      <c r="Q267" s="300"/>
      <c r="R267" s="300"/>
      <c r="S267" s="300"/>
      <c r="T267" s="300"/>
      <c r="U267" s="300"/>
      <c r="V267" s="300"/>
      <c r="W267" s="300"/>
      <c r="X267" s="301"/>
      <c r="Z267" s="300"/>
      <c r="AA267" s="300"/>
      <c r="AB267" s="300"/>
      <c r="AC267" s="300"/>
      <c r="AD267" s="300"/>
      <c r="AE267" s="300"/>
      <c r="AF267" s="300"/>
      <c r="AG267" s="300"/>
      <c r="AH267" s="300"/>
      <c r="AI267" s="300"/>
      <c r="AJ267" s="300"/>
      <c r="AK267" s="300"/>
      <c r="AL267" s="300"/>
      <c r="AM267" s="300"/>
      <c r="AN267" s="300"/>
      <c r="AO267" s="300"/>
      <c r="AP267" s="300"/>
      <c r="AQ267" s="300"/>
      <c r="AR267" s="300"/>
      <c r="AS267" s="300"/>
      <c r="AT267" s="300"/>
      <c r="AU267" s="300"/>
      <c r="AV267" s="300"/>
      <c r="AW267" s="300"/>
      <c r="AX267" s="300"/>
      <c r="AY267" s="300"/>
      <c r="AZ267" s="300"/>
      <c r="BA267" s="300"/>
      <c r="BB267" s="300"/>
      <c r="BC267" s="300"/>
      <c r="BD267" s="300"/>
      <c r="BE267" s="300"/>
      <c r="BF267" s="300"/>
    </row>
    <row r="268" spans="2:58" s="299" customFormat="1">
      <c r="B268" s="300"/>
      <c r="C268" s="300"/>
      <c r="D268" s="300"/>
      <c r="E268" s="300"/>
      <c r="F268" s="300"/>
      <c r="G268" s="300"/>
      <c r="H268" s="300"/>
      <c r="I268" s="300"/>
      <c r="J268" s="300"/>
      <c r="K268" s="300"/>
      <c r="L268" s="300"/>
      <c r="O268" s="300"/>
      <c r="P268" s="300"/>
      <c r="Q268" s="300"/>
      <c r="R268" s="300"/>
      <c r="S268" s="300"/>
      <c r="T268" s="300"/>
      <c r="U268" s="300"/>
      <c r="V268" s="300"/>
      <c r="W268" s="300"/>
      <c r="X268" s="301"/>
      <c r="Z268" s="300"/>
      <c r="AA268" s="300"/>
      <c r="AB268" s="300"/>
      <c r="AC268" s="300"/>
      <c r="AD268" s="300"/>
      <c r="AE268" s="300"/>
      <c r="AF268" s="300"/>
      <c r="AG268" s="300"/>
      <c r="AH268" s="300"/>
      <c r="AI268" s="300"/>
      <c r="AJ268" s="300"/>
      <c r="AK268" s="300"/>
      <c r="AL268" s="300"/>
      <c r="AM268" s="300"/>
      <c r="AN268" s="300"/>
      <c r="AO268" s="300"/>
      <c r="AP268" s="300"/>
      <c r="AQ268" s="300"/>
      <c r="AR268" s="300"/>
      <c r="AS268" s="300"/>
      <c r="AT268" s="300"/>
      <c r="AU268" s="300"/>
      <c r="AV268" s="300"/>
      <c r="AW268" s="300"/>
      <c r="AX268" s="300"/>
      <c r="AY268" s="300"/>
      <c r="AZ268" s="300"/>
      <c r="BA268" s="300"/>
      <c r="BB268" s="300"/>
      <c r="BC268" s="300"/>
      <c r="BD268" s="300"/>
      <c r="BE268" s="300"/>
      <c r="BF268" s="300"/>
    </row>
    <row r="269" spans="2:58" s="299" customFormat="1">
      <c r="B269" s="300"/>
      <c r="C269" s="300"/>
      <c r="D269" s="300"/>
      <c r="E269" s="300"/>
      <c r="F269" s="300"/>
      <c r="G269" s="300"/>
      <c r="H269" s="300"/>
      <c r="I269" s="300"/>
      <c r="J269" s="300"/>
      <c r="K269" s="300"/>
      <c r="L269" s="300"/>
      <c r="O269" s="300"/>
      <c r="P269" s="300"/>
      <c r="Q269" s="300"/>
      <c r="R269" s="300"/>
      <c r="S269" s="300"/>
      <c r="T269" s="300"/>
      <c r="U269" s="300"/>
      <c r="V269" s="300"/>
      <c r="W269" s="300"/>
      <c r="X269" s="301"/>
      <c r="Z269" s="300"/>
      <c r="AA269" s="300"/>
      <c r="AB269" s="300"/>
      <c r="AC269" s="300"/>
      <c r="AD269" s="300"/>
      <c r="AE269" s="300"/>
      <c r="AF269" s="300"/>
      <c r="AG269" s="300"/>
      <c r="AH269" s="300"/>
      <c r="AI269" s="300"/>
      <c r="AJ269" s="300"/>
      <c r="AK269" s="300"/>
      <c r="AL269" s="300"/>
      <c r="AM269" s="300"/>
      <c r="AN269" s="300"/>
      <c r="AO269" s="300"/>
      <c r="AP269" s="300"/>
      <c r="AQ269" s="300"/>
      <c r="AR269" s="300"/>
      <c r="AS269" s="300"/>
      <c r="AT269" s="300"/>
      <c r="AU269" s="300"/>
      <c r="AV269" s="300"/>
      <c r="AW269" s="300"/>
      <c r="AX269" s="300"/>
      <c r="AY269" s="300"/>
      <c r="AZ269" s="300"/>
      <c r="BA269" s="300"/>
      <c r="BB269" s="300"/>
      <c r="BC269" s="300"/>
      <c r="BD269" s="300"/>
      <c r="BE269" s="300"/>
      <c r="BF269" s="300"/>
    </row>
    <row r="270" spans="2:58" s="299" customFormat="1">
      <c r="B270" s="300"/>
      <c r="C270" s="300"/>
      <c r="D270" s="300"/>
      <c r="E270" s="300"/>
      <c r="F270" s="300"/>
      <c r="G270" s="300"/>
      <c r="H270" s="300"/>
      <c r="I270" s="300"/>
      <c r="J270" s="300"/>
      <c r="K270" s="300"/>
      <c r="L270" s="300"/>
      <c r="O270" s="300"/>
      <c r="P270" s="300"/>
      <c r="Q270" s="300"/>
      <c r="R270" s="300"/>
      <c r="S270" s="300"/>
      <c r="T270" s="300"/>
      <c r="U270" s="300"/>
      <c r="V270" s="300"/>
      <c r="W270" s="300"/>
      <c r="X270" s="301"/>
      <c r="Z270" s="300"/>
      <c r="AA270" s="300"/>
      <c r="AB270" s="300"/>
      <c r="AC270" s="300"/>
      <c r="AD270" s="300"/>
      <c r="AE270" s="300"/>
      <c r="AF270" s="300"/>
      <c r="AG270" s="300"/>
      <c r="AH270" s="300"/>
      <c r="AI270" s="300"/>
      <c r="AJ270" s="300"/>
      <c r="AK270" s="300"/>
      <c r="AL270" s="300"/>
      <c r="AM270" s="300"/>
      <c r="AN270" s="300"/>
      <c r="AO270" s="300"/>
      <c r="AP270" s="300"/>
      <c r="AQ270" s="300"/>
      <c r="AR270" s="300"/>
      <c r="AS270" s="300"/>
      <c r="AT270" s="300"/>
      <c r="AU270" s="300"/>
      <c r="AV270" s="300"/>
      <c r="AW270" s="300"/>
      <c r="AX270" s="300"/>
      <c r="AY270" s="300"/>
      <c r="AZ270" s="300"/>
      <c r="BA270" s="300"/>
      <c r="BB270" s="300"/>
      <c r="BC270" s="300"/>
      <c r="BD270" s="300"/>
      <c r="BE270" s="300"/>
      <c r="BF270" s="300"/>
    </row>
    <row r="271" spans="2:58" s="299" customFormat="1">
      <c r="B271" s="300"/>
      <c r="C271" s="300"/>
      <c r="D271" s="300"/>
      <c r="E271" s="300"/>
      <c r="F271" s="300"/>
      <c r="G271" s="300"/>
      <c r="H271" s="300"/>
      <c r="I271" s="300"/>
      <c r="J271" s="300"/>
      <c r="K271" s="300"/>
      <c r="L271" s="300"/>
      <c r="O271" s="300"/>
      <c r="P271" s="300"/>
      <c r="Q271" s="300"/>
      <c r="R271" s="300"/>
      <c r="S271" s="300"/>
      <c r="T271" s="300"/>
      <c r="U271" s="300"/>
      <c r="V271" s="300"/>
      <c r="W271" s="300"/>
      <c r="X271" s="301"/>
      <c r="Z271" s="300"/>
      <c r="AA271" s="300"/>
      <c r="AB271" s="300"/>
      <c r="AC271" s="300"/>
      <c r="AD271" s="300"/>
      <c r="AE271" s="300"/>
      <c r="AF271" s="300"/>
      <c r="AG271" s="300"/>
      <c r="AH271" s="300"/>
      <c r="AI271" s="300"/>
      <c r="AJ271" s="300"/>
      <c r="AK271" s="300"/>
      <c r="AL271" s="300"/>
      <c r="AM271" s="300"/>
      <c r="AN271" s="300"/>
      <c r="AO271" s="300"/>
      <c r="AP271" s="300"/>
      <c r="AQ271" s="300"/>
      <c r="AR271" s="300"/>
      <c r="AS271" s="300"/>
      <c r="AT271" s="300"/>
      <c r="AU271" s="300"/>
      <c r="AV271" s="300"/>
      <c r="AW271" s="300"/>
      <c r="AX271" s="300"/>
      <c r="AY271" s="300"/>
      <c r="AZ271" s="300"/>
      <c r="BA271" s="300"/>
      <c r="BB271" s="300"/>
      <c r="BC271" s="300"/>
      <c r="BD271" s="300"/>
      <c r="BE271" s="300"/>
      <c r="BF271" s="300"/>
    </row>
    <row r="272" spans="2:58" s="299" customFormat="1">
      <c r="B272" s="300"/>
      <c r="C272" s="300"/>
      <c r="D272" s="300"/>
      <c r="E272" s="300"/>
      <c r="F272" s="300"/>
      <c r="G272" s="300"/>
      <c r="H272" s="300"/>
      <c r="I272" s="300"/>
      <c r="J272" s="300"/>
      <c r="K272" s="300"/>
      <c r="L272" s="300"/>
      <c r="O272" s="300"/>
      <c r="P272" s="300"/>
      <c r="Q272" s="300"/>
      <c r="R272" s="300"/>
      <c r="S272" s="300"/>
      <c r="T272" s="300"/>
      <c r="U272" s="300"/>
      <c r="V272" s="300"/>
      <c r="W272" s="300"/>
      <c r="X272" s="301"/>
      <c r="Z272" s="300"/>
      <c r="AA272" s="300"/>
      <c r="AB272" s="300"/>
      <c r="AC272" s="300"/>
      <c r="AD272" s="300"/>
      <c r="AE272" s="300"/>
      <c r="AF272" s="300"/>
      <c r="AG272" s="300"/>
      <c r="AH272" s="300"/>
      <c r="AI272" s="300"/>
      <c r="AJ272" s="300"/>
      <c r="AK272" s="300"/>
      <c r="AL272" s="300"/>
      <c r="AM272" s="300"/>
      <c r="AN272" s="300"/>
      <c r="AO272" s="300"/>
      <c r="AP272" s="300"/>
      <c r="AQ272" s="300"/>
      <c r="AR272" s="300"/>
      <c r="AS272" s="300"/>
      <c r="AT272" s="300"/>
      <c r="AU272" s="300"/>
      <c r="AV272" s="300"/>
      <c r="AW272" s="300"/>
      <c r="AX272" s="300"/>
      <c r="AY272" s="300"/>
      <c r="AZ272" s="300"/>
      <c r="BA272" s="300"/>
      <c r="BB272" s="300"/>
      <c r="BC272" s="300"/>
      <c r="BD272" s="300"/>
      <c r="BE272" s="300"/>
      <c r="BF272" s="300"/>
    </row>
    <row r="273" spans="2:58" s="299" customFormat="1">
      <c r="B273" s="300"/>
      <c r="C273" s="300"/>
      <c r="D273" s="300"/>
      <c r="E273" s="300"/>
      <c r="F273" s="300"/>
      <c r="G273" s="300"/>
      <c r="H273" s="300"/>
      <c r="I273" s="300"/>
      <c r="J273" s="300"/>
      <c r="K273" s="300"/>
      <c r="L273" s="300"/>
      <c r="O273" s="300"/>
      <c r="P273" s="300"/>
      <c r="Q273" s="300"/>
      <c r="R273" s="300"/>
      <c r="S273" s="300"/>
      <c r="T273" s="300"/>
      <c r="U273" s="300"/>
      <c r="V273" s="300"/>
      <c r="W273" s="300"/>
      <c r="X273" s="301"/>
      <c r="Z273" s="300"/>
      <c r="AA273" s="300"/>
      <c r="AB273" s="300"/>
      <c r="AC273" s="300"/>
      <c r="AD273" s="300"/>
      <c r="AE273" s="300"/>
      <c r="AF273" s="300"/>
      <c r="AG273" s="300"/>
      <c r="AH273" s="300"/>
      <c r="AI273" s="300"/>
      <c r="AJ273" s="300"/>
      <c r="AK273" s="300"/>
      <c r="AL273" s="300"/>
      <c r="AM273" s="300"/>
      <c r="AN273" s="300"/>
      <c r="AO273" s="300"/>
      <c r="AP273" s="300"/>
      <c r="AQ273" s="300"/>
      <c r="AR273" s="300"/>
      <c r="AS273" s="300"/>
      <c r="AT273" s="300"/>
      <c r="AU273" s="300"/>
      <c r="AV273" s="300"/>
      <c r="AW273" s="300"/>
      <c r="AX273" s="300"/>
      <c r="AY273" s="300"/>
      <c r="AZ273" s="300"/>
      <c r="BA273" s="300"/>
      <c r="BB273" s="300"/>
      <c r="BC273" s="300"/>
      <c r="BD273" s="300"/>
      <c r="BE273" s="300"/>
      <c r="BF273" s="300"/>
    </row>
    <row r="274" spans="2:58" s="299" customFormat="1">
      <c r="B274" s="300"/>
      <c r="C274" s="300"/>
      <c r="D274" s="300"/>
      <c r="E274" s="300"/>
      <c r="F274" s="300"/>
      <c r="G274" s="300"/>
      <c r="H274" s="300"/>
      <c r="I274" s="300"/>
      <c r="J274" s="300"/>
      <c r="K274" s="300"/>
      <c r="L274" s="300"/>
      <c r="O274" s="300"/>
      <c r="P274" s="300"/>
      <c r="Q274" s="300"/>
      <c r="R274" s="300"/>
      <c r="S274" s="300"/>
      <c r="T274" s="300"/>
      <c r="U274" s="300"/>
      <c r="V274" s="300"/>
      <c r="W274" s="300"/>
      <c r="X274" s="301"/>
      <c r="Z274" s="300"/>
      <c r="AA274" s="300"/>
      <c r="AB274" s="300"/>
      <c r="AC274" s="300"/>
      <c r="AD274" s="300"/>
      <c r="AE274" s="300"/>
      <c r="AF274" s="300"/>
      <c r="AG274" s="300"/>
      <c r="AH274" s="300"/>
      <c r="AI274" s="300"/>
      <c r="AJ274" s="300"/>
      <c r="AK274" s="300"/>
      <c r="AL274" s="300"/>
      <c r="AM274" s="300"/>
      <c r="AN274" s="300"/>
      <c r="AO274" s="300"/>
      <c r="AP274" s="300"/>
      <c r="AQ274" s="300"/>
      <c r="AR274" s="300"/>
      <c r="AS274" s="300"/>
      <c r="AT274" s="300"/>
      <c r="AU274" s="300"/>
      <c r="AV274" s="300"/>
      <c r="AW274" s="300"/>
      <c r="AX274" s="300"/>
      <c r="AY274" s="300"/>
      <c r="AZ274" s="300"/>
      <c r="BA274" s="300"/>
      <c r="BB274" s="300"/>
      <c r="BC274" s="300"/>
      <c r="BD274" s="300"/>
      <c r="BE274" s="300"/>
      <c r="BF274" s="300"/>
    </row>
    <row r="275" spans="2:58" s="299" customFormat="1">
      <c r="B275" s="300"/>
      <c r="C275" s="300"/>
      <c r="D275" s="300"/>
      <c r="E275" s="300"/>
      <c r="F275" s="300"/>
      <c r="G275" s="300"/>
      <c r="H275" s="300"/>
      <c r="I275" s="300"/>
      <c r="J275" s="300"/>
      <c r="K275" s="300"/>
      <c r="L275" s="300"/>
      <c r="O275" s="300"/>
      <c r="P275" s="300"/>
      <c r="Q275" s="300"/>
      <c r="R275" s="300"/>
      <c r="S275" s="300"/>
      <c r="T275" s="300"/>
      <c r="U275" s="300"/>
      <c r="V275" s="300"/>
      <c r="W275" s="300"/>
      <c r="X275" s="301"/>
      <c r="Z275" s="300"/>
      <c r="AA275" s="300"/>
      <c r="AB275" s="300"/>
      <c r="AC275" s="300"/>
      <c r="AD275" s="300"/>
      <c r="AE275" s="300"/>
      <c r="AF275" s="300"/>
      <c r="AG275" s="300"/>
      <c r="AH275" s="300"/>
      <c r="AI275" s="300"/>
      <c r="AJ275" s="300"/>
      <c r="AK275" s="300"/>
      <c r="AL275" s="300"/>
      <c r="AM275" s="300"/>
      <c r="AN275" s="300"/>
      <c r="AO275" s="300"/>
      <c r="AP275" s="300"/>
      <c r="AQ275" s="300"/>
      <c r="AR275" s="300"/>
      <c r="AS275" s="300"/>
      <c r="AT275" s="300"/>
      <c r="AU275" s="300"/>
      <c r="AV275" s="300"/>
      <c r="AW275" s="300"/>
      <c r="AX275" s="300"/>
      <c r="AY275" s="300"/>
      <c r="AZ275" s="300"/>
      <c r="BA275" s="300"/>
      <c r="BB275" s="300"/>
      <c r="BC275" s="300"/>
      <c r="BD275" s="300"/>
      <c r="BE275" s="300"/>
      <c r="BF275" s="300"/>
    </row>
    <row r="276" spans="2:58" s="299" customFormat="1">
      <c r="B276" s="300"/>
      <c r="C276" s="300"/>
      <c r="D276" s="300"/>
      <c r="E276" s="300"/>
      <c r="F276" s="300"/>
      <c r="G276" s="300"/>
      <c r="H276" s="300"/>
      <c r="I276" s="300"/>
      <c r="J276" s="300"/>
      <c r="K276" s="300"/>
      <c r="L276" s="300"/>
      <c r="O276" s="300"/>
      <c r="P276" s="300"/>
      <c r="Q276" s="300"/>
      <c r="R276" s="300"/>
      <c r="S276" s="300"/>
      <c r="T276" s="300"/>
      <c r="U276" s="300"/>
      <c r="V276" s="300"/>
      <c r="W276" s="300"/>
      <c r="X276" s="301"/>
      <c r="Z276" s="300"/>
      <c r="AA276" s="300"/>
      <c r="AB276" s="300"/>
      <c r="AC276" s="300"/>
      <c r="AD276" s="300"/>
      <c r="AE276" s="300"/>
      <c r="AF276" s="300"/>
      <c r="AG276" s="300"/>
      <c r="AH276" s="300"/>
      <c r="AI276" s="300"/>
      <c r="AJ276" s="300"/>
      <c r="AK276" s="300"/>
      <c r="AL276" s="300"/>
      <c r="AM276" s="300"/>
      <c r="AN276" s="300"/>
      <c r="AO276" s="300"/>
      <c r="AP276" s="300"/>
      <c r="AQ276" s="300"/>
      <c r="AR276" s="300"/>
      <c r="AS276" s="300"/>
      <c r="AT276" s="300"/>
      <c r="AU276" s="300"/>
      <c r="AV276" s="300"/>
      <c r="AW276" s="300"/>
      <c r="AX276" s="300"/>
      <c r="AY276" s="300"/>
      <c r="AZ276" s="300"/>
      <c r="BA276" s="300"/>
      <c r="BB276" s="300"/>
      <c r="BC276" s="300"/>
      <c r="BD276" s="300"/>
      <c r="BE276" s="300"/>
      <c r="BF276" s="300"/>
    </row>
    <row r="277" spans="2:58" s="299" customFormat="1">
      <c r="B277" s="300"/>
      <c r="C277" s="300"/>
      <c r="D277" s="300"/>
      <c r="E277" s="300"/>
      <c r="F277" s="300"/>
      <c r="G277" s="300"/>
      <c r="H277" s="300"/>
      <c r="I277" s="300"/>
      <c r="J277" s="300"/>
      <c r="K277" s="300"/>
      <c r="L277" s="300"/>
      <c r="O277" s="300"/>
      <c r="P277" s="300"/>
      <c r="Q277" s="300"/>
      <c r="R277" s="300"/>
      <c r="S277" s="300"/>
      <c r="T277" s="300"/>
      <c r="U277" s="300"/>
      <c r="V277" s="300"/>
      <c r="W277" s="300"/>
      <c r="X277" s="301"/>
      <c r="Z277" s="300"/>
      <c r="AA277" s="300"/>
      <c r="AB277" s="300"/>
      <c r="AC277" s="300"/>
      <c r="AD277" s="300"/>
      <c r="AE277" s="300"/>
      <c r="AF277" s="300"/>
      <c r="AG277" s="300"/>
      <c r="AH277" s="300"/>
      <c r="AI277" s="300"/>
      <c r="AJ277" s="300"/>
      <c r="AK277" s="300"/>
      <c r="AL277" s="300"/>
      <c r="AM277" s="300"/>
      <c r="AN277" s="300"/>
      <c r="AO277" s="300"/>
      <c r="AP277" s="300"/>
      <c r="AQ277" s="300"/>
      <c r="AR277" s="300"/>
      <c r="AS277" s="300"/>
      <c r="AT277" s="300"/>
      <c r="AU277" s="300"/>
      <c r="AV277" s="300"/>
      <c r="AW277" s="300"/>
      <c r="AX277" s="300"/>
      <c r="AY277" s="300"/>
      <c r="AZ277" s="300"/>
      <c r="BA277" s="300"/>
      <c r="BB277" s="300"/>
      <c r="BC277" s="300"/>
      <c r="BD277" s="300"/>
      <c r="BE277" s="300"/>
      <c r="BF277" s="300"/>
    </row>
    <row r="278" spans="2:58" s="299" customFormat="1">
      <c r="B278" s="300"/>
      <c r="C278" s="300"/>
      <c r="D278" s="300"/>
      <c r="E278" s="300"/>
      <c r="F278" s="300"/>
      <c r="G278" s="300"/>
      <c r="H278" s="300"/>
      <c r="I278" s="300"/>
      <c r="J278" s="300"/>
      <c r="K278" s="300"/>
      <c r="L278" s="300"/>
      <c r="O278" s="300"/>
      <c r="P278" s="300"/>
      <c r="Q278" s="300"/>
      <c r="R278" s="300"/>
      <c r="S278" s="300"/>
      <c r="T278" s="300"/>
      <c r="U278" s="300"/>
      <c r="V278" s="300"/>
      <c r="W278" s="300"/>
      <c r="X278" s="301"/>
      <c r="Z278" s="300"/>
      <c r="AA278" s="300"/>
      <c r="AB278" s="300"/>
      <c r="AC278" s="300"/>
      <c r="AD278" s="300"/>
      <c r="AE278" s="300"/>
      <c r="AF278" s="300"/>
      <c r="AG278" s="300"/>
      <c r="AH278" s="300"/>
      <c r="AI278" s="300"/>
      <c r="AJ278" s="300"/>
      <c r="AK278" s="300"/>
      <c r="AL278" s="300"/>
      <c r="AM278" s="300"/>
      <c r="AN278" s="300"/>
      <c r="AO278" s="300"/>
      <c r="AP278" s="300"/>
      <c r="AQ278" s="300"/>
      <c r="AR278" s="300"/>
      <c r="AS278" s="300"/>
      <c r="AT278" s="300"/>
      <c r="AU278" s="300"/>
      <c r="AV278" s="300"/>
      <c r="AW278" s="300"/>
      <c r="AX278" s="300"/>
      <c r="AY278" s="300"/>
      <c r="AZ278" s="300"/>
      <c r="BA278" s="300"/>
      <c r="BB278" s="300"/>
      <c r="BC278" s="300"/>
      <c r="BD278" s="300"/>
      <c r="BE278" s="300"/>
      <c r="BF278" s="300"/>
    </row>
    <row r="279" spans="2:58" s="299" customFormat="1">
      <c r="B279" s="300"/>
      <c r="C279" s="300"/>
      <c r="D279" s="300"/>
      <c r="E279" s="300"/>
      <c r="F279" s="300"/>
      <c r="G279" s="300"/>
      <c r="H279" s="300"/>
      <c r="I279" s="300"/>
      <c r="J279" s="300"/>
      <c r="K279" s="300"/>
      <c r="L279" s="300"/>
      <c r="O279" s="300"/>
      <c r="P279" s="300"/>
      <c r="Q279" s="300"/>
      <c r="R279" s="300"/>
      <c r="S279" s="300"/>
      <c r="T279" s="300"/>
      <c r="U279" s="300"/>
      <c r="V279" s="300"/>
      <c r="W279" s="300"/>
      <c r="X279" s="301"/>
      <c r="Z279" s="300"/>
      <c r="AA279" s="300"/>
      <c r="AB279" s="300"/>
      <c r="AC279" s="300"/>
      <c r="AD279" s="300"/>
      <c r="AE279" s="300"/>
      <c r="AF279" s="300"/>
      <c r="AG279" s="300"/>
      <c r="AH279" s="300"/>
      <c r="AI279" s="300"/>
      <c r="AJ279" s="300"/>
      <c r="AK279" s="300"/>
      <c r="AL279" s="300"/>
      <c r="AM279" s="300"/>
      <c r="AN279" s="300"/>
      <c r="AO279" s="300"/>
      <c r="AP279" s="300"/>
      <c r="AQ279" s="300"/>
      <c r="AR279" s="300"/>
      <c r="AS279" s="300"/>
      <c r="AT279" s="300"/>
      <c r="AU279" s="300"/>
      <c r="AV279" s="300"/>
      <c r="AW279" s="300"/>
      <c r="AX279" s="300"/>
      <c r="AY279" s="300"/>
      <c r="AZ279" s="300"/>
      <c r="BA279" s="300"/>
      <c r="BB279" s="300"/>
      <c r="BC279" s="300"/>
      <c r="BD279" s="300"/>
      <c r="BE279" s="300"/>
      <c r="BF279" s="300"/>
    </row>
    <row r="280" spans="2:58" s="299" customFormat="1">
      <c r="B280" s="300"/>
      <c r="C280" s="300"/>
      <c r="D280" s="300"/>
      <c r="E280" s="300"/>
      <c r="F280" s="300"/>
      <c r="G280" s="300"/>
      <c r="H280" s="300"/>
      <c r="I280" s="300"/>
      <c r="J280" s="300"/>
      <c r="K280" s="300"/>
      <c r="L280" s="300"/>
      <c r="O280" s="300"/>
      <c r="P280" s="300"/>
      <c r="Q280" s="300"/>
      <c r="R280" s="300"/>
      <c r="S280" s="300"/>
      <c r="T280" s="300"/>
      <c r="U280" s="300"/>
      <c r="V280" s="300"/>
      <c r="W280" s="300"/>
      <c r="X280" s="301"/>
      <c r="Z280" s="300"/>
      <c r="AA280" s="300"/>
      <c r="AB280" s="300"/>
      <c r="AC280" s="300"/>
      <c r="AD280" s="300"/>
      <c r="AE280" s="300"/>
      <c r="AF280" s="300"/>
      <c r="AG280" s="300"/>
      <c r="AH280" s="300"/>
      <c r="AI280" s="300"/>
      <c r="AJ280" s="300"/>
      <c r="AK280" s="300"/>
      <c r="AL280" s="300"/>
      <c r="AM280" s="300"/>
      <c r="AN280" s="300"/>
      <c r="AO280" s="300"/>
      <c r="AP280" s="300"/>
      <c r="AQ280" s="300"/>
      <c r="AR280" s="300"/>
      <c r="AS280" s="300"/>
      <c r="AT280" s="300"/>
      <c r="AU280" s="300"/>
      <c r="AV280" s="300"/>
      <c r="AW280" s="300"/>
      <c r="AX280" s="300"/>
      <c r="AY280" s="300"/>
      <c r="AZ280" s="300"/>
      <c r="BA280" s="300"/>
      <c r="BB280" s="300"/>
      <c r="BC280" s="300"/>
      <c r="BD280" s="300"/>
      <c r="BE280" s="300"/>
      <c r="BF280" s="300"/>
    </row>
    <row r="281" spans="2:58" s="299" customFormat="1">
      <c r="B281" s="300"/>
      <c r="C281" s="300"/>
      <c r="D281" s="300"/>
      <c r="E281" s="300"/>
      <c r="F281" s="300"/>
      <c r="G281" s="300"/>
      <c r="H281" s="300"/>
      <c r="I281" s="300"/>
      <c r="J281" s="300"/>
      <c r="K281" s="300"/>
      <c r="L281" s="300"/>
      <c r="O281" s="300"/>
      <c r="P281" s="300"/>
      <c r="Q281" s="300"/>
      <c r="R281" s="300"/>
      <c r="S281" s="300"/>
      <c r="T281" s="300"/>
      <c r="U281" s="300"/>
      <c r="V281" s="300"/>
      <c r="W281" s="300"/>
      <c r="X281" s="301"/>
      <c r="Z281" s="300"/>
      <c r="AA281" s="300"/>
      <c r="AB281" s="300"/>
      <c r="AC281" s="300"/>
      <c r="AD281" s="300"/>
      <c r="AE281" s="300"/>
      <c r="AF281" s="300"/>
      <c r="AG281" s="300"/>
      <c r="AH281" s="300"/>
      <c r="AI281" s="300"/>
      <c r="AJ281" s="300"/>
      <c r="AK281" s="300"/>
      <c r="AL281" s="300"/>
      <c r="AM281" s="300"/>
      <c r="AN281" s="300"/>
      <c r="AO281" s="300"/>
      <c r="AP281" s="300"/>
      <c r="AQ281" s="300"/>
      <c r="AR281" s="300"/>
      <c r="AS281" s="300"/>
      <c r="AT281" s="300"/>
      <c r="AU281" s="300"/>
      <c r="AV281" s="300"/>
      <c r="AW281" s="300"/>
      <c r="AX281" s="300"/>
      <c r="AY281" s="300"/>
      <c r="AZ281" s="300"/>
      <c r="BA281" s="300"/>
      <c r="BB281" s="300"/>
      <c r="BC281" s="300"/>
      <c r="BD281" s="300"/>
      <c r="BE281" s="300"/>
      <c r="BF281" s="300"/>
    </row>
    <row r="282" spans="2:58" s="299" customFormat="1">
      <c r="B282" s="300"/>
      <c r="C282" s="300"/>
      <c r="D282" s="300"/>
      <c r="E282" s="300"/>
      <c r="F282" s="300"/>
      <c r="G282" s="300"/>
      <c r="H282" s="300"/>
      <c r="I282" s="300"/>
      <c r="J282" s="300"/>
      <c r="K282" s="300"/>
      <c r="L282" s="300"/>
      <c r="O282" s="300"/>
      <c r="P282" s="300"/>
      <c r="Q282" s="300"/>
      <c r="R282" s="300"/>
      <c r="S282" s="300"/>
      <c r="T282" s="300"/>
      <c r="U282" s="300"/>
      <c r="V282" s="300"/>
      <c r="W282" s="300"/>
      <c r="X282" s="301"/>
      <c r="Z282" s="300"/>
      <c r="AA282" s="300"/>
      <c r="AB282" s="300"/>
      <c r="AC282" s="300"/>
      <c r="AD282" s="300"/>
      <c r="AE282" s="300"/>
      <c r="AF282" s="300"/>
      <c r="AG282" s="300"/>
      <c r="AH282" s="300"/>
      <c r="AI282" s="300"/>
      <c r="AJ282" s="300"/>
      <c r="AK282" s="300"/>
      <c r="AL282" s="300"/>
      <c r="AM282" s="300"/>
      <c r="AN282" s="300"/>
      <c r="AO282" s="300"/>
      <c r="AP282" s="300"/>
      <c r="AQ282" s="300"/>
      <c r="AR282" s="300"/>
      <c r="AS282" s="300"/>
      <c r="AT282" s="300"/>
      <c r="AU282" s="300"/>
      <c r="AV282" s="300"/>
      <c r="AW282" s="300"/>
      <c r="AX282" s="300"/>
      <c r="AY282" s="300"/>
      <c r="AZ282" s="300"/>
      <c r="BA282" s="300"/>
      <c r="BB282" s="300"/>
      <c r="BC282" s="300"/>
      <c r="BD282" s="300"/>
      <c r="BE282" s="300"/>
      <c r="BF282" s="300"/>
    </row>
    <row r="283" spans="2:58" s="299" customFormat="1">
      <c r="B283" s="300"/>
      <c r="C283" s="300"/>
      <c r="D283" s="300"/>
      <c r="E283" s="300"/>
      <c r="F283" s="300"/>
      <c r="G283" s="300"/>
      <c r="H283" s="300"/>
      <c r="I283" s="300"/>
      <c r="J283" s="300"/>
      <c r="K283" s="300"/>
      <c r="L283" s="300"/>
      <c r="O283" s="300"/>
      <c r="P283" s="300"/>
      <c r="Q283" s="300"/>
      <c r="R283" s="300"/>
      <c r="S283" s="300"/>
      <c r="T283" s="300"/>
      <c r="U283" s="300"/>
      <c r="V283" s="300"/>
      <c r="W283" s="300"/>
      <c r="X283" s="301"/>
      <c r="Z283" s="300"/>
      <c r="AA283" s="300"/>
      <c r="AB283" s="300"/>
      <c r="AC283" s="300"/>
      <c r="AD283" s="300"/>
      <c r="AE283" s="300"/>
      <c r="AF283" s="300"/>
      <c r="AG283" s="300"/>
      <c r="AH283" s="300"/>
      <c r="AI283" s="300"/>
      <c r="AJ283" s="300"/>
      <c r="AK283" s="300"/>
      <c r="AL283" s="300"/>
      <c r="AM283" s="300"/>
      <c r="AN283" s="300"/>
      <c r="AO283" s="300"/>
      <c r="AP283" s="300"/>
      <c r="AQ283" s="300"/>
      <c r="AR283" s="300"/>
      <c r="AS283" s="300"/>
      <c r="AT283" s="300"/>
      <c r="AU283" s="300"/>
      <c r="AV283" s="300"/>
      <c r="AW283" s="300"/>
      <c r="AX283" s="300"/>
      <c r="AY283" s="300"/>
      <c r="AZ283" s="300"/>
      <c r="BA283" s="300"/>
      <c r="BB283" s="300"/>
      <c r="BC283" s="300"/>
      <c r="BD283" s="300"/>
      <c r="BE283" s="300"/>
      <c r="BF283" s="300"/>
    </row>
    <row r="284" spans="2:58" s="299" customFormat="1">
      <c r="B284" s="300"/>
      <c r="C284" s="300"/>
      <c r="D284" s="300"/>
      <c r="E284" s="300"/>
      <c r="F284" s="300"/>
      <c r="G284" s="300"/>
      <c r="H284" s="300"/>
      <c r="I284" s="300"/>
      <c r="J284" s="300"/>
      <c r="K284" s="300"/>
      <c r="L284" s="300"/>
      <c r="O284" s="300"/>
      <c r="P284" s="300"/>
      <c r="Q284" s="300"/>
      <c r="R284" s="300"/>
      <c r="S284" s="300"/>
      <c r="T284" s="300"/>
      <c r="U284" s="300"/>
      <c r="V284" s="300"/>
      <c r="W284" s="300"/>
      <c r="X284" s="301"/>
      <c r="Z284" s="300"/>
      <c r="AA284" s="300"/>
      <c r="AB284" s="300"/>
      <c r="AC284" s="300"/>
      <c r="AD284" s="300"/>
      <c r="AE284" s="300"/>
      <c r="AF284" s="300"/>
      <c r="AG284" s="300"/>
      <c r="AH284" s="300"/>
      <c r="AI284" s="300"/>
      <c r="AJ284" s="300"/>
      <c r="AK284" s="300"/>
      <c r="AL284" s="300"/>
      <c r="AM284" s="300"/>
      <c r="AN284" s="300"/>
      <c r="AO284" s="300"/>
      <c r="AP284" s="300"/>
      <c r="AQ284" s="300"/>
      <c r="AR284" s="300"/>
      <c r="AS284" s="300"/>
      <c r="AT284" s="300"/>
      <c r="AU284" s="300"/>
      <c r="AV284" s="300"/>
      <c r="AW284" s="300"/>
      <c r="AX284" s="300"/>
      <c r="AY284" s="300"/>
      <c r="AZ284" s="300"/>
      <c r="BA284" s="300"/>
      <c r="BB284" s="300"/>
      <c r="BC284" s="300"/>
      <c r="BD284" s="300"/>
      <c r="BE284" s="300"/>
      <c r="BF284" s="300"/>
    </row>
    <row r="285" spans="2:58" s="299" customFormat="1">
      <c r="B285" s="300"/>
      <c r="C285" s="300"/>
      <c r="D285" s="300"/>
      <c r="E285" s="300"/>
      <c r="F285" s="300"/>
      <c r="G285" s="300"/>
      <c r="H285" s="300"/>
      <c r="I285" s="300"/>
      <c r="J285" s="300"/>
      <c r="K285" s="300"/>
      <c r="L285" s="300"/>
      <c r="O285" s="300"/>
      <c r="P285" s="300"/>
      <c r="Q285" s="300"/>
      <c r="R285" s="300"/>
      <c r="S285" s="300"/>
      <c r="T285" s="300"/>
      <c r="U285" s="300"/>
      <c r="V285" s="300"/>
      <c r="W285" s="300"/>
      <c r="X285" s="301"/>
      <c r="Z285" s="300"/>
      <c r="AA285" s="300"/>
      <c r="AB285" s="300"/>
      <c r="AC285" s="300"/>
      <c r="AD285" s="300"/>
      <c r="AE285" s="300"/>
      <c r="AF285" s="300"/>
      <c r="AG285" s="300"/>
      <c r="AH285" s="300"/>
      <c r="AI285" s="300"/>
      <c r="AJ285" s="300"/>
      <c r="AK285" s="300"/>
      <c r="AL285" s="300"/>
      <c r="AM285" s="300"/>
      <c r="AN285" s="300"/>
      <c r="AO285" s="300"/>
      <c r="AP285" s="300"/>
      <c r="AQ285" s="300"/>
      <c r="AR285" s="300"/>
      <c r="AS285" s="300"/>
      <c r="AT285" s="300"/>
      <c r="AU285" s="300"/>
      <c r="AV285" s="300"/>
      <c r="AW285" s="300"/>
      <c r="AX285" s="300"/>
      <c r="AY285" s="300"/>
      <c r="AZ285" s="300"/>
      <c r="BA285" s="300"/>
      <c r="BB285" s="300"/>
      <c r="BC285" s="300"/>
      <c r="BD285" s="300"/>
      <c r="BE285" s="300"/>
      <c r="BF285" s="300"/>
    </row>
    <row r="286" spans="2:58" s="299" customFormat="1">
      <c r="B286" s="300"/>
      <c r="C286" s="300"/>
      <c r="D286" s="300"/>
      <c r="E286" s="300"/>
      <c r="F286" s="300"/>
      <c r="G286" s="300"/>
      <c r="H286" s="300"/>
      <c r="I286" s="300"/>
      <c r="J286" s="300"/>
      <c r="K286" s="300"/>
      <c r="L286" s="300"/>
      <c r="O286" s="300"/>
      <c r="P286" s="300"/>
      <c r="Q286" s="300"/>
      <c r="R286" s="300"/>
      <c r="S286" s="300"/>
      <c r="T286" s="300"/>
      <c r="U286" s="300"/>
      <c r="V286" s="300"/>
      <c r="W286" s="300"/>
      <c r="X286" s="301"/>
      <c r="Z286" s="300"/>
      <c r="AA286" s="300"/>
      <c r="AB286" s="300"/>
      <c r="AC286" s="300"/>
      <c r="AD286" s="300"/>
      <c r="AE286" s="300"/>
      <c r="AF286" s="300"/>
      <c r="AG286" s="300"/>
      <c r="AH286" s="300"/>
      <c r="AI286" s="300"/>
      <c r="AJ286" s="300"/>
      <c r="AK286" s="300"/>
      <c r="AL286" s="300"/>
      <c r="AM286" s="300"/>
      <c r="AN286" s="300"/>
      <c r="AO286" s="300"/>
      <c r="AP286" s="300"/>
      <c r="AQ286" s="300"/>
      <c r="AR286" s="300"/>
      <c r="AS286" s="300"/>
      <c r="AT286" s="300"/>
      <c r="AU286" s="300"/>
      <c r="AV286" s="300"/>
      <c r="AW286" s="300"/>
      <c r="AX286" s="300"/>
      <c r="AY286" s="300"/>
      <c r="AZ286" s="300"/>
      <c r="BA286" s="300"/>
      <c r="BB286" s="300"/>
      <c r="BC286" s="300"/>
      <c r="BD286" s="300"/>
      <c r="BE286" s="300"/>
      <c r="BF286" s="300"/>
    </row>
    <row r="287" spans="2:58" s="299" customFormat="1">
      <c r="B287" s="300"/>
      <c r="C287" s="300"/>
      <c r="D287" s="300"/>
      <c r="E287" s="300"/>
      <c r="F287" s="300"/>
      <c r="G287" s="300"/>
      <c r="H287" s="300"/>
      <c r="I287" s="300"/>
      <c r="J287" s="300"/>
      <c r="K287" s="300"/>
      <c r="L287" s="300"/>
      <c r="O287" s="300"/>
      <c r="P287" s="300"/>
      <c r="Q287" s="300"/>
      <c r="R287" s="300"/>
      <c r="S287" s="300"/>
      <c r="T287" s="300"/>
      <c r="U287" s="300"/>
      <c r="V287" s="300"/>
      <c r="W287" s="300"/>
      <c r="X287" s="301"/>
      <c r="Z287" s="300"/>
      <c r="AA287" s="300"/>
      <c r="AB287" s="300"/>
      <c r="AC287" s="300"/>
      <c r="AD287" s="300"/>
      <c r="AE287" s="300"/>
      <c r="AF287" s="300"/>
      <c r="AG287" s="300"/>
      <c r="AH287" s="300"/>
      <c r="AI287" s="300"/>
      <c r="AJ287" s="300"/>
      <c r="AK287" s="300"/>
      <c r="AL287" s="300"/>
      <c r="AM287" s="300"/>
      <c r="AN287" s="300"/>
      <c r="AO287" s="300"/>
      <c r="AP287" s="300"/>
      <c r="AQ287" s="300"/>
      <c r="AR287" s="300"/>
      <c r="AS287" s="300"/>
      <c r="AT287" s="300"/>
      <c r="AU287" s="300"/>
      <c r="AV287" s="300"/>
      <c r="AW287" s="300"/>
      <c r="AX287" s="300"/>
      <c r="AY287" s="300"/>
      <c r="AZ287" s="300"/>
      <c r="BA287" s="300"/>
      <c r="BB287" s="300"/>
      <c r="BC287" s="300"/>
      <c r="BD287" s="300"/>
      <c r="BE287" s="300"/>
      <c r="BF287" s="300"/>
    </row>
    <row r="288" spans="2:58" s="299" customFormat="1">
      <c r="B288" s="300"/>
      <c r="C288" s="300"/>
      <c r="D288" s="300"/>
      <c r="E288" s="300"/>
      <c r="F288" s="300"/>
      <c r="G288" s="300"/>
      <c r="H288" s="300"/>
      <c r="I288" s="300"/>
      <c r="J288" s="300"/>
      <c r="K288" s="300"/>
      <c r="L288" s="300"/>
      <c r="O288" s="300"/>
      <c r="P288" s="300"/>
      <c r="Q288" s="300"/>
      <c r="R288" s="300"/>
      <c r="S288" s="300"/>
      <c r="T288" s="300"/>
      <c r="U288" s="300"/>
      <c r="V288" s="300"/>
      <c r="W288" s="300"/>
      <c r="X288" s="301"/>
      <c r="Z288" s="300"/>
      <c r="AA288" s="300"/>
      <c r="AB288" s="300"/>
      <c r="AC288" s="300"/>
      <c r="AD288" s="300"/>
      <c r="AE288" s="300"/>
      <c r="AF288" s="300"/>
      <c r="AG288" s="300"/>
      <c r="AH288" s="300"/>
      <c r="AI288" s="300"/>
      <c r="AJ288" s="300"/>
      <c r="AK288" s="300"/>
      <c r="AL288" s="300"/>
      <c r="AM288" s="300"/>
      <c r="AN288" s="300"/>
      <c r="AO288" s="300"/>
      <c r="AP288" s="300"/>
      <c r="AQ288" s="300"/>
      <c r="AR288" s="300"/>
      <c r="AS288" s="300"/>
      <c r="AT288" s="300"/>
      <c r="AU288" s="300"/>
      <c r="AV288" s="300"/>
      <c r="AW288" s="300"/>
      <c r="AX288" s="300"/>
      <c r="AY288" s="300"/>
      <c r="AZ288" s="300"/>
      <c r="BA288" s="300"/>
      <c r="BB288" s="300"/>
      <c r="BC288" s="300"/>
      <c r="BD288" s="300"/>
      <c r="BE288" s="300"/>
      <c r="BF288" s="300"/>
    </row>
    <row r="289" spans="2:58" s="299" customFormat="1">
      <c r="B289" s="300"/>
      <c r="C289" s="300"/>
      <c r="D289" s="300"/>
      <c r="E289" s="300"/>
      <c r="F289" s="300"/>
      <c r="G289" s="300"/>
      <c r="H289" s="300"/>
      <c r="I289" s="300"/>
      <c r="J289" s="300"/>
      <c r="K289" s="300"/>
      <c r="L289" s="300"/>
      <c r="O289" s="300"/>
      <c r="P289" s="300"/>
      <c r="Q289" s="300"/>
      <c r="R289" s="300"/>
      <c r="S289" s="300"/>
      <c r="T289" s="300"/>
      <c r="U289" s="300"/>
      <c r="V289" s="300"/>
      <c r="W289" s="300"/>
      <c r="X289" s="301"/>
      <c r="Z289" s="300"/>
      <c r="AA289" s="300"/>
      <c r="AB289" s="300"/>
      <c r="AC289" s="300"/>
      <c r="AD289" s="300"/>
      <c r="AE289" s="300"/>
      <c r="AF289" s="300"/>
      <c r="AG289" s="300"/>
      <c r="AH289" s="300"/>
      <c r="AI289" s="300"/>
      <c r="AJ289" s="300"/>
      <c r="AK289" s="300"/>
      <c r="AL289" s="300"/>
      <c r="AM289" s="300"/>
      <c r="AN289" s="300"/>
      <c r="AO289" s="300"/>
      <c r="AP289" s="300"/>
      <c r="AQ289" s="300"/>
      <c r="AR289" s="300"/>
      <c r="AS289" s="300"/>
      <c r="AT289" s="300"/>
      <c r="AU289" s="300"/>
      <c r="AV289" s="300"/>
      <c r="AW289" s="300"/>
      <c r="AX289" s="300"/>
      <c r="AY289" s="300"/>
      <c r="AZ289" s="300"/>
      <c r="BA289" s="300"/>
      <c r="BB289" s="300"/>
      <c r="BC289" s="300"/>
      <c r="BD289" s="300"/>
      <c r="BE289" s="300"/>
      <c r="BF289" s="300"/>
    </row>
    <row r="290" spans="2:58" s="299" customFormat="1">
      <c r="B290" s="300"/>
      <c r="C290" s="300"/>
      <c r="D290" s="300"/>
      <c r="E290" s="300"/>
      <c r="F290" s="300"/>
      <c r="G290" s="300"/>
      <c r="H290" s="300"/>
      <c r="I290" s="300"/>
      <c r="J290" s="300"/>
      <c r="K290" s="300"/>
      <c r="L290" s="300"/>
      <c r="O290" s="300"/>
      <c r="P290" s="300"/>
      <c r="Q290" s="300"/>
      <c r="R290" s="300"/>
      <c r="S290" s="300"/>
      <c r="T290" s="300"/>
      <c r="U290" s="300"/>
      <c r="V290" s="300"/>
      <c r="W290" s="300"/>
      <c r="X290" s="301"/>
      <c r="Z290" s="300"/>
      <c r="AA290" s="300"/>
      <c r="AB290" s="300"/>
      <c r="AC290" s="300"/>
      <c r="AD290" s="300"/>
      <c r="AE290" s="300"/>
      <c r="AF290" s="300"/>
      <c r="AG290" s="300"/>
      <c r="AH290" s="300"/>
      <c r="AI290" s="300"/>
      <c r="AJ290" s="300"/>
      <c r="AK290" s="300"/>
      <c r="AL290" s="300"/>
      <c r="AM290" s="300"/>
      <c r="AN290" s="300"/>
      <c r="AO290" s="300"/>
      <c r="AP290" s="300"/>
      <c r="AQ290" s="300"/>
      <c r="AR290" s="300"/>
      <c r="AS290" s="300"/>
      <c r="AT290" s="300"/>
      <c r="AU290" s="300"/>
      <c r="AV290" s="300"/>
      <c r="AW290" s="300"/>
      <c r="AX290" s="300"/>
      <c r="AY290" s="300"/>
      <c r="AZ290" s="300"/>
      <c r="BA290" s="300"/>
      <c r="BB290" s="300"/>
      <c r="BC290" s="300"/>
      <c r="BD290" s="300"/>
      <c r="BE290" s="300"/>
      <c r="BF290" s="300"/>
    </row>
    <row r="291" spans="2:58" s="299" customFormat="1">
      <c r="B291" s="300"/>
      <c r="C291" s="300"/>
      <c r="D291" s="300"/>
      <c r="E291" s="300"/>
      <c r="F291" s="300"/>
      <c r="G291" s="300"/>
      <c r="H291" s="300"/>
      <c r="I291" s="300"/>
      <c r="J291" s="300"/>
      <c r="K291" s="300"/>
      <c r="L291" s="300"/>
      <c r="O291" s="300"/>
      <c r="P291" s="300"/>
      <c r="Q291" s="300"/>
      <c r="R291" s="300"/>
      <c r="S291" s="300"/>
      <c r="T291" s="300"/>
      <c r="U291" s="300"/>
      <c r="V291" s="300"/>
      <c r="W291" s="300"/>
      <c r="X291" s="301"/>
      <c r="Z291" s="300"/>
      <c r="AA291" s="300"/>
      <c r="AB291" s="300"/>
      <c r="AC291" s="300"/>
      <c r="AD291" s="300"/>
      <c r="AE291" s="300"/>
      <c r="AF291" s="300"/>
      <c r="AG291" s="300"/>
      <c r="AH291" s="300"/>
      <c r="AI291" s="300"/>
      <c r="AJ291" s="300"/>
      <c r="AK291" s="300"/>
      <c r="AL291" s="300"/>
      <c r="AM291" s="300"/>
      <c r="AN291" s="300"/>
      <c r="AO291" s="300"/>
      <c r="AP291" s="300"/>
      <c r="AQ291" s="300"/>
      <c r="AR291" s="300"/>
      <c r="AS291" s="300"/>
      <c r="AT291" s="300"/>
      <c r="AU291" s="300"/>
      <c r="AV291" s="300"/>
      <c r="AW291" s="300"/>
      <c r="AX291" s="300"/>
      <c r="AY291" s="300"/>
      <c r="AZ291" s="300"/>
      <c r="BA291" s="300"/>
      <c r="BB291" s="300"/>
      <c r="BC291" s="300"/>
      <c r="BD291" s="300"/>
      <c r="BE291" s="300"/>
      <c r="BF291" s="300"/>
    </row>
    <row r="292" spans="2:58" s="299" customFormat="1">
      <c r="B292" s="300"/>
      <c r="C292" s="300"/>
      <c r="D292" s="300"/>
      <c r="E292" s="300"/>
      <c r="F292" s="300"/>
      <c r="G292" s="300"/>
      <c r="H292" s="300"/>
      <c r="I292" s="300"/>
      <c r="J292" s="300"/>
      <c r="K292" s="300"/>
      <c r="L292" s="300"/>
      <c r="O292" s="300"/>
      <c r="P292" s="300"/>
      <c r="Q292" s="300"/>
      <c r="R292" s="300"/>
      <c r="S292" s="300"/>
      <c r="T292" s="300"/>
      <c r="U292" s="300"/>
      <c r="V292" s="300"/>
      <c r="W292" s="300"/>
      <c r="X292" s="301"/>
      <c r="Z292" s="300"/>
      <c r="AA292" s="300"/>
      <c r="AB292" s="300"/>
      <c r="AC292" s="300"/>
      <c r="AD292" s="300"/>
      <c r="AE292" s="300"/>
      <c r="AF292" s="300"/>
      <c r="AG292" s="300"/>
      <c r="AH292" s="300"/>
      <c r="AI292" s="300"/>
      <c r="AJ292" s="300"/>
      <c r="AK292" s="300"/>
      <c r="AL292" s="300"/>
      <c r="AM292" s="300"/>
      <c r="AN292" s="300"/>
      <c r="AO292" s="300"/>
      <c r="AP292" s="300"/>
      <c r="AQ292" s="300"/>
      <c r="AR292" s="300"/>
      <c r="AS292" s="300"/>
      <c r="AT292" s="300"/>
      <c r="AU292" s="300"/>
      <c r="AV292" s="300"/>
      <c r="AW292" s="300"/>
      <c r="AX292" s="300"/>
      <c r="AY292" s="300"/>
      <c r="AZ292" s="300"/>
      <c r="BA292" s="300"/>
      <c r="BB292" s="300"/>
      <c r="BC292" s="300"/>
      <c r="BD292" s="300"/>
      <c r="BE292" s="300"/>
      <c r="BF292" s="300"/>
    </row>
    <row r="293" spans="2:58" s="299" customFormat="1">
      <c r="B293" s="300"/>
      <c r="C293" s="300"/>
      <c r="D293" s="300"/>
      <c r="E293" s="300"/>
      <c r="F293" s="300"/>
      <c r="G293" s="300"/>
      <c r="H293" s="300"/>
      <c r="I293" s="300"/>
      <c r="J293" s="300"/>
      <c r="K293" s="300"/>
      <c r="L293" s="300"/>
      <c r="O293" s="300"/>
      <c r="P293" s="300"/>
      <c r="Q293" s="300"/>
      <c r="R293" s="300"/>
      <c r="S293" s="300"/>
      <c r="T293" s="300"/>
      <c r="U293" s="300"/>
      <c r="V293" s="300"/>
      <c r="W293" s="300"/>
      <c r="X293" s="301"/>
      <c r="Z293" s="300"/>
      <c r="AA293" s="300"/>
      <c r="AB293" s="300"/>
      <c r="AC293" s="300"/>
      <c r="AD293" s="300"/>
      <c r="AE293" s="300"/>
      <c r="AF293" s="300"/>
      <c r="AG293" s="300"/>
      <c r="AH293" s="300"/>
      <c r="AI293" s="300"/>
      <c r="AJ293" s="300"/>
      <c r="AK293" s="300"/>
      <c r="AL293" s="300"/>
      <c r="AM293" s="300"/>
      <c r="AN293" s="300"/>
      <c r="AO293" s="300"/>
      <c r="AP293" s="300"/>
      <c r="AQ293" s="300"/>
      <c r="AR293" s="300"/>
      <c r="AS293" s="300"/>
      <c r="AT293" s="300"/>
      <c r="AU293" s="300"/>
      <c r="AV293" s="300"/>
      <c r="AW293" s="300"/>
      <c r="AX293" s="300"/>
      <c r="AY293" s="300"/>
      <c r="AZ293" s="300"/>
      <c r="BA293" s="300"/>
      <c r="BB293" s="300"/>
      <c r="BC293" s="300"/>
      <c r="BD293" s="300"/>
      <c r="BE293" s="300"/>
      <c r="BF293" s="300"/>
    </row>
    <row r="294" spans="2:58" s="299" customFormat="1">
      <c r="B294" s="300"/>
      <c r="C294" s="300"/>
      <c r="D294" s="300"/>
      <c r="E294" s="300"/>
      <c r="F294" s="300"/>
      <c r="G294" s="300"/>
      <c r="H294" s="300"/>
      <c r="I294" s="300"/>
      <c r="J294" s="300"/>
      <c r="K294" s="300"/>
      <c r="L294" s="300"/>
      <c r="O294" s="300"/>
      <c r="P294" s="300"/>
      <c r="Q294" s="300"/>
      <c r="R294" s="300"/>
      <c r="S294" s="300"/>
      <c r="T294" s="300"/>
      <c r="U294" s="300"/>
      <c r="V294" s="300"/>
      <c r="W294" s="300"/>
      <c r="X294" s="301"/>
      <c r="Z294" s="300"/>
      <c r="AA294" s="300"/>
      <c r="AB294" s="300"/>
      <c r="AC294" s="300"/>
      <c r="AD294" s="300"/>
      <c r="AE294" s="300"/>
      <c r="AF294" s="300"/>
      <c r="AG294" s="300"/>
      <c r="AH294" s="300"/>
      <c r="AI294" s="300"/>
      <c r="AJ294" s="300"/>
      <c r="AK294" s="300"/>
      <c r="AL294" s="300"/>
      <c r="AM294" s="300"/>
      <c r="AN294" s="300"/>
      <c r="AO294" s="300"/>
      <c r="AP294" s="300"/>
      <c r="AQ294" s="300"/>
      <c r="AR294" s="300"/>
      <c r="AS294" s="300"/>
      <c r="AT294" s="300"/>
      <c r="AU294" s="300"/>
      <c r="AV294" s="300"/>
      <c r="AW294" s="300"/>
      <c r="AX294" s="300"/>
      <c r="AY294" s="300"/>
      <c r="AZ294" s="300"/>
      <c r="BA294" s="300"/>
      <c r="BB294" s="300"/>
      <c r="BC294" s="300"/>
      <c r="BD294" s="300"/>
      <c r="BE294" s="300"/>
      <c r="BF294" s="300"/>
    </row>
    <row r="295" spans="2:58" s="299" customFormat="1">
      <c r="B295" s="300"/>
      <c r="C295" s="300"/>
      <c r="D295" s="300"/>
      <c r="E295" s="300"/>
      <c r="F295" s="300"/>
      <c r="G295" s="300"/>
      <c r="H295" s="300"/>
      <c r="I295" s="300"/>
      <c r="J295" s="300"/>
      <c r="K295" s="300"/>
      <c r="L295" s="300"/>
      <c r="O295" s="300"/>
      <c r="P295" s="300"/>
      <c r="Q295" s="300"/>
      <c r="R295" s="300"/>
      <c r="S295" s="300"/>
      <c r="T295" s="300"/>
      <c r="U295" s="300"/>
      <c r="V295" s="300"/>
      <c r="W295" s="300"/>
      <c r="X295" s="301"/>
      <c r="Z295" s="300"/>
      <c r="AA295" s="300"/>
      <c r="AB295" s="300"/>
      <c r="AC295" s="300"/>
      <c r="AD295" s="300"/>
      <c r="AE295" s="300"/>
      <c r="AF295" s="300"/>
      <c r="AG295" s="300"/>
      <c r="AH295" s="300"/>
      <c r="AI295" s="300"/>
      <c r="AJ295" s="300"/>
      <c r="AK295" s="300"/>
      <c r="AL295" s="300"/>
      <c r="AM295" s="300"/>
      <c r="AN295" s="300"/>
      <c r="AO295" s="300"/>
      <c r="AP295" s="300"/>
      <c r="AQ295" s="300"/>
      <c r="AR295" s="300"/>
      <c r="AS295" s="300"/>
      <c r="AT295" s="300"/>
      <c r="AU295" s="300"/>
      <c r="AV295" s="300"/>
      <c r="AW295" s="300"/>
      <c r="AX295" s="300"/>
      <c r="AY295" s="300"/>
      <c r="AZ295" s="300"/>
      <c r="BA295" s="300"/>
      <c r="BB295" s="300"/>
      <c r="BC295" s="300"/>
      <c r="BD295" s="300"/>
      <c r="BE295" s="300"/>
      <c r="BF295" s="300"/>
    </row>
    <row r="296" spans="2:58" s="299" customFormat="1">
      <c r="B296" s="300"/>
      <c r="C296" s="300"/>
      <c r="D296" s="300"/>
      <c r="E296" s="300"/>
      <c r="F296" s="300"/>
      <c r="G296" s="300"/>
      <c r="H296" s="300"/>
      <c r="I296" s="300"/>
      <c r="J296" s="300"/>
      <c r="K296" s="300"/>
      <c r="L296" s="300"/>
      <c r="O296" s="300"/>
      <c r="P296" s="300"/>
      <c r="Q296" s="300"/>
      <c r="R296" s="300"/>
      <c r="S296" s="300"/>
      <c r="T296" s="300"/>
      <c r="U296" s="300"/>
      <c r="V296" s="300"/>
      <c r="W296" s="300"/>
      <c r="X296" s="301"/>
      <c r="Z296" s="300"/>
      <c r="AA296" s="300"/>
      <c r="AB296" s="300"/>
      <c r="AC296" s="300"/>
      <c r="AD296" s="300"/>
      <c r="AE296" s="300"/>
      <c r="AF296" s="300"/>
      <c r="AG296" s="300"/>
      <c r="AH296" s="300"/>
      <c r="AI296" s="300"/>
      <c r="AJ296" s="300"/>
      <c r="AK296" s="300"/>
      <c r="AL296" s="300"/>
      <c r="AM296" s="300"/>
      <c r="AN296" s="300"/>
      <c r="AO296" s="300"/>
      <c r="AP296" s="300"/>
      <c r="AQ296" s="300"/>
      <c r="AR296" s="300"/>
      <c r="AS296" s="300"/>
      <c r="AT296" s="300"/>
      <c r="AU296" s="300"/>
      <c r="AV296" s="300"/>
      <c r="AW296" s="300"/>
      <c r="AX296" s="300"/>
      <c r="AY296" s="300"/>
      <c r="AZ296" s="300"/>
      <c r="BA296" s="300"/>
      <c r="BB296" s="300"/>
      <c r="BC296" s="300"/>
      <c r="BD296" s="300"/>
      <c r="BE296" s="300"/>
      <c r="BF296" s="300"/>
    </row>
    <row r="297" spans="2:58" s="299" customFormat="1">
      <c r="B297" s="300"/>
      <c r="C297" s="300"/>
      <c r="D297" s="300"/>
      <c r="E297" s="300"/>
      <c r="F297" s="300"/>
      <c r="G297" s="300"/>
      <c r="H297" s="300"/>
      <c r="I297" s="300"/>
      <c r="J297" s="300"/>
      <c r="K297" s="300"/>
      <c r="L297" s="300"/>
      <c r="O297" s="300"/>
      <c r="P297" s="300"/>
      <c r="Q297" s="300"/>
      <c r="R297" s="300"/>
      <c r="S297" s="300"/>
      <c r="T297" s="300"/>
      <c r="U297" s="300"/>
      <c r="V297" s="300"/>
      <c r="W297" s="300"/>
      <c r="X297" s="301"/>
      <c r="Z297" s="300"/>
      <c r="AA297" s="300"/>
      <c r="AB297" s="300"/>
      <c r="AC297" s="300"/>
      <c r="AD297" s="300"/>
      <c r="AE297" s="300"/>
      <c r="AF297" s="300"/>
      <c r="AG297" s="300"/>
      <c r="AH297" s="300"/>
      <c r="AI297" s="300"/>
      <c r="AJ297" s="300"/>
      <c r="AK297" s="300"/>
      <c r="AL297" s="300"/>
      <c r="AM297" s="300"/>
      <c r="AN297" s="300"/>
      <c r="AO297" s="300"/>
      <c r="AP297" s="300"/>
      <c r="AQ297" s="300"/>
      <c r="AR297" s="300"/>
      <c r="AS297" s="300"/>
      <c r="AT297" s="300"/>
      <c r="AU297" s="300"/>
      <c r="AV297" s="300"/>
      <c r="AW297" s="300"/>
      <c r="AX297" s="300"/>
      <c r="AY297" s="300"/>
      <c r="AZ297" s="300"/>
      <c r="BA297" s="300"/>
      <c r="BB297" s="300"/>
      <c r="BC297" s="300"/>
      <c r="BD297" s="300"/>
      <c r="BE297" s="300"/>
      <c r="BF297" s="300"/>
    </row>
    <row r="298" spans="2:58" s="299" customFormat="1">
      <c r="B298" s="300"/>
      <c r="C298" s="300"/>
      <c r="D298" s="300"/>
      <c r="E298" s="300"/>
      <c r="F298" s="300"/>
      <c r="G298" s="300"/>
      <c r="H298" s="300"/>
      <c r="I298" s="300"/>
      <c r="J298" s="300"/>
      <c r="K298" s="300"/>
      <c r="L298" s="300"/>
      <c r="O298" s="300"/>
      <c r="P298" s="300"/>
      <c r="Q298" s="300"/>
      <c r="R298" s="300"/>
      <c r="S298" s="300"/>
      <c r="T298" s="300"/>
      <c r="U298" s="300"/>
      <c r="V298" s="300"/>
      <c r="W298" s="300"/>
      <c r="X298" s="301"/>
      <c r="Z298" s="300"/>
      <c r="AA298" s="300"/>
      <c r="AB298" s="300"/>
      <c r="AC298" s="300"/>
      <c r="AD298" s="300"/>
      <c r="AE298" s="300"/>
      <c r="AF298" s="300"/>
      <c r="AG298" s="300"/>
      <c r="AH298" s="300"/>
      <c r="AI298" s="300"/>
      <c r="AJ298" s="300"/>
      <c r="AK298" s="300"/>
      <c r="AL298" s="300"/>
      <c r="AM298" s="300"/>
      <c r="AN298" s="300"/>
      <c r="AO298" s="300"/>
      <c r="AP298" s="300"/>
      <c r="AQ298" s="300"/>
      <c r="AR298" s="300"/>
      <c r="AS298" s="300"/>
      <c r="AT298" s="300"/>
      <c r="AU298" s="300"/>
      <c r="AV298" s="300"/>
      <c r="AW298" s="300"/>
      <c r="AX298" s="300"/>
      <c r="AY298" s="300"/>
      <c r="AZ298" s="300"/>
      <c r="BA298" s="300"/>
      <c r="BB298" s="300"/>
      <c r="BC298" s="300"/>
      <c r="BD298" s="300"/>
      <c r="BE298" s="300"/>
      <c r="BF298" s="300"/>
    </row>
    <row r="299" spans="2:58" s="299" customFormat="1">
      <c r="B299" s="300"/>
      <c r="C299" s="300"/>
      <c r="D299" s="300"/>
      <c r="E299" s="300"/>
      <c r="F299" s="300"/>
      <c r="G299" s="300"/>
      <c r="H299" s="300"/>
      <c r="I299" s="300"/>
      <c r="J299" s="300"/>
      <c r="K299" s="300"/>
      <c r="L299" s="300"/>
      <c r="O299" s="300"/>
      <c r="P299" s="300"/>
      <c r="Q299" s="300"/>
      <c r="R299" s="300"/>
      <c r="S299" s="300"/>
      <c r="T299" s="300"/>
      <c r="U299" s="300"/>
      <c r="V299" s="300"/>
      <c r="W299" s="300"/>
      <c r="X299" s="301"/>
      <c r="Z299" s="300"/>
      <c r="AA299" s="300"/>
      <c r="AB299" s="300"/>
      <c r="AC299" s="300"/>
      <c r="AD299" s="300"/>
      <c r="AE299" s="300"/>
      <c r="AF299" s="300"/>
      <c r="AG299" s="300"/>
      <c r="AH299" s="300"/>
      <c r="AI299" s="300"/>
      <c r="AJ299" s="300"/>
      <c r="AK299" s="300"/>
      <c r="AL299" s="300"/>
      <c r="AM299" s="300"/>
      <c r="AN299" s="300"/>
      <c r="AO299" s="300"/>
      <c r="AP299" s="300"/>
      <c r="AQ299" s="300"/>
      <c r="AR299" s="300"/>
      <c r="AS299" s="300"/>
      <c r="AT299" s="300"/>
      <c r="AU299" s="300"/>
      <c r="AV299" s="300"/>
      <c r="AW299" s="300"/>
      <c r="AX299" s="300"/>
      <c r="AY299" s="300"/>
      <c r="AZ299" s="300"/>
      <c r="BA299" s="300"/>
      <c r="BB299" s="300"/>
      <c r="BC299" s="300"/>
      <c r="BD299" s="300"/>
      <c r="BE299" s="300"/>
      <c r="BF299" s="300"/>
    </row>
    <row r="300" spans="2:58" s="299" customFormat="1">
      <c r="B300" s="300"/>
      <c r="C300" s="300"/>
      <c r="D300" s="300"/>
      <c r="E300" s="300"/>
      <c r="F300" s="300"/>
      <c r="G300" s="300"/>
      <c r="H300" s="300"/>
      <c r="I300" s="300"/>
      <c r="J300" s="300"/>
      <c r="K300" s="300"/>
      <c r="L300" s="300"/>
      <c r="O300" s="300"/>
      <c r="P300" s="300"/>
      <c r="Q300" s="300"/>
      <c r="R300" s="300"/>
      <c r="S300" s="300"/>
      <c r="T300" s="300"/>
      <c r="U300" s="300"/>
      <c r="V300" s="300"/>
      <c r="W300" s="300"/>
      <c r="X300" s="301"/>
      <c r="Z300" s="300"/>
      <c r="AA300" s="300"/>
      <c r="AB300" s="300"/>
      <c r="AC300" s="300"/>
      <c r="AD300" s="300"/>
      <c r="AE300" s="300"/>
      <c r="AF300" s="300"/>
      <c r="AG300" s="300"/>
      <c r="AH300" s="300"/>
      <c r="AI300" s="300"/>
      <c r="AJ300" s="300"/>
      <c r="AK300" s="300"/>
      <c r="AL300" s="300"/>
      <c r="AM300" s="300"/>
      <c r="AN300" s="300"/>
      <c r="AO300" s="300"/>
      <c r="AP300" s="300"/>
      <c r="AQ300" s="300"/>
      <c r="AR300" s="300"/>
      <c r="AS300" s="300"/>
      <c r="AT300" s="300"/>
      <c r="AU300" s="300"/>
      <c r="AV300" s="300"/>
      <c r="AW300" s="300"/>
      <c r="AX300" s="300"/>
      <c r="AY300" s="300"/>
      <c r="AZ300" s="300"/>
      <c r="BA300" s="300"/>
      <c r="BB300" s="300"/>
      <c r="BC300" s="300"/>
      <c r="BD300" s="300"/>
      <c r="BE300" s="300"/>
      <c r="BF300" s="300"/>
    </row>
    <row r="301" spans="2:58" s="299" customFormat="1">
      <c r="B301" s="300"/>
      <c r="C301" s="300"/>
      <c r="D301" s="300"/>
      <c r="E301" s="300"/>
      <c r="F301" s="300"/>
      <c r="G301" s="300"/>
      <c r="H301" s="300"/>
      <c r="I301" s="300"/>
      <c r="J301" s="300"/>
      <c r="K301" s="300"/>
      <c r="L301" s="300"/>
      <c r="O301" s="300"/>
      <c r="P301" s="300"/>
      <c r="Q301" s="300"/>
      <c r="R301" s="300"/>
      <c r="S301" s="300"/>
      <c r="T301" s="300"/>
      <c r="U301" s="300"/>
      <c r="V301" s="300"/>
      <c r="W301" s="300"/>
      <c r="X301" s="301"/>
      <c r="Z301" s="300"/>
      <c r="AA301" s="300"/>
      <c r="AB301" s="300"/>
      <c r="AC301" s="300"/>
      <c r="AD301" s="300"/>
      <c r="AE301" s="300"/>
      <c r="AF301" s="300"/>
      <c r="AG301" s="300"/>
      <c r="AH301" s="300"/>
      <c r="AI301" s="300"/>
      <c r="AJ301" s="300"/>
      <c r="AK301" s="300"/>
      <c r="AL301" s="300"/>
      <c r="AM301" s="300"/>
      <c r="AN301" s="300"/>
      <c r="AO301" s="300"/>
      <c r="AP301" s="300"/>
      <c r="AQ301" s="300"/>
      <c r="AR301" s="300"/>
      <c r="AS301" s="300"/>
      <c r="AT301" s="300"/>
      <c r="AU301" s="300"/>
      <c r="AV301" s="300"/>
      <c r="AW301" s="300"/>
      <c r="AX301" s="300"/>
      <c r="AY301" s="300"/>
      <c r="AZ301" s="300"/>
      <c r="BA301" s="300"/>
      <c r="BB301" s="300"/>
      <c r="BC301" s="300"/>
      <c r="BD301" s="300"/>
      <c r="BE301" s="300"/>
      <c r="BF301" s="300"/>
    </row>
    <row r="302" spans="2:58" s="299" customFormat="1">
      <c r="B302" s="300"/>
      <c r="C302" s="300"/>
      <c r="D302" s="300"/>
      <c r="E302" s="300"/>
      <c r="F302" s="300"/>
      <c r="G302" s="300"/>
      <c r="H302" s="300"/>
      <c r="I302" s="300"/>
      <c r="J302" s="300"/>
      <c r="K302" s="300"/>
      <c r="L302" s="300"/>
      <c r="O302" s="300"/>
      <c r="P302" s="300"/>
      <c r="Q302" s="300"/>
      <c r="R302" s="300"/>
      <c r="S302" s="300"/>
      <c r="T302" s="300"/>
      <c r="U302" s="300"/>
      <c r="V302" s="300"/>
      <c r="W302" s="300"/>
      <c r="X302" s="301"/>
      <c r="Z302" s="300"/>
      <c r="AA302" s="300"/>
      <c r="AB302" s="300"/>
      <c r="AC302" s="300"/>
      <c r="AD302" s="300"/>
      <c r="AE302" s="300"/>
      <c r="AF302" s="300"/>
      <c r="AG302" s="300"/>
      <c r="AH302" s="300"/>
      <c r="AI302" s="300"/>
      <c r="AJ302" s="300"/>
      <c r="AK302" s="300"/>
      <c r="AL302" s="300"/>
      <c r="AM302" s="300"/>
      <c r="AN302" s="300"/>
      <c r="AO302" s="300"/>
      <c r="AP302" s="300"/>
      <c r="AQ302" s="300"/>
      <c r="AR302" s="300"/>
      <c r="AS302" s="300"/>
      <c r="AT302" s="300"/>
      <c r="AU302" s="300"/>
      <c r="AV302" s="300"/>
      <c r="AW302" s="300"/>
      <c r="AX302" s="300"/>
      <c r="AY302" s="300"/>
      <c r="AZ302" s="300"/>
      <c r="BA302" s="300"/>
      <c r="BB302" s="300"/>
      <c r="BC302" s="300"/>
      <c r="BD302" s="300"/>
      <c r="BE302" s="300"/>
      <c r="BF302" s="300"/>
    </row>
    <row r="303" spans="2:58" s="299" customFormat="1">
      <c r="B303" s="300"/>
      <c r="C303" s="300"/>
      <c r="D303" s="300"/>
      <c r="E303" s="300"/>
      <c r="F303" s="300"/>
      <c r="G303" s="300"/>
      <c r="H303" s="300"/>
      <c r="I303" s="300"/>
      <c r="J303" s="300"/>
      <c r="K303" s="300"/>
      <c r="L303" s="300"/>
      <c r="O303" s="300"/>
      <c r="P303" s="300"/>
      <c r="Q303" s="300"/>
      <c r="R303" s="300"/>
      <c r="S303" s="300"/>
      <c r="T303" s="300"/>
      <c r="U303" s="300"/>
      <c r="V303" s="300"/>
      <c r="W303" s="300"/>
      <c r="X303" s="301"/>
      <c r="Z303" s="300"/>
      <c r="AA303" s="300"/>
      <c r="AB303" s="300"/>
      <c r="AC303" s="300"/>
      <c r="AD303" s="300"/>
      <c r="AE303" s="300"/>
      <c r="AF303" s="300"/>
      <c r="AG303" s="300"/>
      <c r="AH303" s="300"/>
      <c r="AI303" s="300"/>
      <c r="AJ303" s="300"/>
      <c r="AK303" s="300"/>
      <c r="AL303" s="300"/>
      <c r="AM303" s="300"/>
      <c r="AN303" s="300"/>
      <c r="AO303" s="300"/>
      <c r="AP303" s="300"/>
      <c r="AQ303" s="300"/>
      <c r="AR303" s="300"/>
      <c r="AS303" s="300"/>
      <c r="AT303" s="300"/>
      <c r="AU303" s="300"/>
      <c r="AV303" s="300"/>
      <c r="AW303" s="300"/>
      <c r="AX303" s="300"/>
      <c r="AY303" s="300"/>
      <c r="AZ303" s="300"/>
      <c r="BA303" s="300"/>
      <c r="BB303" s="300"/>
      <c r="BC303" s="300"/>
      <c r="BD303" s="300"/>
      <c r="BE303" s="300"/>
      <c r="BF303" s="300"/>
    </row>
    <row r="304" spans="2:58" s="299" customFormat="1">
      <c r="B304" s="300"/>
      <c r="C304" s="300"/>
      <c r="D304" s="300"/>
      <c r="E304" s="300"/>
      <c r="F304" s="300"/>
      <c r="G304" s="300"/>
      <c r="H304" s="300"/>
      <c r="I304" s="300"/>
      <c r="J304" s="300"/>
      <c r="K304" s="300"/>
      <c r="L304" s="300"/>
      <c r="O304" s="300"/>
      <c r="P304" s="300"/>
      <c r="Q304" s="300"/>
      <c r="R304" s="300"/>
      <c r="S304" s="300"/>
      <c r="T304" s="300"/>
      <c r="U304" s="300"/>
      <c r="V304" s="300"/>
      <c r="W304" s="300"/>
      <c r="X304" s="301"/>
      <c r="Z304" s="300"/>
      <c r="AA304" s="300"/>
      <c r="AB304" s="300"/>
      <c r="AC304" s="300"/>
      <c r="AD304" s="300"/>
      <c r="AE304" s="300"/>
      <c r="AF304" s="300"/>
      <c r="AG304" s="300"/>
      <c r="AH304" s="300"/>
      <c r="AI304" s="300"/>
      <c r="AJ304" s="300"/>
      <c r="AK304" s="300"/>
      <c r="AL304" s="300"/>
      <c r="AM304" s="300"/>
      <c r="AN304" s="300"/>
      <c r="AO304" s="300"/>
      <c r="AP304" s="300"/>
      <c r="AQ304" s="300"/>
      <c r="AR304" s="300"/>
      <c r="AS304" s="300"/>
      <c r="AT304" s="300"/>
      <c r="AU304" s="300"/>
      <c r="AV304" s="300"/>
      <c r="AW304" s="300"/>
      <c r="AX304" s="300"/>
      <c r="AY304" s="300"/>
      <c r="AZ304" s="300"/>
      <c r="BA304" s="300"/>
      <c r="BB304" s="300"/>
      <c r="BC304" s="300"/>
      <c r="BD304" s="300"/>
      <c r="BE304" s="300"/>
      <c r="BF304" s="300"/>
    </row>
    <row r="305" spans="2:58" s="299" customFormat="1">
      <c r="B305" s="300"/>
      <c r="C305" s="300"/>
      <c r="D305" s="300"/>
      <c r="E305" s="300"/>
      <c r="F305" s="300"/>
      <c r="G305" s="300"/>
      <c r="H305" s="300"/>
      <c r="I305" s="300"/>
      <c r="J305" s="300"/>
      <c r="K305" s="300"/>
      <c r="L305" s="300"/>
      <c r="O305" s="300"/>
      <c r="P305" s="300"/>
      <c r="Q305" s="300"/>
      <c r="R305" s="300"/>
      <c r="S305" s="300"/>
      <c r="T305" s="300"/>
      <c r="U305" s="300"/>
      <c r="V305" s="300"/>
      <c r="W305" s="300"/>
      <c r="X305" s="301"/>
      <c r="Z305" s="300"/>
      <c r="AA305" s="300"/>
      <c r="AB305" s="300"/>
      <c r="AC305" s="300"/>
      <c r="AD305" s="300"/>
      <c r="AE305" s="300"/>
      <c r="AF305" s="300"/>
      <c r="AG305" s="300"/>
      <c r="AH305" s="300"/>
      <c r="AI305" s="300"/>
      <c r="AJ305" s="300"/>
      <c r="AK305" s="300"/>
      <c r="AL305" s="300"/>
      <c r="AM305" s="300"/>
      <c r="AN305" s="300"/>
      <c r="AO305" s="300"/>
      <c r="AP305" s="300"/>
      <c r="AQ305" s="300"/>
      <c r="AR305" s="300"/>
      <c r="AS305" s="300"/>
      <c r="AT305" s="300"/>
      <c r="AU305" s="300"/>
      <c r="AV305" s="300"/>
      <c r="AW305" s="300"/>
      <c r="AX305" s="300"/>
      <c r="AY305" s="300"/>
      <c r="AZ305" s="300"/>
      <c r="BA305" s="300"/>
      <c r="BB305" s="300"/>
      <c r="BC305" s="300"/>
      <c r="BD305" s="300"/>
      <c r="BE305" s="300"/>
      <c r="BF305" s="300"/>
    </row>
    <row r="306" spans="2:58" s="299" customFormat="1">
      <c r="B306" s="300"/>
      <c r="C306" s="300"/>
      <c r="D306" s="300"/>
      <c r="E306" s="300"/>
      <c r="F306" s="300"/>
      <c r="G306" s="300"/>
      <c r="H306" s="300"/>
      <c r="I306" s="300"/>
      <c r="J306" s="300"/>
      <c r="K306" s="300"/>
      <c r="L306" s="300"/>
      <c r="O306" s="300"/>
      <c r="P306" s="300"/>
      <c r="Q306" s="300"/>
      <c r="R306" s="300"/>
      <c r="S306" s="300"/>
      <c r="T306" s="300"/>
      <c r="U306" s="300"/>
      <c r="V306" s="300"/>
      <c r="W306" s="300"/>
      <c r="X306" s="301"/>
      <c r="Z306" s="300"/>
      <c r="AA306" s="300"/>
      <c r="AB306" s="300"/>
      <c r="AC306" s="300"/>
      <c r="AD306" s="300"/>
      <c r="AE306" s="300"/>
      <c r="AF306" s="300"/>
      <c r="AG306" s="300"/>
      <c r="AH306" s="300"/>
      <c r="AI306" s="300"/>
      <c r="AJ306" s="300"/>
      <c r="AK306" s="300"/>
      <c r="AL306" s="300"/>
      <c r="AM306" s="300"/>
      <c r="AN306" s="300"/>
      <c r="AO306" s="300"/>
      <c r="AP306" s="300"/>
      <c r="AQ306" s="300"/>
      <c r="AR306" s="300"/>
      <c r="AS306" s="300"/>
      <c r="AT306" s="300"/>
      <c r="AU306" s="300"/>
      <c r="AV306" s="300"/>
      <c r="AW306" s="300"/>
      <c r="AX306" s="300"/>
      <c r="AY306" s="300"/>
      <c r="AZ306" s="300"/>
      <c r="BA306" s="300"/>
      <c r="BB306" s="300"/>
      <c r="BC306" s="300"/>
      <c r="BD306" s="300"/>
      <c r="BE306" s="300"/>
      <c r="BF306" s="300"/>
    </row>
    <row r="307" spans="2:58" s="299" customFormat="1">
      <c r="B307" s="300"/>
      <c r="C307" s="300"/>
      <c r="D307" s="300"/>
      <c r="E307" s="300"/>
      <c r="F307" s="300"/>
      <c r="G307" s="300"/>
      <c r="H307" s="300"/>
      <c r="I307" s="300"/>
      <c r="J307" s="300"/>
      <c r="K307" s="300"/>
      <c r="L307" s="300"/>
      <c r="O307" s="300"/>
      <c r="P307" s="300"/>
      <c r="Q307" s="300"/>
      <c r="R307" s="300"/>
      <c r="S307" s="300"/>
      <c r="T307" s="300"/>
      <c r="U307" s="300"/>
      <c r="V307" s="300"/>
      <c r="W307" s="300"/>
      <c r="X307" s="301"/>
      <c r="Z307" s="300"/>
      <c r="AA307" s="300"/>
      <c r="AB307" s="300"/>
      <c r="AC307" s="300"/>
      <c r="AD307" s="300"/>
      <c r="AE307" s="300"/>
      <c r="AF307" s="300"/>
      <c r="AG307" s="300"/>
      <c r="AH307" s="300"/>
      <c r="AI307" s="300"/>
      <c r="AJ307" s="300"/>
      <c r="AK307" s="300"/>
      <c r="AL307" s="300"/>
      <c r="AM307" s="300"/>
      <c r="AN307" s="300"/>
      <c r="AO307" s="300"/>
      <c r="AP307" s="300"/>
      <c r="AQ307" s="300"/>
      <c r="AR307" s="300"/>
      <c r="AS307" s="300"/>
      <c r="AT307" s="300"/>
      <c r="AU307" s="300"/>
      <c r="AV307" s="300"/>
      <c r="AW307" s="300"/>
      <c r="AX307" s="300"/>
      <c r="AY307" s="300"/>
      <c r="AZ307" s="300"/>
      <c r="BA307" s="300"/>
      <c r="BB307" s="300"/>
      <c r="BC307" s="300"/>
      <c r="BD307" s="300"/>
      <c r="BE307" s="300"/>
      <c r="BF307" s="300"/>
    </row>
    <row r="308" spans="2:58" s="299" customFormat="1">
      <c r="B308" s="300"/>
      <c r="C308" s="300"/>
      <c r="D308" s="300"/>
      <c r="E308" s="300"/>
      <c r="F308" s="300"/>
      <c r="G308" s="300"/>
      <c r="H308" s="300"/>
      <c r="I308" s="300"/>
      <c r="J308" s="300"/>
      <c r="K308" s="300"/>
      <c r="L308" s="300"/>
      <c r="O308" s="300"/>
      <c r="P308" s="300"/>
      <c r="Q308" s="300"/>
      <c r="R308" s="300"/>
      <c r="S308" s="300"/>
      <c r="T308" s="300"/>
      <c r="U308" s="300"/>
      <c r="V308" s="300"/>
      <c r="W308" s="300"/>
      <c r="X308" s="301"/>
      <c r="Z308" s="300"/>
      <c r="AA308" s="300"/>
      <c r="AB308" s="300"/>
      <c r="AC308" s="300"/>
      <c r="AD308" s="300"/>
      <c r="AE308" s="300"/>
      <c r="AF308" s="300"/>
      <c r="AG308" s="300"/>
      <c r="AH308" s="300"/>
      <c r="AI308" s="300"/>
      <c r="AJ308" s="300"/>
      <c r="AK308" s="300"/>
      <c r="AL308" s="300"/>
      <c r="AM308" s="300"/>
      <c r="AN308" s="300"/>
      <c r="AO308" s="300"/>
      <c r="AP308" s="300"/>
      <c r="AQ308" s="300"/>
      <c r="AR308" s="300"/>
      <c r="AS308" s="300"/>
      <c r="AT308" s="300"/>
      <c r="AU308" s="300"/>
      <c r="AV308" s="300"/>
      <c r="AW308" s="300"/>
      <c r="AX308" s="300"/>
      <c r="AY308" s="300"/>
      <c r="AZ308" s="300"/>
      <c r="BA308" s="300"/>
      <c r="BB308" s="300"/>
      <c r="BC308" s="300"/>
      <c r="BD308" s="300"/>
      <c r="BE308" s="300"/>
      <c r="BF308" s="300"/>
    </row>
    <row r="309" spans="2:58" s="299" customFormat="1">
      <c r="B309" s="300"/>
      <c r="C309" s="300"/>
      <c r="D309" s="300"/>
      <c r="E309" s="300"/>
      <c r="F309" s="300"/>
      <c r="G309" s="300"/>
      <c r="H309" s="300"/>
      <c r="I309" s="300"/>
      <c r="J309" s="300"/>
      <c r="K309" s="300"/>
      <c r="L309" s="300"/>
      <c r="O309" s="300"/>
      <c r="P309" s="300"/>
      <c r="Q309" s="300"/>
      <c r="R309" s="300"/>
      <c r="S309" s="300"/>
      <c r="T309" s="300"/>
      <c r="U309" s="300"/>
      <c r="V309" s="300"/>
      <c r="W309" s="300"/>
      <c r="X309" s="301"/>
      <c r="Z309" s="300"/>
      <c r="AA309" s="300"/>
      <c r="AB309" s="300"/>
      <c r="AC309" s="300"/>
      <c r="AD309" s="300"/>
      <c r="AE309" s="300"/>
      <c r="AF309" s="300"/>
      <c r="AG309" s="300"/>
      <c r="AH309" s="300"/>
      <c r="AI309" s="300"/>
      <c r="AJ309" s="300"/>
      <c r="AK309" s="300"/>
      <c r="AL309" s="300"/>
      <c r="AM309" s="300"/>
      <c r="AN309" s="300"/>
      <c r="AO309" s="300"/>
      <c r="AP309" s="300"/>
      <c r="AQ309" s="300"/>
      <c r="AR309" s="300"/>
      <c r="AS309" s="300"/>
      <c r="AT309" s="300"/>
      <c r="AU309" s="300"/>
      <c r="AV309" s="300"/>
      <c r="AW309" s="300"/>
      <c r="AX309" s="300"/>
      <c r="AY309" s="300"/>
      <c r="AZ309" s="300"/>
      <c r="BA309" s="300"/>
      <c r="BB309" s="300"/>
      <c r="BC309" s="300"/>
      <c r="BD309" s="300"/>
      <c r="BE309" s="300"/>
      <c r="BF309" s="300"/>
    </row>
    <row r="310" spans="2:58" s="299" customFormat="1">
      <c r="B310" s="300"/>
      <c r="C310" s="300"/>
      <c r="D310" s="300"/>
      <c r="E310" s="300"/>
      <c r="F310" s="300"/>
      <c r="G310" s="300"/>
      <c r="H310" s="300"/>
      <c r="I310" s="300"/>
      <c r="J310" s="300"/>
      <c r="K310" s="300"/>
      <c r="L310" s="300"/>
      <c r="O310" s="300"/>
      <c r="P310" s="300"/>
      <c r="Q310" s="300"/>
      <c r="R310" s="300"/>
      <c r="S310" s="300"/>
      <c r="T310" s="300"/>
      <c r="U310" s="300"/>
      <c r="V310" s="300"/>
      <c r="W310" s="300"/>
      <c r="X310" s="301"/>
      <c r="Z310" s="300"/>
      <c r="AA310" s="300"/>
      <c r="AB310" s="300"/>
      <c r="AC310" s="300"/>
      <c r="AD310" s="300"/>
      <c r="AE310" s="300"/>
      <c r="AF310" s="300"/>
      <c r="AG310" s="300"/>
      <c r="AH310" s="300"/>
      <c r="AI310" s="300"/>
      <c r="AJ310" s="300"/>
      <c r="AK310" s="300"/>
      <c r="AL310" s="300"/>
      <c r="AM310" s="300"/>
      <c r="AN310" s="300"/>
      <c r="AO310" s="300"/>
      <c r="AP310" s="300"/>
      <c r="AQ310" s="300"/>
      <c r="AR310" s="300"/>
      <c r="AS310" s="300"/>
      <c r="AT310" s="300"/>
      <c r="AU310" s="300"/>
      <c r="AV310" s="300"/>
      <c r="AW310" s="300"/>
      <c r="AX310" s="300"/>
      <c r="AY310" s="300"/>
      <c r="AZ310" s="300"/>
      <c r="BA310" s="300"/>
      <c r="BB310" s="300"/>
      <c r="BC310" s="300"/>
      <c r="BD310" s="300"/>
      <c r="BE310" s="300"/>
      <c r="BF310" s="300"/>
    </row>
    <row r="311" spans="2:58" s="299" customFormat="1">
      <c r="B311" s="300"/>
      <c r="C311" s="300"/>
      <c r="D311" s="300"/>
      <c r="E311" s="300"/>
      <c r="F311" s="300"/>
      <c r="G311" s="300"/>
      <c r="H311" s="300"/>
      <c r="I311" s="300"/>
      <c r="J311" s="300"/>
      <c r="K311" s="300"/>
      <c r="L311" s="300"/>
      <c r="O311" s="300"/>
      <c r="P311" s="300"/>
      <c r="Q311" s="300"/>
      <c r="R311" s="300"/>
      <c r="S311" s="300"/>
      <c r="T311" s="300"/>
      <c r="U311" s="300"/>
      <c r="V311" s="300"/>
      <c r="W311" s="300"/>
      <c r="X311" s="301"/>
      <c r="Z311" s="300"/>
      <c r="AA311" s="300"/>
      <c r="AB311" s="300"/>
      <c r="AC311" s="300"/>
      <c r="AD311" s="300"/>
      <c r="AE311" s="300"/>
      <c r="AF311" s="300"/>
      <c r="AG311" s="300"/>
      <c r="AH311" s="300"/>
      <c r="AI311" s="300"/>
      <c r="AJ311" s="300"/>
      <c r="AK311" s="300"/>
      <c r="AL311" s="300"/>
      <c r="AM311" s="300"/>
      <c r="AN311" s="300"/>
      <c r="AO311" s="300"/>
      <c r="AP311" s="300"/>
      <c r="AQ311" s="300"/>
      <c r="AR311" s="300"/>
      <c r="AS311" s="300"/>
      <c r="AT311" s="300"/>
      <c r="AU311" s="300"/>
      <c r="AV311" s="300"/>
      <c r="AW311" s="300"/>
      <c r="AX311" s="300"/>
      <c r="AY311" s="300"/>
      <c r="AZ311" s="300"/>
      <c r="BA311" s="300"/>
      <c r="BB311" s="300"/>
      <c r="BC311" s="300"/>
      <c r="BD311" s="300"/>
      <c r="BE311" s="300"/>
      <c r="BF311" s="300"/>
    </row>
    <row r="312" spans="2:58" s="299" customFormat="1">
      <c r="B312" s="300"/>
      <c r="C312" s="300"/>
      <c r="D312" s="300"/>
      <c r="E312" s="300"/>
      <c r="F312" s="300"/>
      <c r="G312" s="300"/>
      <c r="H312" s="300"/>
      <c r="I312" s="300"/>
      <c r="J312" s="300"/>
      <c r="K312" s="300"/>
      <c r="L312" s="300"/>
      <c r="O312" s="300"/>
      <c r="P312" s="300"/>
      <c r="Q312" s="300"/>
      <c r="R312" s="300"/>
      <c r="S312" s="300"/>
      <c r="T312" s="300"/>
      <c r="U312" s="300"/>
      <c r="V312" s="300"/>
      <c r="W312" s="300"/>
      <c r="X312" s="301"/>
      <c r="Z312" s="300"/>
      <c r="AA312" s="300"/>
      <c r="AB312" s="300"/>
      <c r="AC312" s="300"/>
      <c r="AD312" s="300"/>
      <c r="AE312" s="300"/>
      <c r="AF312" s="300"/>
      <c r="AG312" s="300"/>
      <c r="AH312" s="300"/>
      <c r="AI312" s="300"/>
      <c r="AJ312" s="300"/>
      <c r="AK312" s="300"/>
      <c r="AL312" s="300"/>
      <c r="AM312" s="300"/>
      <c r="AN312" s="300"/>
      <c r="AO312" s="300"/>
      <c r="AP312" s="300"/>
      <c r="AQ312" s="300"/>
      <c r="AR312" s="300"/>
      <c r="AS312" s="300"/>
      <c r="AT312" s="300"/>
      <c r="AU312" s="300"/>
      <c r="AV312" s="300"/>
      <c r="AW312" s="300"/>
      <c r="AX312" s="300"/>
      <c r="AY312" s="300"/>
      <c r="AZ312" s="300"/>
      <c r="BA312" s="300"/>
      <c r="BB312" s="300"/>
      <c r="BC312" s="300"/>
      <c r="BD312" s="300"/>
      <c r="BE312" s="300"/>
      <c r="BF312" s="300"/>
    </row>
    <row r="313" spans="2:58" s="299" customFormat="1">
      <c r="B313" s="300"/>
      <c r="C313" s="300"/>
      <c r="D313" s="300"/>
      <c r="E313" s="300"/>
      <c r="F313" s="300"/>
      <c r="G313" s="300"/>
      <c r="H313" s="300"/>
      <c r="I313" s="300"/>
      <c r="J313" s="300"/>
      <c r="K313" s="300"/>
      <c r="L313" s="300"/>
      <c r="O313" s="300"/>
      <c r="P313" s="300"/>
      <c r="Q313" s="300"/>
      <c r="R313" s="300"/>
      <c r="S313" s="300"/>
      <c r="T313" s="300"/>
      <c r="U313" s="300"/>
      <c r="V313" s="300"/>
      <c r="W313" s="300"/>
      <c r="X313" s="301"/>
      <c r="Z313" s="300"/>
      <c r="AA313" s="300"/>
      <c r="AB313" s="300"/>
      <c r="AC313" s="300"/>
      <c r="AD313" s="300"/>
      <c r="AE313" s="300"/>
      <c r="AF313" s="300"/>
      <c r="AG313" s="300"/>
      <c r="AH313" s="300"/>
      <c r="AI313" s="300"/>
      <c r="AJ313" s="300"/>
      <c r="AK313" s="300"/>
      <c r="AL313" s="300"/>
      <c r="AM313" s="300"/>
      <c r="AN313" s="300"/>
      <c r="AO313" s="300"/>
      <c r="AP313" s="300"/>
      <c r="AQ313" s="300"/>
      <c r="AR313" s="300"/>
      <c r="AS313" s="300"/>
      <c r="AT313" s="300"/>
      <c r="AU313" s="300"/>
      <c r="AV313" s="300"/>
      <c r="AW313" s="300"/>
      <c r="AX313" s="300"/>
      <c r="AY313" s="300"/>
      <c r="AZ313" s="300"/>
      <c r="BA313" s="300"/>
      <c r="BB313" s="300"/>
      <c r="BC313" s="300"/>
      <c r="BD313" s="300"/>
      <c r="BE313" s="300"/>
      <c r="BF313" s="300"/>
    </row>
    <row r="314" spans="2:58" s="299" customFormat="1">
      <c r="B314" s="300"/>
      <c r="C314" s="300"/>
      <c r="D314" s="300"/>
      <c r="E314" s="300"/>
      <c r="F314" s="300"/>
      <c r="G314" s="300"/>
      <c r="H314" s="300"/>
      <c r="I314" s="300"/>
      <c r="J314" s="300"/>
      <c r="K314" s="300"/>
      <c r="L314" s="300"/>
      <c r="O314" s="300"/>
      <c r="P314" s="300"/>
      <c r="Q314" s="300"/>
      <c r="R314" s="300"/>
      <c r="S314" s="300"/>
      <c r="T314" s="300"/>
      <c r="U314" s="300"/>
      <c r="V314" s="300"/>
      <c r="W314" s="300"/>
      <c r="X314" s="301"/>
      <c r="Z314" s="300"/>
      <c r="AA314" s="300"/>
      <c r="AB314" s="300"/>
      <c r="AC314" s="300"/>
      <c r="AD314" s="300"/>
      <c r="AE314" s="300"/>
      <c r="AF314" s="300"/>
      <c r="AG314" s="300"/>
      <c r="AH314" s="300"/>
      <c r="AI314" s="300"/>
      <c r="AJ314" s="300"/>
      <c r="AK314" s="300"/>
      <c r="AL314" s="300"/>
      <c r="AM314" s="300"/>
      <c r="AN314" s="300"/>
      <c r="AO314" s="300"/>
      <c r="AP314" s="300"/>
      <c r="AQ314" s="300"/>
      <c r="AR314" s="300"/>
      <c r="AS314" s="300"/>
      <c r="AT314" s="300"/>
      <c r="AU314" s="300"/>
      <c r="AV314" s="300"/>
      <c r="AW314" s="300"/>
      <c r="AX314" s="300"/>
      <c r="AY314" s="300"/>
      <c r="AZ314" s="300"/>
      <c r="BA314" s="300"/>
      <c r="BB314" s="300"/>
      <c r="BC314" s="300"/>
      <c r="BD314" s="300"/>
      <c r="BE314" s="300"/>
      <c r="BF314" s="300"/>
    </row>
    <row r="315" spans="2:58" s="299" customFormat="1">
      <c r="B315" s="300"/>
      <c r="C315" s="300"/>
      <c r="D315" s="300"/>
      <c r="E315" s="300"/>
      <c r="F315" s="300"/>
      <c r="G315" s="300"/>
      <c r="H315" s="300"/>
      <c r="I315" s="300"/>
      <c r="J315" s="300"/>
      <c r="K315" s="300"/>
      <c r="L315" s="300"/>
      <c r="O315" s="300"/>
      <c r="P315" s="300"/>
      <c r="Q315" s="300"/>
      <c r="R315" s="300"/>
      <c r="S315" s="300"/>
      <c r="T315" s="300"/>
      <c r="U315" s="300"/>
      <c r="V315" s="300"/>
      <c r="W315" s="300"/>
      <c r="X315" s="301"/>
      <c r="Z315" s="300"/>
      <c r="AA315" s="300"/>
      <c r="AB315" s="300"/>
      <c r="AC315" s="300"/>
      <c r="AD315" s="300"/>
      <c r="AE315" s="300"/>
      <c r="AF315" s="300"/>
      <c r="AG315" s="300"/>
      <c r="AH315" s="300"/>
      <c r="AI315" s="300"/>
      <c r="AJ315" s="300"/>
      <c r="AK315" s="300"/>
      <c r="AL315" s="300"/>
      <c r="AM315" s="300"/>
      <c r="AN315" s="300"/>
      <c r="AO315" s="300"/>
      <c r="AP315" s="300"/>
      <c r="AQ315" s="300"/>
      <c r="AR315" s="300"/>
      <c r="AS315" s="300"/>
      <c r="AT315" s="300"/>
      <c r="AU315" s="300"/>
      <c r="AV315" s="300"/>
      <c r="AW315" s="300"/>
      <c r="AX315" s="300"/>
      <c r="AY315" s="300"/>
      <c r="AZ315" s="300"/>
      <c r="BA315" s="300"/>
      <c r="BB315" s="300"/>
      <c r="BC315" s="300"/>
      <c r="BD315" s="300"/>
      <c r="BE315" s="300"/>
      <c r="BF315" s="300"/>
    </row>
    <row r="316" spans="2:58" s="299" customFormat="1">
      <c r="B316" s="300"/>
      <c r="C316" s="300"/>
      <c r="D316" s="300"/>
      <c r="E316" s="300"/>
      <c r="F316" s="300"/>
      <c r="G316" s="300"/>
      <c r="H316" s="300"/>
      <c r="I316" s="300"/>
      <c r="J316" s="300"/>
      <c r="K316" s="300"/>
      <c r="L316" s="300"/>
      <c r="O316" s="300"/>
      <c r="P316" s="300"/>
      <c r="Q316" s="300"/>
      <c r="R316" s="300"/>
      <c r="S316" s="300"/>
      <c r="T316" s="300"/>
      <c r="U316" s="300"/>
      <c r="V316" s="300"/>
      <c r="W316" s="300"/>
      <c r="X316" s="301"/>
      <c r="Z316" s="300"/>
      <c r="AA316" s="300"/>
      <c r="AB316" s="300"/>
      <c r="AC316" s="300"/>
      <c r="AD316" s="300"/>
      <c r="AE316" s="300"/>
      <c r="AF316" s="300"/>
      <c r="AG316" s="300"/>
      <c r="AH316" s="300"/>
      <c r="AI316" s="300"/>
      <c r="AJ316" s="300"/>
      <c r="AK316" s="300"/>
      <c r="AL316" s="300"/>
      <c r="AM316" s="300"/>
      <c r="AN316" s="300"/>
      <c r="AO316" s="300"/>
      <c r="AP316" s="300"/>
      <c r="AQ316" s="300"/>
      <c r="AR316" s="300"/>
      <c r="AS316" s="300"/>
      <c r="AT316" s="300"/>
      <c r="AU316" s="300"/>
      <c r="AV316" s="300"/>
      <c r="AW316" s="300"/>
      <c r="AX316" s="300"/>
      <c r="AY316" s="300"/>
      <c r="AZ316" s="300"/>
      <c r="BA316" s="300"/>
      <c r="BB316" s="300"/>
      <c r="BC316" s="300"/>
      <c r="BD316" s="300"/>
      <c r="BE316" s="300"/>
      <c r="BF316" s="300"/>
    </row>
    <row r="317" spans="2:58" s="299" customFormat="1">
      <c r="B317" s="300"/>
      <c r="C317" s="300"/>
      <c r="D317" s="300"/>
      <c r="E317" s="300"/>
      <c r="F317" s="300"/>
      <c r="G317" s="300"/>
      <c r="H317" s="300"/>
      <c r="I317" s="300"/>
      <c r="J317" s="300"/>
      <c r="K317" s="300"/>
      <c r="L317" s="300"/>
      <c r="O317" s="300"/>
      <c r="P317" s="300"/>
      <c r="Q317" s="300"/>
      <c r="R317" s="300"/>
      <c r="S317" s="300"/>
      <c r="T317" s="300"/>
      <c r="U317" s="300"/>
      <c r="V317" s="300"/>
      <c r="W317" s="300"/>
      <c r="X317" s="301"/>
      <c r="Z317" s="300"/>
      <c r="AA317" s="300"/>
      <c r="AB317" s="300"/>
      <c r="AC317" s="300"/>
      <c r="AD317" s="300"/>
      <c r="AE317" s="300"/>
      <c r="AF317" s="300"/>
      <c r="AG317" s="300"/>
      <c r="AH317" s="300"/>
      <c r="AI317" s="300"/>
      <c r="AJ317" s="300"/>
      <c r="AK317" s="300"/>
      <c r="AL317" s="300"/>
      <c r="AM317" s="300"/>
      <c r="AN317" s="300"/>
      <c r="AO317" s="300"/>
      <c r="AP317" s="300"/>
      <c r="AQ317" s="300"/>
      <c r="AR317" s="300"/>
      <c r="AS317" s="300"/>
      <c r="AT317" s="300"/>
      <c r="AU317" s="300"/>
      <c r="AV317" s="300"/>
      <c r="AW317" s="300"/>
      <c r="AX317" s="300"/>
      <c r="AY317" s="300"/>
      <c r="AZ317" s="300"/>
      <c r="BA317" s="300"/>
      <c r="BB317" s="300"/>
      <c r="BC317" s="300"/>
      <c r="BD317" s="300"/>
      <c r="BE317" s="300"/>
      <c r="BF317" s="300"/>
    </row>
    <row r="318" spans="2:58" s="299" customFormat="1">
      <c r="B318" s="300"/>
      <c r="C318" s="300"/>
      <c r="D318" s="300"/>
      <c r="E318" s="300"/>
      <c r="F318" s="300"/>
      <c r="G318" s="300"/>
      <c r="H318" s="300"/>
      <c r="I318" s="300"/>
      <c r="J318" s="300"/>
      <c r="K318" s="300"/>
      <c r="L318" s="300"/>
      <c r="O318" s="300"/>
      <c r="P318" s="300"/>
      <c r="Q318" s="300"/>
      <c r="R318" s="300"/>
      <c r="S318" s="300"/>
      <c r="T318" s="300"/>
      <c r="U318" s="300"/>
      <c r="V318" s="300"/>
      <c r="W318" s="300"/>
      <c r="X318" s="301"/>
      <c r="Z318" s="300"/>
      <c r="AA318" s="300"/>
      <c r="AB318" s="300"/>
      <c r="AC318" s="300"/>
      <c r="AD318" s="300"/>
      <c r="AE318" s="300"/>
      <c r="AF318" s="300"/>
      <c r="AG318" s="300"/>
      <c r="AH318" s="300"/>
      <c r="AI318" s="300"/>
      <c r="AJ318" s="300"/>
      <c r="AK318" s="300"/>
      <c r="AL318" s="300"/>
      <c r="AM318" s="300"/>
      <c r="AN318" s="300"/>
      <c r="AO318" s="300"/>
      <c r="AP318" s="300"/>
      <c r="AQ318" s="300"/>
      <c r="AR318" s="300"/>
      <c r="AS318" s="300"/>
      <c r="AT318" s="300"/>
      <c r="AU318" s="300"/>
      <c r="AV318" s="300"/>
      <c r="AW318" s="300"/>
      <c r="AX318" s="300"/>
      <c r="AY318" s="300"/>
      <c r="AZ318" s="300"/>
      <c r="BA318" s="300"/>
      <c r="BB318" s="300"/>
      <c r="BC318" s="300"/>
      <c r="BD318" s="300"/>
      <c r="BE318" s="300"/>
      <c r="BF318" s="300"/>
    </row>
    <row r="319" spans="2:58" s="299" customFormat="1">
      <c r="B319" s="300"/>
      <c r="C319" s="300"/>
      <c r="D319" s="300"/>
      <c r="E319" s="300"/>
      <c r="F319" s="300"/>
      <c r="G319" s="300"/>
      <c r="H319" s="300"/>
      <c r="I319" s="300"/>
      <c r="J319" s="300"/>
      <c r="K319" s="300"/>
      <c r="L319" s="300"/>
      <c r="O319" s="300"/>
      <c r="P319" s="300"/>
      <c r="Q319" s="300"/>
      <c r="R319" s="300"/>
      <c r="S319" s="300"/>
      <c r="T319" s="300"/>
      <c r="U319" s="300"/>
      <c r="V319" s="300"/>
      <c r="W319" s="300"/>
      <c r="X319" s="301"/>
      <c r="Z319" s="300"/>
      <c r="AA319" s="300"/>
      <c r="AB319" s="300"/>
      <c r="AC319" s="300"/>
      <c r="AD319" s="300"/>
      <c r="AE319" s="300"/>
      <c r="AF319" s="300"/>
      <c r="AG319" s="300"/>
      <c r="AH319" s="300"/>
      <c r="AI319" s="300"/>
      <c r="AJ319" s="300"/>
      <c r="AK319" s="300"/>
      <c r="AL319" s="300"/>
      <c r="AM319" s="300"/>
      <c r="AN319" s="300"/>
      <c r="AO319" s="300"/>
      <c r="AP319" s="300"/>
      <c r="AQ319" s="300"/>
      <c r="AR319" s="300"/>
      <c r="AS319" s="300"/>
      <c r="AT319" s="300"/>
      <c r="AU319" s="300"/>
      <c r="AV319" s="300"/>
      <c r="AW319" s="300"/>
      <c r="AX319" s="300"/>
      <c r="AY319" s="300"/>
      <c r="AZ319" s="300"/>
      <c r="BA319" s="300"/>
      <c r="BB319" s="300"/>
      <c r="BC319" s="300"/>
      <c r="BD319" s="300"/>
      <c r="BE319" s="300"/>
      <c r="BF319" s="300"/>
    </row>
    <row r="320" spans="2:58" s="299" customFormat="1">
      <c r="B320" s="300"/>
      <c r="C320" s="300"/>
      <c r="D320" s="300"/>
      <c r="E320" s="300"/>
      <c r="F320" s="300"/>
      <c r="G320" s="300"/>
      <c r="H320" s="300"/>
      <c r="I320" s="300"/>
      <c r="J320" s="300"/>
      <c r="K320" s="300"/>
      <c r="L320" s="300"/>
      <c r="O320" s="300"/>
      <c r="P320" s="300"/>
      <c r="Q320" s="300"/>
      <c r="R320" s="300"/>
      <c r="S320" s="300"/>
      <c r="T320" s="300"/>
      <c r="U320" s="300"/>
      <c r="V320" s="300"/>
      <c r="W320" s="300"/>
      <c r="X320" s="301"/>
      <c r="Z320" s="300"/>
      <c r="AA320" s="300"/>
      <c r="AB320" s="300"/>
      <c r="AC320" s="300"/>
      <c r="AD320" s="300"/>
      <c r="AE320" s="300"/>
      <c r="AF320" s="300"/>
      <c r="AG320" s="300"/>
      <c r="AH320" s="300"/>
      <c r="AI320" s="300"/>
      <c r="AJ320" s="300"/>
      <c r="AK320" s="300"/>
      <c r="AL320" s="300"/>
      <c r="AM320" s="300"/>
      <c r="AN320" s="300"/>
      <c r="AO320" s="300"/>
      <c r="AP320" s="300"/>
      <c r="AQ320" s="300"/>
      <c r="AR320" s="300"/>
      <c r="AS320" s="300"/>
      <c r="AT320" s="300"/>
      <c r="AU320" s="300"/>
      <c r="AV320" s="300"/>
      <c r="AW320" s="300"/>
      <c r="AX320" s="300"/>
      <c r="AY320" s="300"/>
      <c r="AZ320" s="300"/>
      <c r="BA320" s="300"/>
      <c r="BB320" s="300"/>
      <c r="BC320" s="300"/>
      <c r="BD320" s="300"/>
      <c r="BE320" s="300"/>
      <c r="BF320" s="300"/>
    </row>
    <row r="321" spans="2:58" s="299" customFormat="1">
      <c r="B321" s="300"/>
      <c r="C321" s="300"/>
      <c r="D321" s="300"/>
      <c r="E321" s="300"/>
      <c r="F321" s="300"/>
      <c r="G321" s="300"/>
      <c r="H321" s="300"/>
      <c r="I321" s="300"/>
      <c r="J321" s="300"/>
      <c r="K321" s="300"/>
      <c r="L321" s="300"/>
      <c r="O321" s="300"/>
      <c r="P321" s="300"/>
      <c r="Q321" s="300"/>
      <c r="R321" s="300"/>
      <c r="S321" s="300"/>
      <c r="T321" s="300"/>
      <c r="U321" s="300"/>
      <c r="V321" s="300"/>
      <c r="W321" s="300"/>
      <c r="X321" s="301"/>
      <c r="Z321" s="300"/>
      <c r="AA321" s="300"/>
      <c r="AB321" s="300"/>
      <c r="AC321" s="300"/>
      <c r="AD321" s="300"/>
      <c r="AE321" s="300"/>
      <c r="AF321" s="300"/>
      <c r="AG321" s="300"/>
      <c r="AH321" s="300"/>
      <c r="AI321" s="300"/>
      <c r="AJ321" s="300"/>
      <c r="AK321" s="300"/>
      <c r="AL321" s="300"/>
      <c r="AM321" s="300"/>
      <c r="AN321" s="300"/>
      <c r="AO321" s="300"/>
      <c r="AP321" s="300"/>
      <c r="AQ321" s="300"/>
      <c r="AR321" s="300"/>
      <c r="AS321" s="300"/>
      <c r="AT321" s="300"/>
      <c r="AU321" s="300"/>
      <c r="AV321" s="300"/>
      <c r="AW321" s="300"/>
      <c r="AX321" s="300"/>
      <c r="AY321" s="300"/>
      <c r="AZ321" s="300"/>
      <c r="BA321" s="300"/>
      <c r="BB321" s="300"/>
      <c r="BC321" s="300"/>
      <c r="BD321" s="300"/>
      <c r="BE321" s="300"/>
      <c r="BF321" s="300"/>
    </row>
    <row r="322" spans="2:58" s="299" customFormat="1">
      <c r="B322" s="300"/>
      <c r="C322" s="300"/>
      <c r="D322" s="300"/>
      <c r="E322" s="300"/>
      <c r="F322" s="300"/>
      <c r="G322" s="300"/>
      <c r="H322" s="300"/>
      <c r="I322" s="300"/>
      <c r="J322" s="300"/>
      <c r="K322" s="300"/>
      <c r="L322" s="300"/>
      <c r="O322" s="300"/>
      <c r="P322" s="300"/>
      <c r="Q322" s="300"/>
      <c r="R322" s="300"/>
      <c r="S322" s="300"/>
      <c r="T322" s="300"/>
      <c r="U322" s="300"/>
      <c r="V322" s="300"/>
      <c r="W322" s="300"/>
      <c r="X322" s="301"/>
      <c r="Z322" s="300"/>
      <c r="AA322" s="300"/>
      <c r="AB322" s="300"/>
      <c r="AC322" s="300"/>
      <c r="AD322" s="300"/>
      <c r="AE322" s="300"/>
      <c r="AF322" s="300"/>
      <c r="AG322" s="300"/>
      <c r="AH322" s="300"/>
      <c r="AI322" s="300"/>
      <c r="AJ322" s="300"/>
      <c r="AK322" s="300"/>
      <c r="AL322" s="300"/>
      <c r="AM322" s="300"/>
      <c r="AN322" s="300"/>
      <c r="AO322" s="300"/>
      <c r="AP322" s="300"/>
      <c r="AQ322" s="300"/>
      <c r="AR322" s="300"/>
      <c r="AS322" s="300"/>
      <c r="AT322" s="300"/>
      <c r="AU322" s="300"/>
      <c r="AV322" s="300"/>
      <c r="AW322" s="300"/>
      <c r="AX322" s="300"/>
      <c r="AY322" s="300"/>
      <c r="AZ322" s="300"/>
      <c r="BA322" s="300"/>
      <c r="BB322" s="300"/>
      <c r="BC322" s="300"/>
      <c r="BD322" s="300"/>
      <c r="BE322" s="300"/>
      <c r="BF322" s="300"/>
    </row>
    <row r="323" spans="2:58" s="299" customFormat="1">
      <c r="B323" s="300"/>
      <c r="C323" s="300"/>
      <c r="D323" s="300"/>
      <c r="E323" s="300"/>
      <c r="F323" s="300"/>
      <c r="G323" s="300"/>
      <c r="H323" s="300"/>
      <c r="I323" s="300"/>
      <c r="J323" s="300"/>
      <c r="K323" s="300"/>
      <c r="L323" s="300"/>
      <c r="O323" s="300"/>
      <c r="P323" s="300"/>
      <c r="Q323" s="300"/>
      <c r="R323" s="300"/>
      <c r="S323" s="300"/>
      <c r="T323" s="300"/>
      <c r="U323" s="300"/>
      <c r="V323" s="300"/>
      <c r="W323" s="300"/>
      <c r="X323" s="301"/>
      <c r="Z323" s="300"/>
      <c r="AA323" s="300"/>
      <c r="AB323" s="300"/>
      <c r="AC323" s="300"/>
      <c r="AD323" s="300"/>
      <c r="AE323" s="300"/>
      <c r="AF323" s="300"/>
      <c r="AG323" s="300"/>
      <c r="AH323" s="300"/>
      <c r="AI323" s="300"/>
      <c r="AJ323" s="300"/>
      <c r="AK323" s="300"/>
      <c r="AL323" s="300"/>
      <c r="AM323" s="300"/>
      <c r="AN323" s="300"/>
      <c r="AO323" s="300"/>
      <c r="AP323" s="300"/>
      <c r="AQ323" s="300"/>
      <c r="AR323" s="300"/>
      <c r="AS323" s="300"/>
      <c r="AT323" s="300"/>
      <c r="AU323" s="300"/>
      <c r="AV323" s="300"/>
      <c r="AW323" s="300"/>
      <c r="AX323" s="300"/>
      <c r="AY323" s="300"/>
      <c r="AZ323" s="300"/>
      <c r="BA323" s="300"/>
      <c r="BB323" s="300"/>
      <c r="BC323" s="300"/>
      <c r="BD323" s="300"/>
      <c r="BE323" s="300"/>
      <c r="BF323" s="300"/>
    </row>
    <row r="324" spans="2:58" s="299" customFormat="1">
      <c r="B324" s="300"/>
      <c r="C324" s="300"/>
      <c r="D324" s="300"/>
      <c r="E324" s="300"/>
      <c r="F324" s="300"/>
      <c r="G324" s="300"/>
      <c r="H324" s="300"/>
      <c r="I324" s="300"/>
      <c r="J324" s="300"/>
      <c r="K324" s="300"/>
      <c r="L324" s="300"/>
      <c r="O324" s="300"/>
      <c r="P324" s="300"/>
      <c r="Q324" s="300"/>
      <c r="R324" s="300"/>
      <c r="S324" s="300"/>
      <c r="T324" s="300"/>
      <c r="U324" s="300"/>
      <c r="V324" s="300"/>
      <c r="W324" s="300"/>
      <c r="X324" s="301"/>
      <c r="Z324" s="300"/>
      <c r="AA324" s="300"/>
      <c r="AB324" s="300"/>
      <c r="AC324" s="300"/>
      <c r="AD324" s="300"/>
      <c r="AE324" s="300"/>
      <c r="AF324" s="300"/>
      <c r="AG324" s="300"/>
      <c r="AH324" s="300"/>
      <c r="AI324" s="300"/>
      <c r="AJ324" s="300"/>
      <c r="AK324" s="300"/>
      <c r="AL324" s="300"/>
      <c r="AM324" s="300"/>
      <c r="AN324" s="300"/>
      <c r="AO324" s="300"/>
      <c r="AP324" s="300"/>
      <c r="AQ324" s="300"/>
      <c r="AR324" s="300"/>
      <c r="AS324" s="300"/>
      <c r="AT324" s="300"/>
      <c r="AU324" s="300"/>
      <c r="AV324" s="300"/>
      <c r="AW324" s="300"/>
      <c r="AX324" s="300"/>
      <c r="AY324" s="300"/>
      <c r="AZ324" s="300"/>
      <c r="BA324" s="300"/>
      <c r="BB324" s="300"/>
      <c r="BC324" s="300"/>
      <c r="BD324" s="300"/>
      <c r="BE324" s="300"/>
      <c r="BF324" s="300"/>
    </row>
    <row r="325" spans="2:58" s="299" customFormat="1">
      <c r="B325" s="300"/>
      <c r="C325" s="300"/>
      <c r="D325" s="300"/>
      <c r="E325" s="300"/>
      <c r="F325" s="300"/>
      <c r="G325" s="300"/>
      <c r="H325" s="300"/>
      <c r="I325" s="300"/>
      <c r="J325" s="300"/>
      <c r="K325" s="300"/>
      <c r="L325" s="300"/>
      <c r="O325" s="300"/>
      <c r="P325" s="300"/>
      <c r="Q325" s="300"/>
      <c r="R325" s="300"/>
      <c r="S325" s="300"/>
      <c r="T325" s="300"/>
      <c r="U325" s="300"/>
      <c r="V325" s="300"/>
      <c r="W325" s="300"/>
      <c r="X325" s="301"/>
      <c r="Z325" s="300"/>
      <c r="AA325" s="300"/>
      <c r="AB325" s="300"/>
      <c r="AC325" s="300"/>
      <c r="AD325" s="300"/>
      <c r="AE325" s="300"/>
      <c r="AF325" s="300"/>
      <c r="AG325" s="300"/>
      <c r="AH325" s="300"/>
      <c r="AI325" s="300"/>
      <c r="AJ325" s="300"/>
      <c r="AK325" s="300"/>
      <c r="AL325" s="300"/>
      <c r="AM325" s="300"/>
      <c r="AN325" s="300"/>
      <c r="AO325" s="300"/>
      <c r="AP325" s="300"/>
      <c r="AQ325" s="300"/>
      <c r="AR325" s="300"/>
      <c r="AS325" s="300"/>
      <c r="AT325" s="300"/>
      <c r="AU325" s="300"/>
      <c r="AV325" s="300"/>
      <c r="AW325" s="300"/>
      <c r="AX325" s="300"/>
      <c r="AY325" s="300"/>
      <c r="AZ325" s="300"/>
      <c r="BA325" s="300"/>
      <c r="BB325" s="300"/>
      <c r="BC325" s="300"/>
      <c r="BD325" s="300"/>
      <c r="BE325" s="300"/>
      <c r="BF325" s="300"/>
    </row>
    <row r="326" spans="2:58" s="299" customFormat="1">
      <c r="B326" s="300"/>
      <c r="C326" s="300"/>
      <c r="D326" s="300"/>
      <c r="E326" s="300"/>
      <c r="F326" s="300"/>
      <c r="G326" s="300"/>
      <c r="H326" s="300"/>
      <c r="I326" s="300"/>
      <c r="J326" s="300"/>
      <c r="K326" s="300"/>
      <c r="L326" s="300"/>
      <c r="O326" s="300"/>
      <c r="P326" s="300"/>
      <c r="Q326" s="300"/>
      <c r="R326" s="300"/>
      <c r="S326" s="300"/>
      <c r="T326" s="300"/>
      <c r="U326" s="300"/>
      <c r="V326" s="300"/>
      <c r="W326" s="300"/>
      <c r="X326" s="301"/>
      <c r="Z326" s="300"/>
      <c r="AA326" s="300"/>
      <c r="AB326" s="300"/>
      <c r="AC326" s="300"/>
      <c r="AD326" s="300"/>
      <c r="AE326" s="300"/>
      <c r="AF326" s="300"/>
      <c r="AG326" s="300"/>
      <c r="AH326" s="300"/>
      <c r="AI326" s="300"/>
      <c r="AJ326" s="300"/>
      <c r="AK326" s="300"/>
      <c r="AL326" s="300"/>
      <c r="AM326" s="300"/>
      <c r="AN326" s="300"/>
      <c r="AO326" s="300"/>
      <c r="AP326" s="300"/>
      <c r="AQ326" s="300"/>
      <c r="AR326" s="300"/>
      <c r="AS326" s="300"/>
      <c r="AT326" s="300"/>
      <c r="AU326" s="300"/>
      <c r="AV326" s="300"/>
      <c r="AW326" s="300"/>
      <c r="AX326" s="300"/>
      <c r="AY326" s="300"/>
      <c r="AZ326" s="300"/>
      <c r="BA326" s="300"/>
      <c r="BB326" s="300"/>
      <c r="BC326" s="300"/>
      <c r="BD326" s="300"/>
      <c r="BE326" s="300"/>
      <c r="BF326" s="300"/>
    </row>
    <row r="327" spans="2:58" s="299" customFormat="1">
      <c r="B327" s="300"/>
      <c r="C327" s="300"/>
      <c r="D327" s="300"/>
      <c r="E327" s="300"/>
      <c r="F327" s="300"/>
      <c r="G327" s="300"/>
      <c r="H327" s="300"/>
      <c r="I327" s="300"/>
      <c r="J327" s="300"/>
      <c r="K327" s="300"/>
      <c r="L327" s="300"/>
      <c r="O327" s="300"/>
      <c r="P327" s="300"/>
      <c r="Q327" s="300"/>
      <c r="R327" s="300"/>
      <c r="S327" s="300"/>
      <c r="T327" s="300"/>
      <c r="U327" s="300"/>
      <c r="V327" s="300"/>
      <c r="W327" s="300"/>
      <c r="X327" s="301"/>
      <c r="Z327" s="300"/>
      <c r="AA327" s="300"/>
      <c r="AB327" s="300"/>
      <c r="AC327" s="300"/>
      <c r="AD327" s="300"/>
      <c r="AE327" s="300"/>
      <c r="AF327" s="300"/>
      <c r="AG327" s="300"/>
      <c r="AH327" s="300"/>
      <c r="AI327" s="300"/>
      <c r="AJ327" s="300"/>
      <c r="AK327" s="300"/>
      <c r="AL327" s="300"/>
      <c r="AM327" s="300"/>
      <c r="AN327" s="300"/>
      <c r="AO327" s="300"/>
      <c r="AP327" s="300"/>
      <c r="AQ327" s="300"/>
      <c r="AR327" s="300"/>
      <c r="AS327" s="300"/>
      <c r="AT327" s="300"/>
      <c r="AU327" s="300"/>
      <c r="AV327" s="300"/>
      <c r="AW327" s="300"/>
      <c r="AX327" s="300"/>
      <c r="AY327" s="300"/>
      <c r="AZ327" s="300"/>
      <c r="BA327" s="300"/>
      <c r="BB327" s="300"/>
      <c r="BC327" s="300"/>
      <c r="BD327" s="300"/>
      <c r="BE327" s="300"/>
      <c r="BF327" s="300"/>
    </row>
    <row r="328" spans="2:58" s="299" customFormat="1">
      <c r="B328" s="300"/>
      <c r="C328" s="300"/>
      <c r="D328" s="300"/>
      <c r="E328" s="300"/>
      <c r="F328" s="300"/>
      <c r="G328" s="300"/>
      <c r="H328" s="300"/>
      <c r="I328" s="300"/>
      <c r="J328" s="300"/>
      <c r="K328" s="300"/>
      <c r="L328" s="300"/>
      <c r="O328" s="300"/>
      <c r="P328" s="300"/>
      <c r="Q328" s="300"/>
      <c r="R328" s="300"/>
      <c r="S328" s="300"/>
      <c r="T328" s="300"/>
      <c r="U328" s="300"/>
      <c r="V328" s="300"/>
      <c r="W328" s="300"/>
      <c r="X328" s="301"/>
      <c r="Z328" s="300"/>
      <c r="AA328" s="300"/>
      <c r="AB328" s="300"/>
      <c r="AC328" s="300"/>
      <c r="AD328" s="300"/>
      <c r="AE328" s="300"/>
      <c r="AF328" s="300"/>
      <c r="AG328" s="300"/>
      <c r="AH328" s="300"/>
      <c r="AI328" s="300"/>
      <c r="AJ328" s="300"/>
      <c r="AK328" s="300"/>
      <c r="AL328" s="300"/>
      <c r="AM328" s="300"/>
      <c r="AN328" s="300"/>
      <c r="AO328" s="300"/>
      <c r="AP328" s="300"/>
      <c r="AQ328" s="300"/>
      <c r="AR328" s="300"/>
      <c r="AS328" s="300"/>
      <c r="AT328" s="300"/>
      <c r="AU328" s="300"/>
      <c r="AV328" s="300"/>
      <c r="AW328" s="300"/>
      <c r="AX328" s="300"/>
      <c r="AY328" s="300"/>
      <c r="AZ328" s="300"/>
      <c r="BA328" s="300"/>
      <c r="BB328" s="300"/>
      <c r="BC328" s="300"/>
      <c r="BD328" s="300"/>
      <c r="BE328" s="300"/>
      <c r="BF328" s="300"/>
    </row>
    <row r="329" spans="2:58" s="299" customFormat="1">
      <c r="B329" s="300"/>
      <c r="C329" s="300"/>
      <c r="D329" s="300"/>
      <c r="E329" s="300"/>
      <c r="F329" s="300"/>
      <c r="G329" s="300"/>
      <c r="H329" s="300"/>
      <c r="I329" s="300"/>
      <c r="J329" s="300"/>
      <c r="K329" s="300"/>
      <c r="L329" s="300"/>
      <c r="O329" s="300"/>
      <c r="P329" s="300"/>
      <c r="Q329" s="300"/>
      <c r="R329" s="300"/>
      <c r="S329" s="300"/>
      <c r="T329" s="300"/>
      <c r="U329" s="300"/>
      <c r="V329" s="300"/>
      <c r="W329" s="300"/>
      <c r="X329" s="301"/>
      <c r="Z329" s="300"/>
      <c r="AA329" s="300"/>
      <c r="AB329" s="300"/>
      <c r="AC329" s="300"/>
      <c r="AD329" s="300"/>
      <c r="AE329" s="300"/>
      <c r="AF329" s="300"/>
      <c r="AG329" s="300"/>
      <c r="AH329" s="300"/>
      <c r="AI329" s="300"/>
      <c r="AJ329" s="300"/>
      <c r="AK329" s="300"/>
      <c r="AL329" s="300"/>
      <c r="AM329" s="300"/>
      <c r="AN329" s="300"/>
      <c r="AO329" s="300"/>
      <c r="AP329" s="300"/>
      <c r="AQ329" s="300"/>
      <c r="AR329" s="300"/>
      <c r="AS329" s="300"/>
      <c r="AT329" s="300"/>
      <c r="AU329" s="300"/>
      <c r="AV329" s="300"/>
      <c r="AW329" s="300"/>
      <c r="AX329" s="300"/>
      <c r="AY329" s="300"/>
      <c r="AZ329" s="300"/>
      <c r="BA329" s="300"/>
      <c r="BB329" s="300"/>
      <c r="BC329" s="300"/>
      <c r="BD329" s="300"/>
      <c r="BE329" s="300"/>
      <c r="BF329" s="300"/>
    </row>
    <row r="330" spans="2:58" s="299" customFormat="1">
      <c r="B330" s="300"/>
      <c r="C330" s="300"/>
      <c r="D330" s="300"/>
      <c r="E330" s="300"/>
      <c r="F330" s="300"/>
      <c r="G330" s="300"/>
      <c r="H330" s="300"/>
      <c r="I330" s="300"/>
      <c r="J330" s="300"/>
      <c r="K330" s="300"/>
      <c r="L330" s="300"/>
      <c r="O330" s="300"/>
      <c r="P330" s="300"/>
      <c r="Q330" s="300"/>
      <c r="R330" s="300"/>
      <c r="S330" s="300"/>
      <c r="T330" s="300"/>
      <c r="U330" s="300"/>
      <c r="V330" s="300"/>
      <c r="W330" s="300"/>
      <c r="X330" s="301"/>
      <c r="Z330" s="300"/>
      <c r="AA330" s="300"/>
      <c r="AB330" s="300"/>
      <c r="AC330" s="300"/>
      <c r="AD330" s="300"/>
      <c r="AE330" s="300"/>
      <c r="AF330" s="300"/>
      <c r="AG330" s="300"/>
      <c r="AH330" s="300"/>
      <c r="AI330" s="300"/>
      <c r="AJ330" s="300"/>
      <c r="AK330" s="300"/>
      <c r="AL330" s="300"/>
      <c r="AM330" s="300"/>
      <c r="AN330" s="300"/>
      <c r="AO330" s="300"/>
      <c r="AP330" s="300"/>
      <c r="AQ330" s="300"/>
      <c r="AR330" s="300"/>
      <c r="AS330" s="300"/>
      <c r="AT330" s="300"/>
      <c r="AU330" s="300"/>
      <c r="AV330" s="300"/>
      <c r="AW330" s="300"/>
      <c r="AX330" s="300"/>
      <c r="AY330" s="300"/>
      <c r="AZ330" s="300"/>
      <c r="BA330" s="300"/>
      <c r="BB330" s="300"/>
      <c r="BC330" s="300"/>
      <c r="BD330" s="300"/>
      <c r="BE330" s="300"/>
      <c r="BF330" s="300"/>
    </row>
    <row r="331" spans="2:58" s="299" customFormat="1">
      <c r="B331" s="300"/>
      <c r="C331" s="300"/>
      <c r="D331" s="300"/>
      <c r="E331" s="300"/>
      <c r="F331" s="300"/>
      <c r="G331" s="300"/>
      <c r="H331" s="300"/>
      <c r="I331" s="300"/>
      <c r="J331" s="300"/>
      <c r="K331" s="300"/>
      <c r="L331" s="300"/>
      <c r="O331" s="300"/>
      <c r="P331" s="300"/>
      <c r="Q331" s="300"/>
      <c r="R331" s="300"/>
      <c r="S331" s="300"/>
      <c r="T331" s="300"/>
      <c r="U331" s="300"/>
      <c r="V331" s="300"/>
      <c r="W331" s="300"/>
      <c r="X331" s="301"/>
      <c r="Z331" s="300"/>
      <c r="AA331" s="300"/>
      <c r="AB331" s="300"/>
      <c r="AC331" s="300"/>
      <c r="AD331" s="300"/>
      <c r="AE331" s="300"/>
      <c r="AF331" s="300"/>
      <c r="AG331" s="300"/>
      <c r="AH331" s="300"/>
      <c r="AI331" s="300"/>
      <c r="AJ331" s="300"/>
      <c r="AK331" s="300"/>
      <c r="AL331" s="300"/>
      <c r="AM331" s="300"/>
      <c r="AN331" s="300"/>
      <c r="AO331" s="300"/>
      <c r="AP331" s="300"/>
      <c r="AQ331" s="300"/>
      <c r="AR331" s="300"/>
      <c r="AS331" s="300"/>
      <c r="AT331" s="300"/>
      <c r="AU331" s="300"/>
      <c r="AV331" s="300"/>
      <c r="AW331" s="300"/>
      <c r="AX331" s="300"/>
      <c r="AY331" s="300"/>
      <c r="AZ331" s="300"/>
      <c r="BA331" s="300"/>
      <c r="BB331" s="300"/>
      <c r="BC331" s="300"/>
      <c r="BD331" s="300"/>
      <c r="BE331" s="300"/>
      <c r="BF331" s="300"/>
    </row>
    <row r="332" spans="2:58" s="299" customFormat="1">
      <c r="B332" s="300"/>
      <c r="C332" s="300"/>
      <c r="D332" s="300"/>
      <c r="E332" s="300"/>
      <c r="F332" s="300"/>
      <c r="G332" s="300"/>
      <c r="H332" s="300"/>
      <c r="I332" s="300"/>
      <c r="J332" s="300"/>
      <c r="K332" s="300"/>
      <c r="L332" s="300"/>
      <c r="O332" s="300"/>
      <c r="P332" s="300"/>
      <c r="Q332" s="300"/>
      <c r="R332" s="300"/>
      <c r="S332" s="300"/>
      <c r="T332" s="300"/>
      <c r="U332" s="300"/>
      <c r="V332" s="300"/>
      <c r="W332" s="300"/>
      <c r="X332" s="301"/>
      <c r="Z332" s="300"/>
      <c r="AA332" s="300"/>
      <c r="AB332" s="300"/>
      <c r="AC332" s="300"/>
      <c r="AD332" s="300"/>
      <c r="AE332" s="300"/>
      <c r="AF332" s="300"/>
      <c r="AG332" s="300"/>
      <c r="AH332" s="300"/>
      <c r="AI332" s="300"/>
      <c r="AJ332" s="300"/>
      <c r="AK332" s="300"/>
      <c r="AL332" s="300"/>
      <c r="AM332" s="300"/>
      <c r="AN332" s="300"/>
      <c r="AO332" s="300"/>
      <c r="AP332" s="300"/>
      <c r="AQ332" s="300"/>
      <c r="AR332" s="300"/>
      <c r="AS332" s="300"/>
      <c r="AT332" s="300"/>
      <c r="AU332" s="300"/>
      <c r="AV332" s="300"/>
      <c r="AW332" s="300"/>
      <c r="AX332" s="300"/>
      <c r="AY332" s="300"/>
      <c r="AZ332" s="300"/>
      <c r="BA332" s="300"/>
      <c r="BB332" s="300"/>
      <c r="BC332" s="300"/>
      <c r="BD332" s="300"/>
      <c r="BE332" s="300"/>
      <c r="BF332" s="300"/>
    </row>
    <row r="333" spans="2:58" s="299" customFormat="1">
      <c r="B333" s="300"/>
      <c r="C333" s="300"/>
      <c r="D333" s="300"/>
      <c r="E333" s="300"/>
      <c r="F333" s="300"/>
      <c r="G333" s="300"/>
      <c r="H333" s="300"/>
      <c r="I333" s="300"/>
      <c r="J333" s="300"/>
      <c r="K333" s="300"/>
      <c r="L333" s="300"/>
      <c r="O333" s="300"/>
      <c r="P333" s="300"/>
      <c r="Q333" s="300"/>
      <c r="R333" s="300"/>
      <c r="S333" s="300"/>
      <c r="T333" s="300"/>
      <c r="U333" s="300"/>
      <c r="V333" s="300"/>
      <c r="W333" s="300"/>
      <c r="X333" s="301"/>
      <c r="Z333" s="300"/>
      <c r="AA333" s="300"/>
      <c r="AB333" s="300"/>
      <c r="AC333" s="300"/>
      <c r="AD333" s="300"/>
      <c r="AE333" s="300"/>
      <c r="AF333" s="300"/>
      <c r="AG333" s="300"/>
      <c r="AH333" s="300"/>
      <c r="AI333" s="300"/>
      <c r="AJ333" s="300"/>
      <c r="AK333" s="300"/>
      <c r="AL333" s="300"/>
      <c r="AM333" s="300"/>
      <c r="AN333" s="300"/>
      <c r="AO333" s="300"/>
      <c r="AP333" s="300"/>
      <c r="AQ333" s="300"/>
      <c r="AR333" s="300"/>
      <c r="AS333" s="300"/>
      <c r="AT333" s="300"/>
      <c r="AU333" s="300"/>
      <c r="AV333" s="300"/>
      <c r="AW333" s="300"/>
      <c r="AX333" s="300"/>
      <c r="AY333" s="300"/>
      <c r="AZ333" s="300"/>
      <c r="BA333" s="300"/>
      <c r="BB333" s="300"/>
      <c r="BC333" s="300"/>
      <c r="BD333" s="300"/>
      <c r="BE333" s="300"/>
      <c r="BF333" s="300"/>
    </row>
    <row r="334" spans="2:58" s="299" customFormat="1">
      <c r="B334" s="300"/>
      <c r="C334" s="300"/>
      <c r="D334" s="300"/>
      <c r="E334" s="300"/>
      <c r="F334" s="300"/>
      <c r="G334" s="300"/>
      <c r="H334" s="300"/>
      <c r="I334" s="300"/>
      <c r="J334" s="300"/>
      <c r="K334" s="300"/>
      <c r="L334" s="300"/>
      <c r="O334" s="300"/>
      <c r="P334" s="300"/>
      <c r="Q334" s="300"/>
      <c r="R334" s="300"/>
      <c r="S334" s="300"/>
      <c r="T334" s="300"/>
      <c r="U334" s="300"/>
      <c r="V334" s="300"/>
      <c r="W334" s="300"/>
      <c r="X334" s="301"/>
      <c r="Z334" s="300"/>
      <c r="AA334" s="300"/>
      <c r="AB334" s="300"/>
      <c r="AC334" s="300"/>
      <c r="AD334" s="300"/>
      <c r="AE334" s="300"/>
      <c r="AF334" s="300"/>
      <c r="AG334" s="300"/>
      <c r="AH334" s="300"/>
      <c r="AI334" s="300"/>
      <c r="AJ334" s="300"/>
      <c r="AK334" s="300"/>
      <c r="AL334" s="300"/>
      <c r="AM334" s="300"/>
      <c r="AN334" s="300"/>
      <c r="AO334" s="300"/>
      <c r="AP334" s="300"/>
      <c r="AQ334" s="300"/>
      <c r="AR334" s="300"/>
      <c r="AS334" s="300"/>
      <c r="AT334" s="300"/>
      <c r="AU334" s="300"/>
      <c r="AV334" s="300"/>
      <c r="AW334" s="300"/>
      <c r="AX334" s="300"/>
      <c r="AY334" s="300"/>
      <c r="AZ334" s="300"/>
      <c r="BA334" s="300"/>
      <c r="BB334" s="300"/>
      <c r="BC334" s="300"/>
      <c r="BD334" s="300"/>
      <c r="BE334" s="300"/>
      <c r="BF334" s="300"/>
    </row>
    <row r="335" spans="2:58" s="299" customFormat="1">
      <c r="B335" s="300"/>
      <c r="C335" s="300"/>
      <c r="D335" s="300"/>
      <c r="E335" s="300"/>
      <c r="F335" s="300"/>
      <c r="G335" s="300"/>
      <c r="H335" s="300"/>
      <c r="I335" s="300"/>
      <c r="J335" s="300"/>
      <c r="K335" s="300"/>
      <c r="L335" s="300"/>
      <c r="O335" s="300"/>
      <c r="P335" s="300"/>
      <c r="Q335" s="300"/>
      <c r="R335" s="300"/>
      <c r="S335" s="300"/>
      <c r="T335" s="300"/>
      <c r="U335" s="300"/>
      <c r="V335" s="300"/>
      <c r="W335" s="300"/>
      <c r="X335" s="301"/>
      <c r="Z335" s="300"/>
      <c r="AA335" s="300"/>
      <c r="AB335" s="300"/>
      <c r="AC335" s="300"/>
      <c r="AD335" s="300"/>
      <c r="AE335" s="300"/>
      <c r="AF335" s="300"/>
      <c r="AG335" s="300"/>
      <c r="AH335" s="300"/>
      <c r="AI335" s="300"/>
      <c r="AJ335" s="300"/>
      <c r="AK335" s="300"/>
      <c r="AL335" s="300"/>
      <c r="AM335" s="300"/>
      <c r="AN335" s="300"/>
      <c r="AO335" s="300"/>
      <c r="AP335" s="300"/>
      <c r="AQ335" s="300"/>
      <c r="AR335" s="300"/>
      <c r="AS335" s="300"/>
      <c r="AT335" s="300"/>
      <c r="AU335" s="300"/>
      <c r="AV335" s="300"/>
      <c r="AW335" s="300"/>
      <c r="AX335" s="300"/>
      <c r="AY335" s="300"/>
      <c r="AZ335" s="300"/>
      <c r="BA335" s="300"/>
      <c r="BB335" s="300"/>
      <c r="BC335" s="300"/>
      <c r="BD335" s="300"/>
      <c r="BE335" s="300"/>
      <c r="BF335" s="300"/>
    </row>
    <row r="336" spans="2:58" s="299" customFormat="1">
      <c r="B336" s="300"/>
      <c r="C336" s="300"/>
      <c r="D336" s="300"/>
      <c r="E336" s="300"/>
      <c r="F336" s="300"/>
      <c r="G336" s="300"/>
      <c r="H336" s="300"/>
      <c r="I336" s="300"/>
      <c r="J336" s="300"/>
      <c r="K336" s="300"/>
      <c r="L336" s="300"/>
      <c r="O336" s="300"/>
      <c r="P336" s="300"/>
      <c r="Q336" s="300"/>
      <c r="R336" s="300"/>
      <c r="S336" s="300"/>
      <c r="T336" s="300"/>
      <c r="U336" s="300"/>
      <c r="V336" s="300"/>
      <c r="W336" s="300"/>
      <c r="X336" s="301"/>
      <c r="Z336" s="300"/>
      <c r="AA336" s="300"/>
      <c r="AB336" s="300"/>
      <c r="AC336" s="300"/>
      <c r="AD336" s="300"/>
      <c r="AE336" s="300"/>
      <c r="AF336" s="300"/>
      <c r="AG336" s="300"/>
      <c r="AH336" s="300"/>
      <c r="AI336" s="300"/>
      <c r="AJ336" s="300"/>
      <c r="AK336" s="300"/>
      <c r="AL336" s="300"/>
      <c r="AM336" s="300"/>
      <c r="AN336" s="300"/>
      <c r="AO336" s="300"/>
      <c r="AP336" s="300"/>
      <c r="AQ336" s="300"/>
      <c r="AR336" s="300"/>
      <c r="AS336" s="300"/>
      <c r="AT336" s="300"/>
      <c r="AU336" s="300"/>
      <c r="AV336" s="300"/>
      <c r="AW336" s="300"/>
      <c r="AX336" s="300"/>
      <c r="AY336" s="300"/>
      <c r="AZ336" s="300"/>
      <c r="BA336" s="300"/>
      <c r="BB336" s="300"/>
      <c r="BC336" s="300"/>
      <c r="BD336" s="300"/>
      <c r="BE336" s="300"/>
      <c r="BF336" s="300"/>
    </row>
    <row r="337" spans="2:58" s="299" customFormat="1">
      <c r="B337" s="300"/>
      <c r="C337" s="300"/>
      <c r="D337" s="300"/>
      <c r="E337" s="300"/>
      <c r="F337" s="300"/>
      <c r="G337" s="300"/>
      <c r="H337" s="300"/>
      <c r="I337" s="300"/>
      <c r="J337" s="300"/>
      <c r="K337" s="300"/>
      <c r="L337" s="300"/>
      <c r="O337" s="300"/>
      <c r="P337" s="300"/>
      <c r="Q337" s="300"/>
      <c r="R337" s="300"/>
      <c r="S337" s="300"/>
      <c r="T337" s="300"/>
      <c r="U337" s="300"/>
      <c r="V337" s="300"/>
      <c r="W337" s="300"/>
      <c r="X337" s="301"/>
      <c r="Z337" s="300"/>
      <c r="AA337" s="300"/>
      <c r="AB337" s="300"/>
      <c r="AC337" s="300"/>
      <c r="AD337" s="300"/>
      <c r="AE337" s="300"/>
      <c r="AF337" s="300"/>
      <c r="AG337" s="300"/>
      <c r="AH337" s="300"/>
      <c r="AI337" s="300"/>
      <c r="AJ337" s="300"/>
      <c r="AK337" s="300"/>
      <c r="AL337" s="300"/>
      <c r="AM337" s="300"/>
      <c r="AN337" s="300"/>
      <c r="AO337" s="300"/>
      <c r="AP337" s="300"/>
      <c r="AQ337" s="300"/>
      <c r="AR337" s="300"/>
      <c r="AS337" s="300"/>
      <c r="AT337" s="300"/>
      <c r="AU337" s="300"/>
      <c r="AV337" s="300"/>
      <c r="AW337" s="300"/>
      <c r="AX337" s="300"/>
      <c r="AY337" s="300"/>
      <c r="AZ337" s="300"/>
      <c r="BA337" s="300"/>
      <c r="BB337" s="300"/>
      <c r="BC337" s="300"/>
      <c r="BD337" s="300"/>
      <c r="BE337" s="300"/>
      <c r="BF337" s="300"/>
    </row>
    <row r="338" spans="2:58" s="299" customFormat="1">
      <c r="B338" s="300"/>
      <c r="C338" s="300"/>
      <c r="D338" s="300"/>
      <c r="E338" s="300"/>
      <c r="F338" s="300"/>
      <c r="G338" s="300"/>
      <c r="H338" s="300"/>
      <c r="I338" s="300"/>
      <c r="J338" s="300"/>
      <c r="K338" s="300"/>
      <c r="L338" s="300"/>
      <c r="O338" s="300"/>
      <c r="P338" s="300"/>
      <c r="Q338" s="300"/>
      <c r="R338" s="300"/>
      <c r="S338" s="300"/>
      <c r="T338" s="300"/>
      <c r="U338" s="300"/>
      <c r="V338" s="300"/>
      <c r="W338" s="300"/>
      <c r="X338" s="301"/>
      <c r="Z338" s="300"/>
      <c r="AA338" s="300"/>
      <c r="AB338" s="300"/>
      <c r="AC338" s="300"/>
      <c r="AD338" s="300"/>
      <c r="AE338" s="300"/>
      <c r="AF338" s="300"/>
      <c r="AG338" s="300"/>
      <c r="AH338" s="300"/>
      <c r="AI338" s="300"/>
      <c r="AJ338" s="300"/>
      <c r="AK338" s="300"/>
      <c r="AL338" s="300"/>
      <c r="AM338" s="300"/>
      <c r="AN338" s="300"/>
      <c r="AO338" s="300"/>
      <c r="AP338" s="300"/>
      <c r="AQ338" s="300"/>
      <c r="AR338" s="300"/>
      <c r="AS338" s="300"/>
      <c r="AT338" s="300"/>
      <c r="AU338" s="300"/>
      <c r="AV338" s="300"/>
      <c r="AW338" s="300"/>
      <c r="AX338" s="300"/>
      <c r="AY338" s="300"/>
      <c r="AZ338" s="300"/>
      <c r="BA338" s="300"/>
      <c r="BB338" s="300"/>
      <c r="BC338" s="300"/>
      <c r="BD338" s="300"/>
      <c r="BE338" s="300"/>
      <c r="BF338" s="300"/>
    </row>
    <row r="339" spans="2:58" s="299" customFormat="1">
      <c r="B339" s="300"/>
      <c r="C339" s="300"/>
      <c r="D339" s="300"/>
      <c r="E339" s="300"/>
      <c r="F339" s="300"/>
      <c r="G339" s="300"/>
      <c r="H339" s="300"/>
      <c r="I339" s="300"/>
      <c r="J339" s="300"/>
      <c r="K339" s="300"/>
      <c r="L339" s="300"/>
      <c r="O339" s="300"/>
      <c r="P339" s="300"/>
      <c r="Q339" s="300"/>
      <c r="R339" s="300"/>
      <c r="S339" s="300"/>
      <c r="T339" s="300"/>
      <c r="U339" s="300"/>
      <c r="V339" s="300"/>
      <c r="W339" s="300"/>
      <c r="X339" s="301"/>
      <c r="Z339" s="300"/>
      <c r="AA339" s="300"/>
      <c r="AB339" s="300"/>
      <c r="AC339" s="300"/>
      <c r="AD339" s="300"/>
      <c r="AE339" s="300"/>
      <c r="AF339" s="300"/>
      <c r="AG339" s="300"/>
      <c r="AH339" s="300"/>
      <c r="AI339" s="300"/>
      <c r="AJ339" s="300"/>
      <c r="AK339" s="300"/>
      <c r="AL339" s="300"/>
      <c r="AM339" s="300"/>
      <c r="AN339" s="300"/>
      <c r="AO339" s="300"/>
      <c r="AP339" s="300"/>
      <c r="AQ339" s="300"/>
      <c r="AR339" s="300"/>
      <c r="AS339" s="300"/>
      <c r="AT339" s="300"/>
      <c r="AU339" s="300"/>
      <c r="AV339" s="300"/>
      <c r="AW339" s="300"/>
      <c r="AX339" s="300"/>
      <c r="AY339" s="300"/>
      <c r="AZ339" s="300"/>
      <c r="BA339" s="300"/>
      <c r="BB339" s="300"/>
      <c r="BC339" s="300"/>
      <c r="BD339" s="300"/>
      <c r="BE339" s="300"/>
      <c r="BF339" s="300"/>
    </row>
    <row r="340" spans="2:58" s="299" customFormat="1">
      <c r="B340" s="300"/>
      <c r="C340" s="300"/>
      <c r="D340" s="300"/>
      <c r="E340" s="300"/>
      <c r="F340" s="300"/>
      <c r="G340" s="300"/>
      <c r="H340" s="300"/>
      <c r="I340" s="300"/>
      <c r="J340" s="300"/>
      <c r="K340" s="300"/>
      <c r="L340" s="300"/>
      <c r="O340" s="300"/>
      <c r="P340" s="300"/>
      <c r="Q340" s="300"/>
      <c r="R340" s="300"/>
      <c r="S340" s="300"/>
      <c r="T340" s="300"/>
      <c r="U340" s="300"/>
      <c r="V340" s="300"/>
      <c r="W340" s="300"/>
      <c r="X340" s="301"/>
      <c r="Z340" s="300"/>
      <c r="AA340" s="300"/>
      <c r="AB340" s="300"/>
      <c r="AC340" s="300"/>
      <c r="AD340" s="300"/>
      <c r="AE340" s="300"/>
      <c r="AF340" s="300"/>
      <c r="AG340" s="300"/>
      <c r="AH340" s="300"/>
      <c r="AI340" s="300"/>
      <c r="AJ340" s="300"/>
      <c r="AK340" s="300"/>
      <c r="AL340" s="300"/>
      <c r="AM340" s="300"/>
      <c r="AN340" s="300"/>
      <c r="AO340" s="300"/>
      <c r="AP340" s="300"/>
      <c r="AQ340" s="300"/>
      <c r="AR340" s="300"/>
      <c r="AS340" s="300"/>
      <c r="AT340" s="300"/>
      <c r="AU340" s="300"/>
      <c r="AV340" s="300"/>
      <c r="AW340" s="300"/>
      <c r="AX340" s="300"/>
      <c r="AY340" s="300"/>
      <c r="AZ340" s="300"/>
      <c r="BA340" s="300"/>
      <c r="BB340" s="300"/>
      <c r="BC340" s="300"/>
      <c r="BD340" s="300"/>
      <c r="BE340" s="300"/>
      <c r="BF340" s="300"/>
    </row>
    <row r="341" spans="2:58" s="299" customFormat="1">
      <c r="B341" s="300"/>
      <c r="C341" s="300"/>
      <c r="D341" s="300"/>
      <c r="E341" s="300"/>
      <c r="F341" s="300"/>
      <c r="G341" s="300"/>
      <c r="H341" s="300"/>
      <c r="I341" s="300"/>
      <c r="J341" s="300"/>
      <c r="K341" s="300"/>
      <c r="L341" s="300"/>
      <c r="O341" s="300"/>
      <c r="P341" s="300"/>
      <c r="Q341" s="300"/>
      <c r="R341" s="300"/>
      <c r="S341" s="300"/>
      <c r="T341" s="300"/>
      <c r="U341" s="300"/>
      <c r="V341" s="300"/>
      <c r="W341" s="300"/>
      <c r="X341" s="301"/>
      <c r="Z341" s="300"/>
      <c r="AA341" s="300"/>
      <c r="AB341" s="300"/>
      <c r="AC341" s="300"/>
      <c r="AD341" s="300"/>
      <c r="AE341" s="300"/>
      <c r="AF341" s="300"/>
      <c r="AG341" s="300"/>
      <c r="AH341" s="300"/>
      <c r="AI341" s="300"/>
      <c r="AJ341" s="300"/>
      <c r="AK341" s="300"/>
      <c r="AL341" s="300"/>
      <c r="AM341" s="300"/>
      <c r="AN341" s="300"/>
      <c r="AO341" s="300"/>
      <c r="AP341" s="300"/>
      <c r="AQ341" s="300"/>
      <c r="AR341" s="300"/>
      <c r="AS341" s="300"/>
      <c r="AT341" s="300"/>
      <c r="AU341" s="300"/>
      <c r="AV341" s="300"/>
      <c r="AW341" s="300"/>
      <c r="AX341" s="300"/>
      <c r="AY341" s="300"/>
      <c r="AZ341" s="300"/>
      <c r="BA341" s="300"/>
      <c r="BB341" s="300"/>
      <c r="BC341" s="300"/>
      <c r="BD341" s="300"/>
      <c r="BE341" s="300"/>
      <c r="BF341" s="300"/>
    </row>
    <row r="342" spans="2:58" s="299" customFormat="1">
      <c r="B342" s="300"/>
      <c r="C342" s="300"/>
      <c r="D342" s="300"/>
      <c r="E342" s="300"/>
      <c r="F342" s="300"/>
      <c r="G342" s="300"/>
      <c r="H342" s="300"/>
      <c r="I342" s="300"/>
      <c r="J342" s="300"/>
      <c r="K342" s="300"/>
      <c r="L342" s="300"/>
      <c r="O342" s="300"/>
      <c r="P342" s="300"/>
      <c r="Q342" s="300"/>
      <c r="R342" s="300"/>
      <c r="S342" s="300"/>
      <c r="T342" s="300"/>
      <c r="U342" s="300"/>
      <c r="V342" s="300"/>
      <c r="W342" s="300"/>
      <c r="X342" s="301"/>
      <c r="Z342" s="300"/>
      <c r="AA342" s="300"/>
      <c r="AB342" s="300"/>
      <c r="AC342" s="300"/>
      <c r="AD342" s="300"/>
      <c r="AE342" s="300"/>
      <c r="AF342" s="300"/>
      <c r="AG342" s="300"/>
      <c r="AH342" s="300"/>
      <c r="AI342" s="300"/>
      <c r="AJ342" s="300"/>
      <c r="AK342" s="300"/>
      <c r="AL342" s="300"/>
      <c r="AM342" s="300"/>
      <c r="AN342" s="300"/>
      <c r="AO342" s="300"/>
      <c r="AP342" s="300"/>
      <c r="AQ342" s="300"/>
      <c r="AR342" s="300"/>
      <c r="AS342" s="300"/>
      <c r="AT342" s="300"/>
      <c r="AU342" s="300"/>
      <c r="AV342" s="300"/>
      <c r="AW342" s="300"/>
      <c r="AX342" s="300"/>
      <c r="AY342" s="300"/>
      <c r="AZ342" s="300"/>
      <c r="BA342" s="300"/>
      <c r="BB342" s="300"/>
      <c r="BC342" s="300"/>
      <c r="BD342" s="300"/>
      <c r="BE342" s="300"/>
      <c r="BF342" s="300"/>
    </row>
    <row r="343" spans="2:58" s="299" customFormat="1">
      <c r="B343" s="300"/>
      <c r="C343" s="300"/>
      <c r="D343" s="300"/>
      <c r="E343" s="300"/>
      <c r="F343" s="300"/>
      <c r="G343" s="300"/>
      <c r="H343" s="300"/>
      <c r="I343" s="300"/>
      <c r="J343" s="300"/>
      <c r="K343" s="300"/>
      <c r="L343" s="300"/>
      <c r="O343" s="300"/>
      <c r="P343" s="300"/>
      <c r="Q343" s="300"/>
      <c r="R343" s="300"/>
      <c r="S343" s="300"/>
      <c r="T343" s="300"/>
      <c r="U343" s="300"/>
      <c r="V343" s="300"/>
      <c r="W343" s="300"/>
      <c r="X343" s="301"/>
      <c r="Z343" s="300"/>
      <c r="AA343" s="300"/>
      <c r="AB343" s="300"/>
      <c r="AC343" s="300"/>
      <c r="AD343" s="300"/>
      <c r="AE343" s="300"/>
      <c r="AF343" s="300"/>
      <c r="AG343" s="300"/>
      <c r="AH343" s="300"/>
      <c r="AI343" s="300"/>
      <c r="AJ343" s="300"/>
      <c r="AK343" s="300"/>
      <c r="AL343" s="300"/>
      <c r="AM343" s="300"/>
      <c r="AN343" s="300"/>
      <c r="AO343" s="300"/>
      <c r="AP343" s="300"/>
      <c r="AQ343" s="300"/>
      <c r="AR343" s="300"/>
      <c r="AS343" s="300"/>
      <c r="AT343" s="300"/>
      <c r="AU343" s="300"/>
      <c r="AV343" s="300"/>
      <c r="AW343" s="300"/>
      <c r="AX343" s="300"/>
      <c r="AY343" s="300"/>
      <c r="AZ343" s="300"/>
      <c r="BA343" s="300"/>
      <c r="BB343" s="300"/>
      <c r="BC343" s="300"/>
      <c r="BD343" s="300"/>
      <c r="BE343" s="300"/>
      <c r="BF343" s="300"/>
    </row>
    <row r="344" spans="2:58" s="299" customFormat="1">
      <c r="B344" s="300"/>
      <c r="C344" s="300"/>
      <c r="D344" s="300"/>
      <c r="E344" s="300"/>
      <c r="F344" s="300"/>
      <c r="G344" s="300"/>
      <c r="H344" s="300"/>
      <c r="I344" s="300"/>
      <c r="J344" s="300"/>
      <c r="K344" s="300"/>
      <c r="L344" s="300"/>
      <c r="O344" s="300"/>
      <c r="P344" s="300"/>
      <c r="Q344" s="300"/>
      <c r="R344" s="300"/>
      <c r="S344" s="300"/>
      <c r="T344" s="300"/>
      <c r="U344" s="300"/>
      <c r="V344" s="300"/>
      <c r="W344" s="300"/>
      <c r="X344" s="301"/>
      <c r="Z344" s="300"/>
      <c r="AA344" s="300"/>
      <c r="AB344" s="300"/>
      <c r="AC344" s="300"/>
      <c r="AD344" s="300"/>
      <c r="AE344" s="300"/>
      <c r="AF344" s="300"/>
      <c r="AG344" s="300"/>
      <c r="AH344" s="300"/>
      <c r="AI344" s="300"/>
      <c r="AJ344" s="300"/>
      <c r="AK344" s="300"/>
      <c r="AL344" s="300"/>
      <c r="AM344" s="300"/>
      <c r="AN344" s="300"/>
      <c r="AO344" s="300"/>
      <c r="AP344" s="300"/>
      <c r="AQ344" s="300"/>
      <c r="AR344" s="300"/>
      <c r="AS344" s="300"/>
      <c r="AT344" s="300"/>
      <c r="AU344" s="300"/>
      <c r="AV344" s="300"/>
      <c r="AW344" s="300"/>
      <c r="AX344" s="300"/>
      <c r="AY344" s="300"/>
      <c r="AZ344" s="300"/>
      <c r="BA344" s="300"/>
      <c r="BB344" s="300"/>
      <c r="BC344" s="300"/>
      <c r="BD344" s="300"/>
      <c r="BE344" s="300"/>
      <c r="BF344" s="300"/>
    </row>
    <row r="345" spans="2:58" s="299" customFormat="1">
      <c r="B345" s="300"/>
      <c r="C345" s="300"/>
      <c r="D345" s="300"/>
      <c r="E345" s="300"/>
      <c r="F345" s="300"/>
      <c r="G345" s="300"/>
      <c r="H345" s="300"/>
      <c r="I345" s="300"/>
      <c r="J345" s="300"/>
      <c r="K345" s="300"/>
      <c r="L345" s="300"/>
      <c r="O345" s="300"/>
      <c r="P345" s="300"/>
      <c r="Q345" s="300"/>
      <c r="R345" s="300"/>
      <c r="S345" s="300"/>
      <c r="T345" s="300"/>
      <c r="U345" s="300"/>
      <c r="V345" s="300"/>
      <c r="W345" s="300"/>
      <c r="X345" s="301"/>
      <c r="Z345" s="300"/>
      <c r="AA345" s="300"/>
      <c r="AB345" s="300"/>
      <c r="AC345" s="300"/>
      <c r="AD345" s="300"/>
      <c r="AE345" s="300"/>
      <c r="AF345" s="300"/>
      <c r="AG345" s="300"/>
      <c r="AH345" s="300"/>
      <c r="AI345" s="300"/>
      <c r="AJ345" s="300"/>
      <c r="AK345" s="300"/>
      <c r="AL345" s="300"/>
      <c r="AM345" s="300"/>
      <c r="AN345" s="300"/>
      <c r="AO345" s="300"/>
      <c r="AP345" s="300"/>
      <c r="AQ345" s="300"/>
      <c r="AR345" s="300"/>
      <c r="AS345" s="300"/>
      <c r="AT345" s="300"/>
      <c r="AU345" s="300"/>
      <c r="AV345" s="300"/>
      <c r="AW345" s="300"/>
      <c r="AX345" s="300"/>
      <c r="AY345" s="300"/>
      <c r="AZ345" s="300"/>
      <c r="BA345" s="300"/>
      <c r="BB345" s="300"/>
      <c r="BC345" s="300"/>
      <c r="BD345" s="300"/>
      <c r="BE345" s="300"/>
      <c r="BF345" s="300"/>
    </row>
    <row r="346" spans="2:58" s="299" customFormat="1">
      <c r="B346" s="300"/>
      <c r="C346" s="300"/>
      <c r="D346" s="300"/>
      <c r="E346" s="300"/>
      <c r="F346" s="300"/>
      <c r="G346" s="300"/>
      <c r="H346" s="300"/>
      <c r="I346" s="300"/>
      <c r="J346" s="300"/>
      <c r="K346" s="300"/>
      <c r="L346" s="300"/>
      <c r="O346" s="300"/>
      <c r="P346" s="300"/>
      <c r="Q346" s="300"/>
      <c r="R346" s="300"/>
      <c r="S346" s="300"/>
      <c r="T346" s="300"/>
      <c r="U346" s="300"/>
      <c r="V346" s="300"/>
      <c r="W346" s="300"/>
      <c r="X346" s="301"/>
      <c r="Z346" s="300"/>
      <c r="AA346" s="300"/>
      <c r="AB346" s="300"/>
      <c r="AC346" s="300"/>
      <c r="AD346" s="300"/>
      <c r="AE346" s="300"/>
      <c r="AF346" s="300"/>
      <c r="AG346" s="300"/>
      <c r="AH346" s="300"/>
      <c r="AI346" s="300"/>
      <c r="AJ346" s="300"/>
      <c r="AK346" s="300"/>
      <c r="AL346" s="300"/>
      <c r="AM346" s="300"/>
      <c r="AN346" s="300"/>
      <c r="AO346" s="300"/>
      <c r="AP346" s="300"/>
      <c r="AQ346" s="300"/>
      <c r="AR346" s="300"/>
      <c r="AS346" s="300"/>
      <c r="AT346" s="300"/>
      <c r="AU346" s="300"/>
      <c r="AV346" s="300"/>
      <c r="AW346" s="300"/>
      <c r="AX346" s="300"/>
      <c r="AY346" s="300"/>
      <c r="AZ346" s="300"/>
      <c r="BA346" s="300"/>
      <c r="BB346" s="300"/>
      <c r="BC346" s="300"/>
      <c r="BD346" s="300"/>
      <c r="BE346" s="300"/>
      <c r="BF346" s="300"/>
    </row>
    <row r="347" spans="2:58" s="299" customFormat="1">
      <c r="B347" s="300"/>
      <c r="C347" s="300"/>
      <c r="D347" s="300"/>
      <c r="E347" s="300"/>
      <c r="F347" s="300"/>
      <c r="G347" s="300"/>
      <c r="H347" s="300"/>
      <c r="I347" s="300"/>
      <c r="J347" s="300"/>
      <c r="K347" s="300"/>
      <c r="L347" s="300"/>
      <c r="O347" s="300"/>
      <c r="P347" s="300"/>
      <c r="Q347" s="300"/>
      <c r="R347" s="300"/>
      <c r="S347" s="300"/>
      <c r="T347" s="300"/>
      <c r="U347" s="300"/>
      <c r="V347" s="300"/>
      <c r="W347" s="300"/>
      <c r="X347" s="301"/>
      <c r="Z347" s="300"/>
      <c r="AA347" s="300"/>
      <c r="AB347" s="300"/>
      <c r="AC347" s="300"/>
      <c r="AD347" s="300"/>
      <c r="AE347" s="300"/>
      <c r="AF347" s="300"/>
      <c r="AG347" s="300"/>
      <c r="AH347" s="300"/>
      <c r="AI347" s="300"/>
      <c r="AJ347" s="300"/>
      <c r="AK347" s="300"/>
      <c r="AL347" s="300"/>
      <c r="AM347" s="300"/>
      <c r="AN347" s="300"/>
      <c r="AO347" s="300"/>
      <c r="AP347" s="300"/>
      <c r="AQ347" s="300"/>
      <c r="AR347" s="300"/>
      <c r="AS347" s="300"/>
      <c r="AT347" s="300"/>
      <c r="AU347" s="300"/>
      <c r="AV347" s="300"/>
      <c r="AW347" s="300"/>
      <c r="AX347" s="300"/>
      <c r="AY347" s="300"/>
      <c r="AZ347" s="300"/>
      <c r="BA347" s="300"/>
      <c r="BB347" s="300"/>
      <c r="BC347" s="300"/>
      <c r="BD347" s="300"/>
      <c r="BE347" s="300"/>
      <c r="BF347" s="300"/>
    </row>
    <row r="348" spans="2:58" s="299" customFormat="1">
      <c r="B348" s="300"/>
      <c r="C348" s="300"/>
      <c r="D348" s="300"/>
      <c r="E348" s="300"/>
      <c r="F348" s="300"/>
      <c r="G348" s="300"/>
      <c r="H348" s="300"/>
      <c r="I348" s="300"/>
      <c r="J348" s="300"/>
      <c r="K348" s="300"/>
      <c r="L348" s="300"/>
      <c r="O348" s="300"/>
      <c r="P348" s="300"/>
      <c r="Q348" s="300"/>
      <c r="R348" s="300"/>
      <c r="S348" s="300"/>
      <c r="T348" s="300"/>
      <c r="U348" s="300"/>
      <c r="V348" s="300"/>
      <c r="W348" s="300"/>
      <c r="X348" s="301"/>
      <c r="Z348" s="300"/>
      <c r="AA348" s="300"/>
      <c r="AB348" s="300"/>
      <c r="AC348" s="300"/>
      <c r="AD348" s="300"/>
      <c r="AE348" s="300"/>
      <c r="AF348" s="300"/>
      <c r="AG348" s="300"/>
      <c r="AH348" s="300"/>
      <c r="AI348" s="300"/>
      <c r="AJ348" s="300"/>
      <c r="AK348" s="300"/>
      <c r="AL348" s="300"/>
      <c r="AM348" s="300"/>
      <c r="AN348" s="300"/>
      <c r="AO348" s="300"/>
      <c r="AP348" s="300"/>
      <c r="AQ348" s="300"/>
      <c r="AR348" s="300"/>
      <c r="AS348" s="300"/>
      <c r="AT348" s="300"/>
      <c r="AU348" s="300"/>
      <c r="AV348" s="300"/>
      <c r="AW348" s="300"/>
      <c r="AX348" s="300"/>
      <c r="AY348" s="300"/>
      <c r="AZ348" s="300"/>
      <c r="BA348" s="300"/>
      <c r="BB348" s="300"/>
      <c r="BC348" s="300"/>
      <c r="BD348" s="300"/>
      <c r="BE348" s="300"/>
      <c r="BF348" s="300"/>
    </row>
    <row r="349" spans="2:58" s="299" customFormat="1">
      <c r="B349" s="300"/>
      <c r="C349" s="300"/>
      <c r="D349" s="300"/>
      <c r="E349" s="300"/>
      <c r="F349" s="300"/>
      <c r="G349" s="300"/>
      <c r="H349" s="300"/>
      <c r="I349" s="300"/>
      <c r="J349" s="300"/>
      <c r="K349" s="300"/>
      <c r="L349" s="300"/>
      <c r="O349" s="300"/>
      <c r="P349" s="300"/>
      <c r="Q349" s="300"/>
      <c r="R349" s="300"/>
      <c r="S349" s="300"/>
      <c r="T349" s="300"/>
      <c r="U349" s="300"/>
      <c r="V349" s="300"/>
      <c r="W349" s="300"/>
      <c r="X349" s="301"/>
      <c r="Z349" s="300"/>
      <c r="AA349" s="300"/>
      <c r="AB349" s="300"/>
      <c r="AC349" s="300"/>
      <c r="AD349" s="300"/>
      <c r="AE349" s="300"/>
      <c r="AF349" s="300"/>
      <c r="AG349" s="300"/>
      <c r="AH349" s="300"/>
      <c r="AI349" s="300"/>
      <c r="AJ349" s="300"/>
      <c r="AK349" s="300"/>
      <c r="AL349" s="300"/>
      <c r="AM349" s="300"/>
      <c r="AN349" s="300"/>
      <c r="AO349" s="300"/>
      <c r="AP349" s="300"/>
      <c r="AQ349" s="300"/>
      <c r="AR349" s="300"/>
      <c r="AS349" s="300"/>
      <c r="AT349" s="300"/>
      <c r="AU349" s="300"/>
      <c r="AV349" s="300"/>
      <c r="AW349" s="300"/>
      <c r="AX349" s="300"/>
      <c r="AY349" s="300"/>
      <c r="AZ349" s="300"/>
      <c r="BA349" s="300"/>
      <c r="BB349" s="300"/>
      <c r="BC349" s="300"/>
      <c r="BD349" s="300"/>
      <c r="BE349" s="300"/>
      <c r="BF349" s="300"/>
    </row>
    <row r="350" spans="2:58" s="299" customFormat="1">
      <c r="B350" s="300"/>
      <c r="C350" s="300"/>
      <c r="D350" s="300"/>
      <c r="E350" s="300"/>
      <c r="F350" s="300"/>
      <c r="G350" s="300"/>
      <c r="H350" s="300"/>
      <c r="I350" s="300"/>
      <c r="J350" s="300"/>
      <c r="K350" s="300"/>
      <c r="L350" s="300"/>
      <c r="O350" s="300"/>
      <c r="P350" s="300"/>
      <c r="Q350" s="300"/>
      <c r="R350" s="300"/>
      <c r="S350" s="300"/>
      <c r="T350" s="300"/>
      <c r="U350" s="300"/>
      <c r="V350" s="300"/>
      <c r="W350" s="300"/>
      <c r="X350" s="301"/>
      <c r="Z350" s="300"/>
      <c r="AA350" s="300"/>
      <c r="AB350" s="300"/>
      <c r="AC350" s="300"/>
      <c r="AD350" s="300"/>
      <c r="AE350" s="300"/>
      <c r="AF350" s="300"/>
      <c r="AG350" s="300"/>
      <c r="AH350" s="300"/>
      <c r="AI350" s="300"/>
      <c r="AJ350" s="300"/>
      <c r="AK350" s="300"/>
      <c r="AL350" s="300"/>
      <c r="AM350" s="300"/>
      <c r="AN350" s="300"/>
      <c r="AO350" s="300"/>
      <c r="AP350" s="300"/>
      <c r="AQ350" s="300"/>
      <c r="AR350" s="300"/>
      <c r="AS350" s="300"/>
      <c r="AT350" s="300"/>
      <c r="AU350" s="300"/>
      <c r="AV350" s="300"/>
      <c r="AW350" s="300"/>
      <c r="AX350" s="300"/>
      <c r="AY350" s="300"/>
      <c r="AZ350" s="300"/>
      <c r="BA350" s="300"/>
      <c r="BB350" s="300"/>
      <c r="BC350" s="300"/>
      <c r="BD350" s="300"/>
      <c r="BE350" s="300"/>
      <c r="BF350" s="300"/>
    </row>
    <row r="351" spans="2:58" s="299" customFormat="1">
      <c r="B351" s="300"/>
      <c r="C351" s="300"/>
      <c r="D351" s="300"/>
      <c r="E351" s="300"/>
      <c r="F351" s="300"/>
      <c r="G351" s="300"/>
      <c r="H351" s="300"/>
      <c r="I351" s="300"/>
      <c r="J351" s="300"/>
      <c r="K351" s="300"/>
      <c r="L351" s="300"/>
      <c r="O351" s="300"/>
      <c r="P351" s="300"/>
      <c r="Q351" s="300"/>
      <c r="R351" s="300"/>
      <c r="S351" s="300"/>
      <c r="T351" s="300"/>
      <c r="U351" s="300"/>
      <c r="V351" s="300"/>
      <c r="W351" s="300"/>
      <c r="X351" s="301"/>
      <c r="Z351" s="300"/>
      <c r="AA351" s="300"/>
      <c r="AB351" s="300"/>
      <c r="AC351" s="300"/>
      <c r="AD351" s="300"/>
      <c r="AE351" s="300"/>
      <c r="AF351" s="300"/>
      <c r="AG351" s="300"/>
      <c r="AH351" s="300"/>
      <c r="AI351" s="300"/>
      <c r="AJ351" s="300"/>
      <c r="AK351" s="300"/>
      <c r="AL351" s="300"/>
      <c r="AM351" s="300"/>
      <c r="AN351" s="300"/>
      <c r="AO351" s="300"/>
      <c r="AP351" s="300"/>
      <c r="AQ351" s="300"/>
      <c r="AR351" s="300"/>
      <c r="AS351" s="300"/>
      <c r="AT351" s="300"/>
      <c r="AU351" s="300"/>
      <c r="AV351" s="300"/>
      <c r="AW351" s="300"/>
      <c r="AX351" s="300"/>
      <c r="AY351" s="300"/>
      <c r="AZ351" s="300"/>
      <c r="BA351" s="300"/>
      <c r="BB351" s="300"/>
      <c r="BC351" s="300"/>
      <c r="BD351" s="300"/>
      <c r="BE351" s="300"/>
      <c r="BF351" s="300"/>
    </row>
    <row r="352" spans="2:58" s="299" customFormat="1">
      <c r="B352" s="300"/>
      <c r="C352" s="300"/>
      <c r="D352" s="300"/>
      <c r="E352" s="300"/>
      <c r="F352" s="300"/>
      <c r="G352" s="300"/>
      <c r="H352" s="300"/>
      <c r="I352" s="300"/>
      <c r="J352" s="300"/>
      <c r="K352" s="300"/>
      <c r="L352" s="300"/>
      <c r="O352" s="300"/>
      <c r="P352" s="300"/>
      <c r="Q352" s="300"/>
      <c r="R352" s="300"/>
      <c r="S352" s="300"/>
      <c r="T352" s="300"/>
      <c r="U352" s="300"/>
      <c r="V352" s="300"/>
      <c r="W352" s="300"/>
      <c r="X352" s="301"/>
      <c r="Z352" s="300"/>
      <c r="AA352" s="300"/>
      <c r="AB352" s="300"/>
      <c r="AC352" s="300"/>
      <c r="AD352" s="300"/>
      <c r="AE352" s="300"/>
      <c r="AF352" s="300"/>
      <c r="AG352" s="300"/>
      <c r="AH352" s="300"/>
      <c r="AI352" s="300"/>
      <c r="AJ352" s="300"/>
      <c r="AK352" s="300"/>
      <c r="AL352" s="300"/>
      <c r="AM352" s="300"/>
      <c r="AN352" s="300"/>
      <c r="AO352" s="300"/>
      <c r="AP352" s="300"/>
      <c r="AQ352" s="300"/>
      <c r="AR352" s="300"/>
      <c r="AS352" s="300"/>
      <c r="AT352" s="300"/>
      <c r="AU352" s="300"/>
      <c r="AV352" s="300"/>
      <c r="AW352" s="300"/>
      <c r="AX352" s="300"/>
      <c r="AY352" s="300"/>
      <c r="AZ352" s="300"/>
      <c r="BA352" s="300"/>
      <c r="BB352" s="300"/>
      <c r="BC352" s="300"/>
      <c r="BD352" s="300"/>
      <c r="BE352" s="300"/>
      <c r="BF352" s="300"/>
    </row>
    <row r="353" spans="2:58" s="299" customFormat="1">
      <c r="B353" s="300"/>
      <c r="C353" s="300"/>
      <c r="D353" s="300"/>
      <c r="E353" s="300"/>
      <c r="F353" s="300"/>
      <c r="G353" s="300"/>
      <c r="H353" s="300"/>
      <c r="I353" s="300"/>
      <c r="J353" s="300"/>
      <c r="K353" s="300"/>
      <c r="L353" s="300"/>
      <c r="O353" s="300"/>
      <c r="P353" s="300"/>
      <c r="Q353" s="300"/>
      <c r="R353" s="300"/>
      <c r="S353" s="300"/>
      <c r="T353" s="300"/>
      <c r="U353" s="300"/>
      <c r="V353" s="300"/>
      <c r="W353" s="300"/>
      <c r="X353" s="301"/>
      <c r="Z353" s="300"/>
      <c r="AA353" s="300"/>
      <c r="AB353" s="300"/>
      <c r="AC353" s="300"/>
      <c r="AD353" s="300"/>
      <c r="AE353" s="300"/>
      <c r="AF353" s="300"/>
      <c r="AG353" s="300"/>
      <c r="AH353" s="300"/>
      <c r="AI353" s="300"/>
      <c r="AJ353" s="300"/>
      <c r="AK353" s="300"/>
      <c r="AL353" s="300"/>
      <c r="AM353" s="300"/>
      <c r="AN353" s="300"/>
      <c r="AO353" s="300"/>
      <c r="AP353" s="300"/>
      <c r="AQ353" s="300"/>
      <c r="AR353" s="300"/>
      <c r="AS353" s="300"/>
      <c r="AT353" s="300"/>
      <c r="AU353" s="300"/>
      <c r="AV353" s="300"/>
      <c r="AW353" s="300"/>
      <c r="AX353" s="300"/>
      <c r="AY353" s="300"/>
      <c r="AZ353" s="300"/>
      <c r="BA353" s="300"/>
      <c r="BB353" s="300"/>
      <c r="BC353" s="300"/>
      <c r="BD353" s="300"/>
      <c r="BE353" s="300"/>
      <c r="BF353" s="300"/>
    </row>
    <row r="354" spans="2:58" s="299" customFormat="1">
      <c r="B354" s="300"/>
      <c r="C354" s="300"/>
      <c r="D354" s="300"/>
      <c r="E354" s="300"/>
      <c r="F354" s="300"/>
      <c r="G354" s="300"/>
      <c r="H354" s="300"/>
      <c r="I354" s="300"/>
      <c r="J354" s="300"/>
      <c r="K354" s="300"/>
      <c r="L354" s="300"/>
      <c r="O354" s="300"/>
      <c r="P354" s="300"/>
      <c r="Q354" s="300"/>
      <c r="R354" s="300"/>
      <c r="S354" s="300"/>
      <c r="T354" s="300"/>
      <c r="U354" s="300"/>
      <c r="V354" s="300"/>
      <c r="W354" s="300"/>
      <c r="X354" s="301"/>
      <c r="Z354" s="300"/>
      <c r="AA354" s="300"/>
      <c r="AB354" s="300"/>
      <c r="AC354" s="300"/>
      <c r="AD354" s="300"/>
      <c r="AE354" s="300"/>
      <c r="AF354" s="300"/>
      <c r="AG354" s="300"/>
      <c r="AH354" s="300"/>
      <c r="AI354" s="300"/>
      <c r="AJ354" s="300"/>
      <c r="AK354" s="300"/>
      <c r="AL354" s="300"/>
      <c r="AM354" s="300"/>
      <c r="AN354" s="300"/>
      <c r="AO354" s="300"/>
      <c r="AP354" s="300"/>
      <c r="AQ354" s="300"/>
      <c r="AR354" s="300"/>
      <c r="AS354" s="300"/>
      <c r="AT354" s="300"/>
      <c r="AU354" s="300"/>
      <c r="AV354" s="300"/>
      <c r="AW354" s="300"/>
      <c r="AX354" s="300"/>
      <c r="AY354" s="300"/>
      <c r="AZ354" s="300"/>
      <c r="BA354" s="300"/>
      <c r="BB354" s="300"/>
      <c r="BC354" s="300"/>
      <c r="BD354" s="300"/>
      <c r="BE354" s="300"/>
      <c r="BF354" s="300"/>
    </row>
    <row r="355" spans="2:58" s="299" customFormat="1">
      <c r="B355" s="300"/>
      <c r="C355" s="300"/>
      <c r="D355" s="300"/>
      <c r="E355" s="300"/>
      <c r="F355" s="300"/>
      <c r="G355" s="300"/>
      <c r="H355" s="300"/>
      <c r="I355" s="300"/>
      <c r="J355" s="300"/>
      <c r="K355" s="300"/>
      <c r="L355" s="300"/>
      <c r="O355" s="300"/>
      <c r="P355" s="300"/>
      <c r="Q355" s="300"/>
      <c r="R355" s="300"/>
      <c r="S355" s="300"/>
      <c r="T355" s="300"/>
      <c r="U355" s="300"/>
      <c r="V355" s="300"/>
      <c r="W355" s="300"/>
      <c r="X355" s="301"/>
      <c r="Z355" s="300"/>
      <c r="AA355" s="300"/>
      <c r="AB355" s="300"/>
      <c r="AC355" s="300"/>
      <c r="AD355" s="300"/>
      <c r="AE355" s="300"/>
      <c r="AF355" s="300"/>
      <c r="AG355" s="300"/>
      <c r="AH355" s="300"/>
      <c r="AI355" s="300"/>
      <c r="AJ355" s="300"/>
      <c r="AK355" s="300"/>
      <c r="AL355" s="300"/>
      <c r="AM355" s="300"/>
      <c r="AN355" s="300"/>
      <c r="AO355" s="300"/>
      <c r="AP355" s="300"/>
      <c r="AQ355" s="300"/>
      <c r="AR355" s="300"/>
      <c r="AS355" s="300"/>
      <c r="AT355" s="300"/>
      <c r="AU355" s="300"/>
      <c r="AV355" s="300"/>
      <c r="AW355" s="300"/>
      <c r="AX355" s="300"/>
      <c r="AY355" s="300"/>
      <c r="AZ355" s="300"/>
      <c r="BA355" s="300"/>
      <c r="BB355" s="300"/>
      <c r="BC355" s="300"/>
      <c r="BD355" s="300"/>
      <c r="BE355" s="300"/>
      <c r="BF355" s="300"/>
    </row>
    <row r="356" spans="2:58" s="299" customFormat="1">
      <c r="B356" s="300"/>
      <c r="C356" s="300"/>
      <c r="D356" s="300"/>
      <c r="E356" s="300"/>
      <c r="F356" s="300"/>
      <c r="G356" s="300"/>
      <c r="H356" s="300"/>
      <c r="I356" s="300"/>
      <c r="J356" s="300"/>
      <c r="K356" s="300"/>
      <c r="L356" s="300"/>
      <c r="O356" s="300"/>
      <c r="P356" s="300"/>
      <c r="Q356" s="300"/>
      <c r="R356" s="300"/>
      <c r="S356" s="300"/>
      <c r="T356" s="300"/>
      <c r="U356" s="300"/>
      <c r="V356" s="300"/>
      <c r="W356" s="300"/>
      <c r="X356" s="301"/>
      <c r="Z356" s="300"/>
      <c r="AA356" s="300"/>
      <c r="AB356" s="300"/>
      <c r="AC356" s="300"/>
      <c r="AD356" s="300"/>
      <c r="AE356" s="300"/>
      <c r="AF356" s="300"/>
      <c r="AG356" s="300"/>
      <c r="AH356" s="300"/>
      <c r="AI356" s="300"/>
      <c r="AJ356" s="300"/>
      <c r="AK356" s="300"/>
      <c r="AL356" s="300"/>
      <c r="AM356" s="300"/>
      <c r="AN356" s="300"/>
      <c r="AO356" s="300"/>
      <c r="AP356" s="300"/>
      <c r="AQ356" s="300"/>
      <c r="AR356" s="300"/>
      <c r="AS356" s="300"/>
      <c r="AT356" s="300"/>
      <c r="AU356" s="300"/>
      <c r="AV356" s="300"/>
      <c r="AW356" s="300"/>
      <c r="AX356" s="300"/>
      <c r="AY356" s="300"/>
      <c r="AZ356" s="300"/>
      <c r="BA356" s="300"/>
      <c r="BB356" s="300"/>
      <c r="BC356" s="300"/>
      <c r="BD356" s="300"/>
      <c r="BE356" s="300"/>
      <c r="BF356" s="300"/>
    </row>
    <row r="357" spans="2:58" s="299" customFormat="1">
      <c r="B357" s="300"/>
      <c r="C357" s="300"/>
      <c r="D357" s="300"/>
      <c r="E357" s="300"/>
      <c r="F357" s="300"/>
      <c r="G357" s="300"/>
      <c r="H357" s="300"/>
      <c r="I357" s="300"/>
      <c r="J357" s="300"/>
      <c r="K357" s="300"/>
      <c r="L357" s="300"/>
      <c r="O357" s="300"/>
      <c r="P357" s="300"/>
      <c r="Q357" s="300"/>
      <c r="R357" s="300"/>
      <c r="S357" s="300"/>
      <c r="T357" s="300"/>
      <c r="U357" s="300"/>
      <c r="V357" s="300"/>
      <c r="W357" s="300"/>
      <c r="X357" s="301"/>
      <c r="Z357" s="300"/>
      <c r="AA357" s="300"/>
      <c r="AB357" s="300"/>
      <c r="AC357" s="300"/>
      <c r="AD357" s="300"/>
      <c r="AE357" s="300"/>
      <c r="AF357" s="300"/>
      <c r="AG357" s="300"/>
      <c r="AH357" s="300"/>
      <c r="AI357" s="300"/>
      <c r="AJ357" s="300"/>
      <c r="AK357" s="300"/>
      <c r="AL357" s="300"/>
      <c r="AM357" s="300"/>
      <c r="AN357" s="300"/>
      <c r="AO357" s="300"/>
      <c r="AP357" s="300"/>
      <c r="AQ357" s="300"/>
      <c r="AR357" s="300"/>
      <c r="AS357" s="300"/>
      <c r="AT357" s="300"/>
      <c r="AU357" s="300"/>
      <c r="AV357" s="300"/>
      <c r="AW357" s="300"/>
      <c r="AX357" s="300"/>
      <c r="AY357" s="300"/>
      <c r="AZ357" s="300"/>
      <c r="BA357" s="300"/>
      <c r="BB357" s="300"/>
      <c r="BC357" s="300"/>
      <c r="BD357" s="300"/>
      <c r="BE357" s="300"/>
      <c r="BF357" s="300"/>
    </row>
    <row r="358" spans="2:58" s="299" customFormat="1">
      <c r="B358" s="300"/>
      <c r="C358" s="300"/>
      <c r="D358" s="300"/>
      <c r="E358" s="300"/>
      <c r="F358" s="300"/>
      <c r="G358" s="300"/>
      <c r="H358" s="300"/>
      <c r="I358" s="300"/>
      <c r="J358" s="300"/>
      <c r="K358" s="300"/>
      <c r="L358" s="300"/>
      <c r="O358" s="300"/>
      <c r="P358" s="300"/>
      <c r="Q358" s="300"/>
      <c r="R358" s="300"/>
      <c r="S358" s="300"/>
      <c r="T358" s="300"/>
      <c r="U358" s="300"/>
      <c r="V358" s="300"/>
      <c r="W358" s="300"/>
      <c r="X358" s="301"/>
      <c r="Z358" s="300"/>
      <c r="AA358" s="300"/>
      <c r="AB358" s="300"/>
      <c r="AC358" s="300"/>
      <c r="AD358" s="300"/>
      <c r="AE358" s="300"/>
      <c r="AF358" s="300"/>
      <c r="AG358" s="300"/>
      <c r="AH358" s="300"/>
      <c r="AI358" s="300"/>
      <c r="AJ358" s="300"/>
      <c r="AK358" s="300"/>
      <c r="AL358" s="300"/>
      <c r="AM358" s="300"/>
      <c r="AN358" s="300"/>
      <c r="AO358" s="300"/>
      <c r="AP358" s="300"/>
      <c r="AQ358" s="300"/>
      <c r="AR358" s="300"/>
      <c r="AS358" s="300"/>
      <c r="AT358" s="300"/>
      <c r="AU358" s="300"/>
      <c r="AV358" s="300"/>
      <c r="AW358" s="300"/>
      <c r="AX358" s="300"/>
      <c r="AY358" s="300"/>
      <c r="AZ358" s="300"/>
      <c r="BA358" s="300"/>
      <c r="BB358" s="300"/>
      <c r="BC358" s="300"/>
      <c r="BD358" s="300"/>
      <c r="BE358" s="300"/>
      <c r="BF358" s="300"/>
    </row>
    <row r="359" spans="2:58" s="299" customFormat="1">
      <c r="B359" s="300"/>
      <c r="C359" s="300"/>
      <c r="D359" s="300"/>
      <c r="E359" s="300"/>
      <c r="F359" s="300"/>
      <c r="G359" s="300"/>
      <c r="H359" s="300"/>
      <c r="I359" s="300"/>
      <c r="J359" s="300"/>
      <c r="K359" s="300"/>
      <c r="L359" s="300"/>
      <c r="O359" s="300"/>
      <c r="P359" s="300"/>
      <c r="Q359" s="300"/>
      <c r="R359" s="300"/>
      <c r="S359" s="300"/>
      <c r="T359" s="300"/>
      <c r="U359" s="300"/>
      <c r="V359" s="300"/>
      <c r="W359" s="300"/>
      <c r="X359" s="301"/>
      <c r="Z359" s="300"/>
      <c r="AA359" s="300"/>
      <c r="AB359" s="300"/>
      <c r="AC359" s="300"/>
      <c r="AD359" s="300"/>
      <c r="AE359" s="300"/>
      <c r="AF359" s="300"/>
      <c r="AG359" s="300"/>
      <c r="AH359" s="300"/>
      <c r="AI359" s="300"/>
      <c r="AJ359" s="300"/>
      <c r="AK359" s="300"/>
      <c r="AL359" s="300"/>
      <c r="AM359" s="300"/>
      <c r="AN359" s="300"/>
      <c r="AO359" s="300"/>
      <c r="AP359" s="300"/>
      <c r="AQ359" s="300"/>
      <c r="AR359" s="300"/>
      <c r="AS359" s="300"/>
      <c r="AT359" s="300"/>
      <c r="AU359" s="300"/>
      <c r="AV359" s="300"/>
      <c r="AW359" s="300"/>
      <c r="AX359" s="300"/>
      <c r="AY359" s="300"/>
      <c r="AZ359" s="300"/>
      <c r="BA359" s="300"/>
      <c r="BB359" s="300"/>
      <c r="BC359" s="300"/>
      <c r="BD359" s="300"/>
      <c r="BE359" s="300"/>
      <c r="BF359" s="300"/>
    </row>
    <row r="360" spans="2:58" s="299" customFormat="1">
      <c r="B360" s="300"/>
      <c r="C360" s="300"/>
      <c r="D360" s="300"/>
      <c r="E360" s="300"/>
      <c r="F360" s="300"/>
      <c r="G360" s="300"/>
      <c r="H360" s="300"/>
      <c r="I360" s="300"/>
      <c r="J360" s="300"/>
      <c r="K360" s="300"/>
      <c r="L360" s="300"/>
      <c r="O360" s="300"/>
      <c r="P360" s="300"/>
      <c r="Q360" s="300"/>
      <c r="R360" s="300"/>
      <c r="S360" s="300"/>
      <c r="T360" s="300"/>
      <c r="U360" s="300"/>
      <c r="V360" s="300"/>
      <c r="W360" s="300"/>
      <c r="X360" s="301"/>
      <c r="Z360" s="300"/>
      <c r="AA360" s="300"/>
      <c r="AB360" s="300"/>
      <c r="AC360" s="300"/>
      <c r="AD360" s="300"/>
      <c r="AE360" s="300"/>
      <c r="AF360" s="300"/>
      <c r="AG360" s="300"/>
      <c r="AH360" s="300"/>
      <c r="AI360" s="300"/>
      <c r="AJ360" s="300"/>
      <c r="AK360" s="300"/>
      <c r="AL360" s="300"/>
      <c r="AM360" s="300"/>
      <c r="AN360" s="300"/>
      <c r="AO360" s="300"/>
      <c r="AP360" s="300"/>
      <c r="AQ360" s="300"/>
      <c r="AR360" s="300"/>
      <c r="AS360" s="300"/>
      <c r="AT360" s="300"/>
      <c r="AU360" s="300"/>
      <c r="AV360" s="300"/>
      <c r="AW360" s="300"/>
      <c r="AX360" s="300"/>
      <c r="AY360" s="300"/>
      <c r="AZ360" s="300"/>
      <c r="BA360" s="300"/>
      <c r="BB360" s="300"/>
      <c r="BC360" s="300"/>
      <c r="BD360" s="300"/>
      <c r="BE360" s="300"/>
      <c r="BF360" s="300"/>
    </row>
    <row r="361" spans="2:58" s="299" customFormat="1">
      <c r="B361" s="300"/>
      <c r="C361" s="300"/>
      <c r="D361" s="300"/>
      <c r="E361" s="300"/>
      <c r="F361" s="300"/>
      <c r="G361" s="300"/>
      <c r="H361" s="300"/>
      <c r="I361" s="300"/>
      <c r="J361" s="300"/>
      <c r="K361" s="300"/>
      <c r="L361" s="300"/>
      <c r="O361" s="300"/>
      <c r="P361" s="300"/>
      <c r="Q361" s="300"/>
      <c r="R361" s="300"/>
      <c r="S361" s="300"/>
      <c r="T361" s="300"/>
      <c r="U361" s="300"/>
      <c r="V361" s="300"/>
      <c r="W361" s="300"/>
      <c r="X361" s="301"/>
      <c r="Z361" s="300"/>
      <c r="AA361" s="300"/>
      <c r="AB361" s="300"/>
      <c r="AC361" s="300"/>
      <c r="AD361" s="300"/>
      <c r="AE361" s="300"/>
      <c r="AF361" s="300"/>
      <c r="AG361" s="300"/>
      <c r="AH361" s="300"/>
      <c r="AI361" s="300"/>
      <c r="AJ361" s="300"/>
      <c r="AK361" s="300"/>
      <c r="AL361" s="300"/>
      <c r="AM361" s="300"/>
      <c r="AN361" s="300"/>
      <c r="AO361" s="300"/>
      <c r="AP361" s="300"/>
      <c r="AQ361" s="300"/>
      <c r="AR361" s="300"/>
      <c r="AS361" s="300"/>
      <c r="AT361" s="300"/>
      <c r="AU361" s="300"/>
      <c r="AV361" s="300"/>
      <c r="AW361" s="300"/>
      <c r="AX361" s="300"/>
      <c r="AY361" s="300"/>
      <c r="AZ361" s="300"/>
      <c r="BA361" s="300"/>
      <c r="BB361" s="300"/>
      <c r="BC361" s="300"/>
      <c r="BD361" s="300"/>
      <c r="BE361" s="300"/>
      <c r="BF361" s="300"/>
    </row>
    <row r="362" spans="2:58" s="299" customFormat="1">
      <c r="B362" s="300"/>
      <c r="C362" s="300"/>
      <c r="D362" s="300"/>
      <c r="E362" s="300"/>
      <c r="F362" s="300"/>
      <c r="G362" s="300"/>
      <c r="H362" s="300"/>
      <c r="I362" s="300"/>
      <c r="J362" s="300"/>
      <c r="K362" s="300"/>
      <c r="L362" s="300"/>
      <c r="O362" s="300"/>
      <c r="P362" s="300"/>
      <c r="Q362" s="300"/>
      <c r="R362" s="300"/>
      <c r="S362" s="300"/>
      <c r="T362" s="300"/>
      <c r="U362" s="300"/>
      <c r="V362" s="300"/>
      <c r="W362" s="300"/>
      <c r="X362" s="301"/>
      <c r="Z362" s="300"/>
      <c r="AA362" s="300"/>
      <c r="AB362" s="300"/>
      <c r="AC362" s="300"/>
      <c r="AD362" s="300"/>
      <c r="AE362" s="300"/>
      <c r="AF362" s="300"/>
      <c r="AG362" s="300"/>
      <c r="AH362" s="300"/>
      <c r="AI362" s="300"/>
      <c r="AJ362" s="300"/>
      <c r="AK362" s="300"/>
      <c r="AL362" s="300"/>
      <c r="AM362" s="300"/>
      <c r="AN362" s="300"/>
      <c r="AO362" s="300"/>
      <c r="AP362" s="300"/>
      <c r="AQ362" s="300"/>
      <c r="AR362" s="300"/>
      <c r="AS362" s="300"/>
      <c r="AT362" s="300"/>
      <c r="AU362" s="300"/>
      <c r="AV362" s="300"/>
      <c r="AW362" s="300"/>
      <c r="AX362" s="300"/>
      <c r="AY362" s="300"/>
      <c r="AZ362" s="300"/>
      <c r="BA362" s="300"/>
      <c r="BB362" s="300"/>
      <c r="BC362" s="300"/>
      <c r="BD362" s="300"/>
      <c r="BE362" s="300"/>
      <c r="BF362" s="300"/>
    </row>
    <row r="363" spans="2:58" s="299" customFormat="1">
      <c r="B363" s="300"/>
      <c r="C363" s="300"/>
      <c r="D363" s="300"/>
      <c r="E363" s="300"/>
      <c r="F363" s="300"/>
      <c r="G363" s="300"/>
      <c r="H363" s="300"/>
      <c r="I363" s="300"/>
      <c r="J363" s="300"/>
      <c r="K363" s="300"/>
      <c r="L363" s="300"/>
      <c r="O363" s="300"/>
      <c r="P363" s="300"/>
      <c r="Q363" s="300"/>
      <c r="R363" s="300"/>
      <c r="S363" s="300"/>
      <c r="T363" s="300"/>
      <c r="U363" s="300"/>
      <c r="V363" s="300"/>
      <c r="W363" s="300"/>
      <c r="X363" s="301"/>
      <c r="Z363" s="300"/>
      <c r="AA363" s="300"/>
      <c r="AB363" s="300"/>
      <c r="AC363" s="300"/>
      <c r="AD363" s="300"/>
      <c r="AE363" s="300"/>
      <c r="AF363" s="300"/>
      <c r="AG363" s="300"/>
      <c r="AH363" s="300"/>
      <c r="AI363" s="300"/>
      <c r="AJ363" s="300"/>
      <c r="AK363" s="300"/>
      <c r="AL363" s="300"/>
      <c r="AM363" s="300"/>
      <c r="AN363" s="300"/>
      <c r="AO363" s="300"/>
      <c r="AP363" s="300"/>
      <c r="AQ363" s="300"/>
      <c r="AR363" s="300"/>
      <c r="AS363" s="300"/>
      <c r="AT363" s="300"/>
      <c r="AU363" s="300"/>
      <c r="AV363" s="300"/>
      <c r="AW363" s="300"/>
      <c r="AX363" s="300"/>
      <c r="AY363" s="300"/>
      <c r="AZ363" s="300"/>
      <c r="BA363" s="300"/>
      <c r="BB363" s="300"/>
      <c r="BC363" s="300"/>
      <c r="BD363" s="300"/>
      <c r="BE363" s="300"/>
      <c r="BF363" s="300"/>
    </row>
    <row r="364" spans="2:58" s="299" customFormat="1">
      <c r="B364" s="300"/>
      <c r="C364" s="300"/>
      <c r="D364" s="300"/>
      <c r="E364" s="300"/>
      <c r="F364" s="300"/>
      <c r="G364" s="300"/>
      <c r="H364" s="300"/>
      <c r="I364" s="300"/>
      <c r="J364" s="300"/>
      <c r="K364" s="300"/>
      <c r="L364" s="300"/>
      <c r="O364" s="300"/>
      <c r="P364" s="300"/>
      <c r="Q364" s="300"/>
      <c r="R364" s="300"/>
      <c r="S364" s="300"/>
      <c r="T364" s="300"/>
      <c r="U364" s="300"/>
      <c r="V364" s="300"/>
      <c r="W364" s="300"/>
      <c r="X364" s="301"/>
      <c r="Z364" s="300"/>
      <c r="AA364" s="300"/>
      <c r="AB364" s="300"/>
      <c r="AC364" s="300"/>
      <c r="AD364" s="300"/>
      <c r="AE364" s="300"/>
      <c r="AF364" s="300"/>
      <c r="AG364" s="300"/>
      <c r="AH364" s="300"/>
      <c r="AI364" s="300"/>
      <c r="AJ364" s="300"/>
      <c r="AK364" s="300"/>
      <c r="AL364" s="300"/>
      <c r="AM364" s="300"/>
      <c r="AN364" s="300"/>
      <c r="AO364" s="300"/>
      <c r="AP364" s="300"/>
      <c r="AQ364" s="300"/>
      <c r="AR364" s="300"/>
      <c r="AS364" s="300"/>
      <c r="AT364" s="300"/>
      <c r="AU364" s="300"/>
      <c r="AV364" s="300"/>
      <c r="AW364" s="300"/>
      <c r="AX364" s="300"/>
      <c r="AY364" s="300"/>
      <c r="AZ364" s="300"/>
      <c r="BA364" s="300"/>
      <c r="BB364" s="300"/>
      <c r="BC364" s="300"/>
      <c r="BD364" s="300"/>
      <c r="BE364" s="300"/>
      <c r="BF364" s="300"/>
    </row>
    <row r="365" spans="2:58" s="299" customFormat="1">
      <c r="B365" s="300"/>
      <c r="C365" s="300"/>
      <c r="D365" s="300"/>
      <c r="E365" s="300"/>
      <c r="F365" s="300"/>
      <c r="G365" s="300"/>
      <c r="H365" s="300"/>
      <c r="I365" s="300"/>
      <c r="J365" s="300"/>
      <c r="K365" s="300"/>
      <c r="L365" s="300"/>
      <c r="O365" s="300"/>
      <c r="P365" s="300"/>
      <c r="Q365" s="300"/>
      <c r="R365" s="300"/>
      <c r="S365" s="300"/>
      <c r="T365" s="300"/>
      <c r="U365" s="300"/>
      <c r="V365" s="300"/>
      <c r="W365" s="300"/>
      <c r="X365" s="301"/>
      <c r="Z365" s="300"/>
      <c r="AA365" s="300"/>
      <c r="AB365" s="300"/>
      <c r="AC365" s="300"/>
      <c r="AD365" s="300"/>
      <c r="AE365" s="300"/>
      <c r="AF365" s="300"/>
      <c r="AG365" s="300"/>
      <c r="AH365" s="300"/>
      <c r="AI365" s="300"/>
      <c r="AJ365" s="300"/>
      <c r="AK365" s="300"/>
      <c r="AL365" s="300"/>
      <c r="AM365" s="300"/>
      <c r="AN365" s="300"/>
      <c r="AO365" s="300"/>
      <c r="AP365" s="300"/>
      <c r="AQ365" s="300"/>
      <c r="AR365" s="300"/>
      <c r="AS365" s="300"/>
      <c r="AT365" s="300"/>
      <c r="AU365" s="300"/>
      <c r="AV365" s="300"/>
      <c r="AW365" s="300"/>
      <c r="AX365" s="300"/>
      <c r="AY365" s="300"/>
      <c r="AZ365" s="300"/>
      <c r="BA365" s="300"/>
      <c r="BB365" s="300"/>
      <c r="BC365" s="300"/>
      <c r="BD365" s="300"/>
      <c r="BE365" s="300"/>
      <c r="BF365" s="300"/>
    </row>
    <row r="366" spans="2:58" s="299" customFormat="1">
      <c r="B366" s="300"/>
      <c r="C366" s="300"/>
      <c r="D366" s="300"/>
      <c r="E366" s="300"/>
      <c r="F366" s="300"/>
      <c r="G366" s="300"/>
      <c r="H366" s="300"/>
      <c r="I366" s="300"/>
      <c r="J366" s="300"/>
      <c r="K366" s="300"/>
      <c r="L366" s="300"/>
      <c r="O366" s="300"/>
      <c r="P366" s="300"/>
      <c r="Q366" s="300"/>
      <c r="R366" s="300"/>
      <c r="S366" s="300"/>
      <c r="T366" s="300"/>
      <c r="U366" s="300"/>
      <c r="V366" s="300"/>
      <c r="W366" s="300"/>
      <c r="X366" s="301"/>
      <c r="Z366" s="300"/>
      <c r="AA366" s="300"/>
      <c r="AB366" s="300"/>
      <c r="AC366" s="300"/>
      <c r="AD366" s="300"/>
      <c r="AE366" s="300"/>
      <c r="AF366" s="300"/>
      <c r="AG366" s="300"/>
      <c r="AH366" s="300"/>
      <c r="AI366" s="300"/>
      <c r="AJ366" s="300"/>
      <c r="AK366" s="300"/>
      <c r="AL366" s="300"/>
      <c r="AM366" s="300"/>
      <c r="AN366" s="300"/>
      <c r="AO366" s="300"/>
      <c r="AP366" s="300"/>
      <c r="AQ366" s="300"/>
      <c r="AR366" s="300"/>
      <c r="AS366" s="300"/>
      <c r="AT366" s="300"/>
      <c r="AU366" s="300"/>
      <c r="AV366" s="300"/>
      <c r="AW366" s="300"/>
      <c r="AX366" s="300"/>
      <c r="AY366" s="300"/>
      <c r="AZ366" s="300"/>
      <c r="BA366" s="300"/>
      <c r="BB366" s="300"/>
      <c r="BC366" s="300"/>
      <c r="BD366" s="300"/>
      <c r="BE366" s="300"/>
      <c r="BF366" s="300"/>
    </row>
    <row r="367" spans="2:58" s="299" customFormat="1">
      <c r="B367" s="300"/>
      <c r="C367" s="300"/>
      <c r="D367" s="300"/>
      <c r="E367" s="300"/>
      <c r="F367" s="300"/>
      <c r="G367" s="300"/>
      <c r="H367" s="300"/>
      <c r="I367" s="300"/>
      <c r="J367" s="300"/>
      <c r="K367" s="300"/>
      <c r="L367" s="300"/>
      <c r="O367" s="300"/>
      <c r="P367" s="300"/>
      <c r="Q367" s="300"/>
      <c r="R367" s="300"/>
      <c r="S367" s="300"/>
      <c r="T367" s="300"/>
      <c r="U367" s="300"/>
      <c r="V367" s="300"/>
      <c r="W367" s="300"/>
      <c r="X367" s="301"/>
      <c r="Z367" s="300"/>
      <c r="AA367" s="300"/>
      <c r="AB367" s="300"/>
      <c r="AC367" s="300"/>
      <c r="AD367" s="300"/>
      <c r="AE367" s="300"/>
      <c r="AF367" s="300"/>
      <c r="AG367" s="300"/>
      <c r="AH367" s="300"/>
      <c r="AI367" s="300"/>
      <c r="AJ367" s="300"/>
      <c r="AK367" s="300"/>
      <c r="AL367" s="300"/>
      <c r="AM367" s="300"/>
      <c r="AN367" s="300"/>
      <c r="AO367" s="300"/>
      <c r="AP367" s="300"/>
      <c r="AQ367" s="300"/>
      <c r="AR367" s="300"/>
      <c r="AS367" s="300"/>
      <c r="AT367" s="300"/>
      <c r="AU367" s="300"/>
      <c r="AV367" s="300"/>
      <c r="AW367" s="300"/>
      <c r="AX367" s="300"/>
      <c r="AY367" s="300"/>
      <c r="AZ367" s="300"/>
      <c r="BA367" s="300"/>
      <c r="BB367" s="300"/>
      <c r="BC367" s="300"/>
      <c r="BD367" s="300"/>
      <c r="BE367" s="300"/>
      <c r="BF367" s="300"/>
    </row>
    <row r="368" spans="2:58" s="299" customFormat="1">
      <c r="B368" s="300"/>
      <c r="C368" s="300"/>
      <c r="D368" s="300"/>
      <c r="E368" s="300"/>
      <c r="F368" s="300"/>
      <c r="G368" s="300"/>
      <c r="H368" s="300"/>
      <c r="I368" s="300"/>
      <c r="J368" s="300"/>
      <c r="K368" s="300"/>
      <c r="L368" s="300"/>
      <c r="O368" s="300"/>
      <c r="P368" s="300"/>
      <c r="Q368" s="300"/>
      <c r="R368" s="300"/>
      <c r="S368" s="300"/>
      <c r="T368" s="300"/>
      <c r="U368" s="300"/>
      <c r="V368" s="300"/>
      <c r="W368" s="300"/>
      <c r="X368" s="301"/>
      <c r="Z368" s="300"/>
      <c r="AA368" s="300"/>
      <c r="AB368" s="300"/>
      <c r="AC368" s="300"/>
      <c r="AD368" s="300"/>
      <c r="AE368" s="300"/>
      <c r="AF368" s="300"/>
      <c r="AG368" s="300"/>
      <c r="AH368" s="300"/>
      <c r="AI368" s="300"/>
      <c r="AJ368" s="300"/>
      <c r="AK368" s="300"/>
      <c r="AL368" s="300"/>
      <c r="AM368" s="300"/>
      <c r="AN368" s="300"/>
      <c r="AO368" s="300"/>
      <c r="AP368" s="300"/>
      <c r="AQ368" s="300"/>
      <c r="AR368" s="300"/>
      <c r="AS368" s="300"/>
      <c r="AT368" s="300"/>
      <c r="AU368" s="300"/>
      <c r="AV368" s="300"/>
      <c r="AW368" s="300"/>
      <c r="AX368" s="300"/>
      <c r="AY368" s="300"/>
      <c r="AZ368" s="300"/>
      <c r="BA368" s="300"/>
      <c r="BB368" s="300"/>
      <c r="BC368" s="300"/>
      <c r="BD368" s="300"/>
      <c r="BE368" s="300"/>
      <c r="BF368" s="300"/>
    </row>
    <row r="369" spans="2:58" s="299" customFormat="1">
      <c r="B369" s="300"/>
      <c r="C369" s="300"/>
      <c r="D369" s="300"/>
      <c r="E369" s="300"/>
      <c r="F369" s="300"/>
      <c r="G369" s="300"/>
      <c r="H369" s="300"/>
      <c r="I369" s="300"/>
      <c r="J369" s="300"/>
      <c r="K369" s="300"/>
      <c r="L369" s="300"/>
      <c r="O369" s="300"/>
      <c r="P369" s="300"/>
      <c r="Q369" s="300"/>
      <c r="R369" s="300"/>
      <c r="S369" s="300"/>
      <c r="T369" s="300"/>
      <c r="U369" s="300"/>
      <c r="V369" s="300"/>
      <c r="W369" s="300"/>
      <c r="X369" s="301"/>
      <c r="Z369" s="300"/>
      <c r="AA369" s="300"/>
      <c r="AB369" s="300"/>
      <c r="AC369" s="300"/>
      <c r="AD369" s="300"/>
      <c r="AE369" s="300"/>
      <c r="AF369" s="300"/>
      <c r="AG369" s="300"/>
      <c r="AH369" s="300"/>
      <c r="AI369" s="300"/>
      <c r="AJ369" s="300"/>
      <c r="AK369" s="300"/>
      <c r="AL369" s="300"/>
      <c r="AM369" s="300"/>
      <c r="AN369" s="300"/>
      <c r="AO369" s="300"/>
      <c r="AP369" s="300"/>
      <c r="AQ369" s="300"/>
      <c r="AR369" s="300"/>
      <c r="AS369" s="300"/>
      <c r="AT369" s="300"/>
      <c r="AU369" s="300"/>
      <c r="AV369" s="300"/>
      <c r="AW369" s="300"/>
      <c r="AX369" s="300"/>
      <c r="AY369" s="300"/>
      <c r="AZ369" s="300"/>
      <c r="BA369" s="300"/>
      <c r="BB369" s="300"/>
      <c r="BC369" s="300"/>
      <c r="BD369" s="300"/>
      <c r="BE369" s="300"/>
      <c r="BF369" s="300"/>
    </row>
    <row r="370" spans="2:58" s="299" customFormat="1">
      <c r="B370" s="300"/>
      <c r="C370" s="300"/>
      <c r="D370" s="300"/>
      <c r="E370" s="300"/>
      <c r="F370" s="300"/>
      <c r="G370" s="300"/>
      <c r="H370" s="300"/>
      <c r="I370" s="300"/>
      <c r="J370" s="300"/>
      <c r="K370" s="300"/>
      <c r="L370" s="300"/>
      <c r="O370" s="300"/>
      <c r="P370" s="300"/>
      <c r="Q370" s="300"/>
      <c r="R370" s="300"/>
      <c r="S370" s="300"/>
      <c r="T370" s="300"/>
      <c r="U370" s="300"/>
      <c r="V370" s="300"/>
      <c r="W370" s="300"/>
      <c r="X370" s="301"/>
      <c r="Z370" s="300"/>
      <c r="AA370" s="300"/>
      <c r="AB370" s="300"/>
      <c r="AC370" s="300"/>
      <c r="AD370" s="300"/>
      <c r="AE370" s="300"/>
      <c r="AF370" s="300"/>
      <c r="AG370" s="300"/>
      <c r="AH370" s="300"/>
      <c r="AI370" s="300"/>
      <c r="AJ370" s="300"/>
      <c r="AK370" s="300"/>
      <c r="AL370" s="300"/>
      <c r="AM370" s="300"/>
      <c r="AN370" s="300"/>
      <c r="AO370" s="300"/>
      <c r="AP370" s="300"/>
      <c r="AQ370" s="300"/>
      <c r="AR370" s="300"/>
      <c r="AS370" s="300"/>
      <c r="AT370" s="300"/>
      <c r="AU370" s="300"/>
      <c r="AV370" s="300"/>
      <c r="AW370" s="300"/>
      <c r="AX370" s="300"/>
      <c r="AY370" s="300"/>
      <c r="AZ370" s="300"/>
      <c r="BA370" s="300"/>
      <c r="BB370" s="300"/>
      <c r="BC370" s="300"/>
      <c r="BD370" s="300"/>
      <c r="BE370" s="300"/>
      <c r="BF370" s="300"/>
    </row>
    <row r="371" spans="2:58" s="299" customFormat="1">
      <c r="B371" s="300"/>
      <c r="C371" s="300"/>
      <c r="D371" s="300"/>
      <c r="E371" s="300"/>
      <c r="F371" s="300"/>
      <c r="G371" s="300"/>
      <c r="H371" s="300"/>
      <c r="I371" s="300"/>
      <c r="J371" s="300"/>
      <c r="K371" s="300"/>
      <c r="L371" s="300"/>
      <c r="O371" s="300"/>
      <c r="P371" s="300"/>
      <c r="Q371" s="300"/>
      <c r="R371" s="300"/>
      <c r="S371" s="300"/>
      <c r="T371" s="300"/>
      <c r="U371" s="300"/>
      <c r="V371" s="300"/>
      <c r="W371" s="300"/>
      <c r="X371" s="301"/>
      <c r="Z371" s="300"/>
      <c r="AA371" s="300"/>
      <c r="AB371" s="300"/>
      <c r="AC371" s="300"/>
      <c r="AD371" s="300"/>
      <c r="AE371" s="300"/>
      <c r="AF371" s="300"/>
      <c r="AG371" s="300"/>
      <c r="AH371" s="300"/>
      <c r="AI371" s="300"/>
      <c r="AJ371" s="300"/>
      <c r="AK371" s="300"/>
      <c r="AL371" s="300"/>
      <c r="AM371" s="300"/>
      <c r="AN371" s="300"/>
      <c r="AO371" s="300"/>
      <c r="AP371" s="300"/>
      <c r="AQ371" s="300"/>
      <c r="AR371" s="300"/>
      <c r="AS371" s="300"/>
      <c r="AT371" s="300"/>
      <c r="AU371" s="300"/>
      <c r="AV371" s="300"/>
      <c r="AW371" s="300"/>
      <c r="AX371" s="300"/>
      <c r="AY371" s="300"/>
      <c r="AZ371" s="300"/>
      <c r="BA371" s="300"/>
      <c r="BB371" s="300"/>
      <c r="BC371" s="300"/>
      <c r="BD371" s="300"/>
      <c r="BE371" s="300"/>
      <c r="BF371" s="300"/>
    </row>
    <row r="372" spans="2:58" s="299" customFormat="1">
      <c r="B372" s="300"/>
      <c r="C372" s="300"/>
      <c r="D372" s="300"/>
      <c r="E372" s="300"/>
      <c r="F372" s="300"/>
      <c r="G372" s="300"/>
      <c r="H372" s="300"/>
      <c r="I372" s="300"/>
      <c r="J372" s="300"/>
      <c r="K372" s="300"/>
      <c r="L372" s="300"/>
      <c r="O372" s="300"/>
      <c r="P372" s="300"/>
      <c r="Q372" s="300"/>
      <c r="R372" s="300"/>
      <c r="S372" s="300"/>
      <c r="T372" s="300"/>
      <c r="U372" s="300"/>
      <c r="V372" s="300"/>
      <c r="W372" s="300"/>
      <c r="X372" s="301"/>
      <c r="Z372" s="300"/>
      <c r="AA372" s="300"/>
      <c r="AB372" s="300"/>
      <c r="AC372" s="300"/>
      <c r="AD372" s="300"/>
      <c r="AE372" s="300"/>
      <c r="AF372" s="300"/>
      <c r="AG372" s="300"/>
      <c r="AH372" s="300"/>
      <c r="AI372" s="300"/>
      <c r="AJ372" s="300"/>
      <c r="AK372" s="300"/>
      <c r="AL372" s="300"/>
      <c r="AM372" s="300"/>
      <c r="AN372" s="300"/>
      <c r="AO372" s="300"/>
      <c r="AP372" s="300"/>
      <c r="AQ372" s="300"/>
      <c r="AR372" s="300"/>
      <c r="AS372" s="300"/>
      <c r="AT372" s="300"/>
      <c r="AU372" s="300"/>
      <c r="AV372" s="300"/>
      <c r="AW372" s="300"/>
      <c r="AX372" s="300"/>
      <c r="AY372" s="300"/>
      <c r="AZ372" s="300"/>
      <c r="BA372" s="300"/>
      <c r="BB372" s="300"/>
      <c r="BC372" s="300"/>
      <c r="BD372" s="300"/>
      <c r="BE372" s="300"/>
      <c r="BF372" s="300"/>
    </row>
    <row r="373" spans="2:58" s="299" customFormat="1">
      <c r="B373" s="300"/>
      <c r="C373" s="300"/>
      <c r="D373" s="300"/>
      <c r="E373" s="300"/>
      <c r="F373" s="300"/>
      <c r="G373" s="300"/>
      <c r="H373" s="300"/>
      <c r="I373" s="300"/>
      <c r="J373" s="300"/>
      <c r="K373" s="300"/>
      <c r="L373" s="300"/>
      <c r="O373" s="300"/>
      <c r="P373" s="300"/>
      <c r="Q373" s="300"/>
      <c r="R373" s="300"/>
      <c r="S373" s="300"/>
      <c r="T373" s="300"/>
      <c r="U373" s="300"/>
      <c r="V373" s="300"/>
      <c r="W373" s="300"/>
      <c r="X373" s="301"/>
      <c r="Z373" s="300"/>
      <c r="AA373" s="300"/>
      <c r="AB373" s="300"/>
      <c r="AC373" s="300"/>
      <c r="AD373" s="300"/>
      <c r="AE373" s="300"/>
      <c r="AF373" s="300"/>
      <c r="AG373" s="300"/>
      <c r="AH373" s="300"/>
      <c r="AI373" s="300"/>
      <c r="AJ373" s="300"/>
      <c r="AK373" s="300"/>
      <c r="AL373" s="300"/>
      <c r="AM373" s="300"/>
      <c r="AN373" s="300"/>
      <c r="AO373" s="300"/>
      <c r="AP373" s="300"/>
      <c r="AQ373" s="300"/>
      <c r="AR373" s="300"/>
      <c r="AS373" s="300"/>
      <c r="AT373" s="300"/>
      <c r="AU373" s="300"/>
      <c r="AV373" s="300"/>
      <c r="AW373" s="300"/>
      <c r="AX373" s="300"/>
      <c r="AY373" s="300"/>
      <c r="AZ373" s="300"/>
      <c r="BA373" s="300"/>
      <c r="BB373" s="300"/>
      <c r="BC373" s="300"/>
      <c r="BD373" s="300"/>
      <c r="BE373" s="300"/>
      <c r="BF373" s="300"/>
    </row>
    <row r="374" spans="2:58" s="299" customFormat="1">
      <c r="B374" s="300"/>
      <c r="C374" s="300"/>
      <c r="D374" s="300"/>
      <c r="E374" s="300"/>
      <c r="F374" s="300"/>
      <c r="G374" s="300"/>
      <c r="H374" s="300"/>
      <c r="I374" s="300"/>
      <c r="J374" s="300"/>
      <c r="K374" s="300"/>
      <c r="L374" s="300"/>
      <c r="O374" s="300"/>
      <c r="P374" s="300"/>
      <c r="Q374" s="300"/>
      <c r="R374" s="300"/>
      <c r="S374" s="300"/>
      <c r="T374" s="300"/>
      <c r="U374" s="300"/>
      <c r="V374" s="300"/>
      <c r="W374" s="300"/>
      <c r="X374" s="301"/>
      <c r="Z374" s="300"/>
      <c r="AA374" s="300"/>
      <c r="AB374" s="300"/>
      <c r="AC374" s="300"/>
      <c r="AD374" s="300"/>
      <c r="AE374" s="300"/>
      <c r="AF374" s="300"/>
      <c r="AG374" s="300"/>
      <c r="AH374" s="300"/>
      <c r="AI374" s="300"/>
      <c r="AJ374" s="300"/>
      <c r="AK374" s="300"/>
      <c r="AL374" s="300"/>
      <c r="AM374" s="300"/>
      <c r="AN374" s="300"/>
      <c r="AO374" s="300"/>
      <c r="AP374" s="300"/>
      <c r="AQ374" s="300"/>
      <c r="AR374" s="300"/>
      <c r="AS374" s="300"/>
      <c r="AT374" s="300"/>
      <c r="AU374" s="300"/>
      <c r="AV374" s="300"/>
      <c r="AW374" s="300"/>
      <c r="AX374" s="300"/>
      <c r="AY374" s="300"/>
      <c r="AZ374" s="300"/>
      <c r="BA374" s="300"/>
      <c r="BB374" s="300"/>
      <c r="BC374" s="300"/>
      <c r="BD374" s="300"/>
      <c r="BE374" s="300"/>
      <c r="BF374" s="300"/>
    </row>
    <row r="375" spans="2:58" s="299" customFormat="1">
      <c r="B375" s="300"/>
      <c r="C375" s="300"/>
      <c r="D375" s="300"/>
      <c r="E375" s="300"/>
      <c r="F375" s="300"/>
      <c r="G375" s="300"/>
      <c r="H375" s="300"/>
      <c r="I375" s="300"/>
      <c r="J375" s="300"/>
      <c r="K375" s="300"/>
      <c r="L375" s="300"/>
      <c r="O375" s="300"/>
      <c r="P375" s="300"/>
      <c r="Q375" s="300"/>
      <c r="R375" s="300"/>
      <c r="S375" s="300"/>
      <c r="T375" s="300"/>
      <c r="U375" s="300"/>
      <c r="V375" s="300"/>
      <c r="W375" s="300"/>
      <c r="X375" s="301"/>
      <c r="Z375" s="300"/>
      <c r="AA375" s="300"/>
      <c r="AB375" s="300"/>
      <c r="AC375" s="300"/>
      <c r="AD375" s="300"/>
      <c r="AE375" s="300"/>
      <c r="AF375" s="300"/>
      <c r="AG375" s="300"/>
      <c r="AH375" s="300"/>
      <c r="AI375" s="300"/>
      <c r="AJ375" s="300"/>
      <c r="AK375" s="300"/>
      <c r="AL375" s="300"/>
      <c r="AM375" s="300"/>
      <c r="AN375" s="300"/>
      <c r="AO375" s="300"/>
      <c r="AP375" s="300"/>
      <c r="AQ375" s="300"/>
      <c r="AR375" s="300"/>
      <c r="AS375" s="300"/>
      <c r="AT375" s="300"/>
      <c r="AU375" s="300"/>
      <c r="AV375" s="300"/>
      <c r="AW375" s="300"/>
      <c r="AX375" s="300"/>
      <c r="AY375" s="300"/>
      <c r="AZ375" s="300"/>
      <c r="BA375" s="300"/>
      <c r="BB375" s="300"/>
      <c r="BC375" s="300"/>
      <c r="BD375" s="300"/>
      <c r="BE375" s="300"/>
      <c r="BF375" s="300"/>
    </row>
    <row r="376" spans="2:58" s="299" customFormat="1">
      <c r="B376" s="300"/>
      <c r="C376" s="300"/>
      <c r="D376" s="300"/>
      <c r="E376" s="300"/>
      <c r="F376" s="300"/>
      <c r="G376" s="300"/>
      <c r="H376" s="300"/>
      <c r="I376" s="300"/>
      <c r="J376" s="300"/>
      <c r="K376" s="300"/>
      <c r="L376" s="300"/>
      <c r="O376" s="300"/>
      <c r="P376" s="300"/>
      <c r="Q376" s="300"/>
      <c r="R376" s="300"/>
      <c r="S376" s="300"/>
      <c r="T376" s="300"/>
      <c r="U376" s="300"/>
      <c r="V376" s="300"/>
      <c r="W376" s="300"/>
      <c r="X376" s="301"/>
      <c r="Z376" s="300"/>
      <c r="AA376" s="300"/>
      <c r="AB376" s="300"/>
      <c r="AC376" s="300"/>
      <c r="AD376" s="300"/>
      <c r="AE376" s="300"/>
      <c r="AF376" s="300"/>
      <c r="AG376" s="300"/>
      <c r="AH376" s="300"/>
      <c r="AI376" s="300"/>
      <c r="AJ376" s="300"/>
      <c r="AK376" s="300"/>
      <c r="AL376" s="300"/>
      <c r="AM376" s="300"/>
      <c r="AN376" s="300"/>
      <c r="AO376" s="300"/>
      <c r="AP376" s="300"/>
      <c r="AQ376" s="300"/>
      <c r="AR376" s="300"/>
      <c r="AS376" s="300"/>
      <c r="AT376" s="300"/>
      <c r="AU376" s="300"/>
      <c r="AV376" s="300"/>
      <c r="AW376" s="300"/>
      <c r="AX376" s="300"/>
      <c r="AY376" s="300"/>
      <c r="AZ376" s="300"/>
      <c r="BA376" s="300"/>
      <c r="BB376" s="300"/>
      <c r="BC376" s="300"/>
      <c r="BD376" s="300"/>
      <c r="BE376" s="300"/>
      <c r="BF376" s="300"/>
    </row>
    <row r="377" spans="2:58" s="299" customFormat="1">
      <c r="B377" s="300"/>
      <c r="C377" s="300"/>
      <c r="D377" s="300"/>
      <c r="E377" s="300"/>
      <c r="F377" s="300"/>
      <c r="G377" s="300"/>
      <c r="H377" s="300"/>
      <c r="I377" s="300"/>
      <c r="J377" s="300"/>
      <c r="K377" s="300"/>
      <c r="L377" s="300"/>
      <c r="O377" s="300"/>
      <c r="P377" s="300"/>
      <c r="Q377" s="300"/>
      <c r="R377" s="300"/>
      <c r="S377" s="300"/>
      <c r="T377" s="300"/>
      <c r="U377" s="300"/>
      <c r="V377" s="300"/>
      <c r="W377" s="300"/>
      <c r="X377" s="301"/>
      <c r="Z377" s="300"/>
      <c r="AA377" s="300"/>
      <c r="AB377" s="300"/>
      <c r="AC377" s="300"/>
      <c r="AD377" s="300"/>
      <c r="AE377" s="300"/>
      <c r="AF377" s="300"/>
      <c r="AG377" s="300"/>
      <c r="AH377" s="300"/>
      <c r="AI377" s="300"/>
      <c r="AJ377" s="300"/>
      <c r="AK377" s="300"/>
      <c r="AL377" s="300"/>
      <c r="AM377" s="300"/>
      <c r="AN377" s="300"/>
      <c r="AO377" s="300"/>
      <c r="AP377" s="300"/>
      <c r="AQ377" s="300"/>
      <c r="AR377" s="300"/>
      <c r="AS377" s="300"/>
      <c r="AT377" s="300"/>
      <c r="AU377" s="300"/>
      <c r="AV377" s="300"/>
      <c r="AW377" s="300"/>
      <c r="AX377" s="300"/>
      <c r="AY377" s="300"/>
      <c r="AZ377" s="300"/>
      <c r="BA377" s="300"/>
      <c r="BB377" s="300"/>
      <c r="BC377" s="300"/>
      <c r="BD377" s="300"/>
      <c r="BE377" s="300"/>
      <c r="BF377" s="300"/>
    </row>
    <row r="378" spans="2:58" s="299" customFormat="1">
      <c r="B378" s="300"/>
      <c r="C378" s="300"/>
      <c r="D378" s="300"/>
      <c r="E378" s="300"/>
      <c r="F378" s="300"/>
      <c r="G378" s="300"/>
      <c r="H378" s="300"/>
      <c r="I378" s="300"/>
      <c r="J378" s="300"/>
      <c r="K378" s="300"/>
      <c r="L378" s="300"/>
      <c r="O378" s="300"/>
      <c r="P378" s="300"/>
      <c r="Q378" s="300"/>
      <c r="R378" s="300"/>
      <c r="S378" s="300"/>
      <c r="T378" s="300"/>
      <c r="U378" s="300"/>
      <c r="V378" s="300"/>
      <c r="W378" s="300"/>
      <c r="X378" s="301"/>
      <c r="Z378" s="300"/>
      <c r="AA378" s="300"/>
      <c r="AB378" s="300"/>
      <c r="AC378" s="300"/>
      <c r="AD378" s="300"/>
      <c r="AE378" s="300"/>
      <c r="AF378" s="300"/>
      <c r="AG378" s="300"/>
      <c r="AH378" s="300"/>
      <c r="AI378" s="300"/>
      <c r="AJ378" s="300"/>
      <c r="AK378" s="300"/>
      <c r="AL378" s="300"/>
      <c r="AM378" s="300"/>
      <c r="AN378" s="300"/>
      <c r="AO378" s="300"/>
      <c r="AP378" s="300"/>
      <c r="AQ378" s="300"/>
      <c r="AR378" s="300"/>
      <c r="AS378" s="300"/>
      <c r="AT378" s="300"/>
      <c r="AU378" s="300"/>
      <c r="AV378" s="300"/>
      <c r="AW378" s="300"/>
      <c r="AX378" s="300"/>
      <c r="AY378" s="300"/>
      <c r="AZ378" s="300"/>
      <c r="BA378" s="300"/>
      <c r="BB378" s="300"/>
      <c r="BC378" s="300"/>
      <c r="BD378" s="300"/>
      <c r="BE378" s="300"/>
      <c r="BF378" s="300"/>
    </row>
    <row r="379" spans="2:58" s="299" customFormat="1">
      <c r="B379" s="300"/>
      <c r="C379" s="300"/>
      <c r="D379" s="300"/>
      <c r="E379" s="300"/>
      <c r="F379" s="300"/>
      <c r="G379" s="300"/>
      <c r="H379" s="300"/>
      <c r="I379" s="300"/>
      <c r="J379" s="300"/>
      <c r="K379" s="300"/>
      <c r="L379" s="300"/>
      <c r="O379" s="300"/>
      <c r="P379" s="300"/>
      <c r="Q379" s="300"/>
      <c r="R379" s="300"/>
      <c r="S379" s="300"/>
      <c r="T379" s="300"/>
      <c r="U379" s="300"/>
      <c r="V379" s="300"/>
      <c r="W379" s="300"/>
      <c r="X379" s="301"/>
      <c r="Z379" s="300"/>
      <c r="AA379" s="300"/>
      <c r="AB379" s="300"/>
      <c r="AC379" s="300"/>
      <c r="AD379" s="300"/>
      <c r="AE379" s="300"/>
      <c r="AF379" s="300"/>
      <c r="AG379" s="300"/>
      <c r="AH379" s="300"/>
      <c r="AI379" s="300"/>
      <c r="AJ379" s="300"/>
      <c r="AK379" s="300"/>
      <c r="AL379" s="300"/>
      <c r="AM379" s="300"/>
      <c r="AN379" s="300"/>
      <c r="AO379" s="300"/>
      <c r="AP379" s="300"/>
      <c r="AQ379" s="300"/>
      <c r="AR379" s="300"/>
      <c r="AS379" s="300"/>
      <c r="AT379" s="300"/>
      <c r="AU379" s="300"/>
      <c r="AV379" s="300"/>
      <c r="AW379" s="300"/>
      <c r="AX379" s="300"/>
      <c r="AY379" s="300"/>
      <c r="AZ379" s="300"/>
      <c r="BA379" s="300"/>
      <c r="BB379" s="300"/>
      <c r="BC379" s="300"/>
      <c r="BD379" s="300"/>
      <c r="BE379" s="300"/>
      <c r="BF379" s="300"/>
    </row>
    <row r="380" spans="2:58" s="299" customFormat="1">
      <c r="B380" s="300"/>
      <c r="C380" s="300"/>
      <c r="D380" s="300"/>
      <c r="E380" s="300"/>
      <c r="F380" s="300"/>
      <c r="G380" s="300"/>
      <c r="H380" s="300"/>
      <c r="I380" s="300"/>
      <c r="J380" s="300"/>
      <c r="K380" s="300"/>
      <c r="L380" s="300"/>
      <c r="O380" s="300"/>
      <c r="P380" s="300"/>
      <c r="Q380" s="300"/>
      <c r="R380" s="300"/>
      <c r="S380" s="300"/>
      <c r="T380" s="300"/>
      <c r="U380" s="300"/>
      <c r="V380" s="300"/>
      <c r="W380" s="300"/>
      <c r="X380" s="301"/>
      <c r="Z380" s="300"/>
      <c r="AA380" s="300"/>
      <c r="AB380" s="300"/>
      <c r="AC380" s="300"/>
      <c r="AD380" s="300"/>
      <c r="AE380" s="300"/>
      <c r="AF380" s="300"/>
      <c r="AG380" s="300"/>
      <c r="AH380" s="300"/>
      <c r="AI380" s="300"/>
      <c r="AJ380" s="300"/>
      <c r="AK380" s="300"/>
      <c r="AL380" s="300"/>
      <c r="AM380" s="300"/>
      <c r="AN380" s="300"/>
      <c r="AO380" s="300"/>
      <c r="AP380" s="300"/>
      <c r="AQ380" s="300"/>
      <c r="AR380" s="300"/>
      <c r="AS380" s="300"/>
      <c r="AT380" s="300"/>
      <c r="AU380" s="300"/>
      <c r="AV380" s="300"/>
      <c r="AW380" s="300"/>
      <c r="AX380" s="300"/>
      <c r="AY380" s="300"/>
      <c r="AZ380" s="300"/>
      <c r="BA380" s="300"/>
      <c r="BB380" s="300"/>
      <c r="BC380" s="300"/>
      <c r="BD380" s="300"/>
      <c r="BE380" s="300"/>
      <c r="BF380" s="300"/>
    </row>
    <row r="381" spans="2:58" s="299" customFormat="1">
      <c r="B381" s="300"/>
      <c r="C381" s="300"/>
      <c r="D381" s="300"/>
      <c r="E381" s="300"/>
      <c r="F381" s="300"/>
      <c r="G381" s="300"/>
      <c r="H381" s="300"/>
      <c r="I381" s="300"/>
      <c r="J381" s="300"/>
      <c r="K381" s="300"/>
      <c r="L381" s="300"/>
      <c r="O381" s="300"/>
      <c r="P381" s="300"/>
      <c r="Q381" s="300"/>
      <c r="R381" s="300"/>
      <c r="S381" s="300"/>
      <c r="T381" s="300"/>
      <c r="U381" s="300"/>
      <c r="V381" s="300"/>
      <c r="W381" s="300"/>
      <c r="X381" s="301"/>
      <c r="Z381" s="300"/>
      <c r="AA381" s="300"/>
      <c r="AB381" s="300"/>
      <c r="AC381" s="300"/>
      <c r="AD381" s="300"/>
      <c r="AE381" s="300"/>
      <c r="AF381" s="300"/>
      <c r="AG381" s="300"/>
      <c r="AH381" s="300"/>
      <c r="AI381" s="300"/>
      <c r="AJ381" s="300"/>
      <c r="AK381" s="300"/>
      <c r="AL381" s="300"/>
      <c r="AM381" s="300"/>
      <c r="AN381" s="300"/>
      <c r="AO381" s="300"/>
      <c r="AP381" s="300"/>
      <c r="AQ381" s="300"/>
      <c r="AR381" s="300"/>
      <c r="AS381" s="300"/>
      <c r="AT381" s="300"/>
      <c r="AU381" s="300"/>
      <c r="AV381" s="300"/>
      <c r="AW381" s="300"/>
      <c r="AX381" s="300"/>
      <c r="AY381" s="300"/>
      <c r="AZ381" s="300"/>
      <c r="BA381" s="300"/>
      <c r="BB381" s="300"/>
      <c r="BC381" s="300"/>
      <c r="BD381" s="300"/>
      <c r="BE381" s="300"/>
      <c r="BF381" s="300"/>
    </row>
    <row r="382" spans="2:58" s="299" customFormat="1">
      <c r="B382" s="300"/>
      <c r="C382" s="300"/>
      <c r="D382" s="300"/>
      <c r="E382" s="300"/>
      <c r="F382" s="300"/>
      <c r="G382" s="300"/>
      <c r="H382" s="300"/>
      <c r="I382" s="300"/>
      <c r="J382" s="300"/>
      <c r="K382" s="300"/>
      <c r="L382" s="300"/>
      <c r="O382" s="300"/>
      <c r="P382" s="300"/>
      <c r="Q382" s="300"/>
      <c r="R382" s="300"/>
      <c r="S382" s="300"/>
      <c r="T382" s="300"/>
      <c r="U382" s="300"/>
      <c r="V382" s="300"/>
      <c r="W382" s="300"/>
      <c r="X382" s="301"/>
      <c r="Z382" s="300"/>
      <c r="AA382" s="300"/>
      <c r="AB382" s="300"/>
      <c r="AC382" s="300"/>
      <c r="AD382" s="300"/>
      <c r="AE382" s="300"/>
      <c r="AF382" s="300"/>
      <c r="AG382" s="300"/>
      <c r="AH382" s="300"/>
      <c r="AI382" s="300"/>
      <c r="AJ382" s="300"/>
      <c r="AK382" s="300"/>
      <c r="AL382" s="300"/>
      <c r="AM382" s="300"/>
      <c r="AN382" s="300"/>
      <c r="AO382" s="300"/>
      <c r="AP382" s="300"/>
      <c r="AQ382" s="300"/>
      <c r="AR382" s="300"/>
      <c r="AS382" s="300"/>
      <c r="AT382" s="300"/>
      <c r="AU382" s="300"/>
      <c r="AV382" s="300"/>
      <c r="AW382" s="300"/>
      <c r="AX382" s="300"/>
      <c r="AY382" s="300"/>
      <c r="AZ382" s="300"/>
      <c r="BA382" s="300"/>
      <c r="BB382" s="300"/>
      <c r="BC382" s="300"/>
      <c r="BD382" s="300"/>
      <c r="BE382" s="300"/>
      <c r="BF382" s="300"/>
    </row>
    <row r="383" spans="2:58" s="299" customFormat="1">
      <c r="B383" s="300"/>
      <c r="C383" s="300"/>
      <c r="D383" s="300"/>
      <c r="E383" s="300"/>
      <c r="F383" s="300"/>
      <c r="G383" s="300"/>
      <c r="H383" s="300"/>
      <c r="I383" s="300"/>
      <c r="J383" s="300"/>
      <c r="K383" s="300"/>
      <c r="L383" s="300"/>
      <c r="O383" s="300"/>
      <c r="P383" s="300"/>
      <c r="Q383" s="300"/>
      <c r="R383" s="300"/>
      <c r="S383" s="300"/>
      <c r="T383" s="300"/>
      <c r="U383" s="300"/>
      <c r="V383" s="300"/>
      <c r="W383" s="300"/>
      <c r="X383" s="301"/>
      <c r="Z383" s="300"/>
      <c r="AA383" s="300"/>
      <c r="AB383" s="300"/>
      <c r="AC383" s="300"/>
      <c r="AD383" s="300"/>
      <c r="AE383" s="300"/>
      <c r="AF383" s="300"/>
      <c r="AG383" s="300"/>
      <c r="AH383" s="300"/>
      <c r="AI383" s="300"/>
      <c r="AJ383" s="300"/>
      <c r="AK383" s="300"/>
      <c r="AL383" s="300"/>
      <c r="AM383" s="300"/>
      <c r="AN383" s="300"/>
      <c r="AO383" s="300"/>
      <c r="AP383" s="300"/>
      <c r="AQ383" s="300"/>
      <c r="AR383" s="300"/>
      <c r="AS383" s="300"/>
      <c r="AT383" s="300"/>
      <c r="AU383" s="300"/>
      <c r="AV383" s="300"/>
      <c r="AW383" s="300"/>
      <c r="AX383" s="300"/>
      <c r="AY383" s="300"/>
      <c r="AZ383" s="300"/>
      <c r="BA383" s="300"/>
      <c r="BB383" s="300"/>
      <c r="BC383" s="300"/>
      <c r="BD383" s="300"/>
      <c r="BE383" s="300"/>
      <c r="BF383" s="300"/>
    </row>
    <row r="384" spans="2:58" s="299" customFormat="1">
      <c r="B384" s="300"/>
      <c r="C384" s="300"/>
      <c r="D384" s="300"/>
      <c r="E384" s="300"/>
      <c r="F384" s="300"/>
      <c r="G384" s="300"/>
      <c r="H384" s="300"/>
      <c r="I384" s="300"/>
      <c r="J384" s="300"/>
      <c r="K384" s="300"/>
      <c r="L384" s="300"/>
      <c r="O384" s="300"/>
      <c r="P384" s="300"/>
      <c r="Q384" s="300"/>
      <c r="R384" s="300"/>
      <c r="S384" s="300"/>
      <c r="T384" s="300"/>
      <c r="U384" s="300"/>
      <c r="V384" s="300"/>
      <c r="W384" s="300"/>
      <c r="X384" s="301"/>
      <c r="Z384" s="300"/>
      <c r="AA384" s="300"/>
      <c r="AB384" s="300"/>
      <c r="AC384" s="300"/>
      <c r="AD384" s="300"/>
      <c r="AE384" s="300"/>
      <c r="AF384" s="300"/>
      <c r="AG384" s="300"/>
      <c r="AH384" s="300"/>
      <c r="AI384" s="300"/>
      <c r="AJ384" s="300"/>
      <c r="AK384" s="300"/>
      <c r="AL384" s="300"/>
      <c r="AM384" s="300"/>
      <c r="AN384" s="300"/>
      <c r="AO384" s="300"/>
      <c r="AP384" s="300"/>
      <c r="AQ384" s="300"/>
      <c r="AR384" s="300"/>
      <c r="AS384" s="300"/>
      <c r="AT384" s="300"/>
      <c r="AU384" s="300"/>
      <c r="AV384" s="300"/>
      <c r="AW384" s="300"/>
      <c r="AX384" s="300"/>
      <c r="AY384" s="300"/>
      <c r="AZ384" s="300"/>
      <c r="BA384" s="300"/>
      <c r="BB384" s="300"/>
      <c r="BC384" s="300"/>
      <c r="BD384" s="300"/>
      <c r="BE384" s="300"/>
      <c r="BF384" s="300"/>
    </row>
    <row r="385" spans="2:58" s="299" customFormat="1">
      <c r="B385" s="300"/>
      <c r="C385" s="300"/>
      <c r="D385" s="300"/>
      <c r="E385" s="300"/>
      <c r="F385" s="300"/>
      <c r="G385" s="300"/>
      <c r="H385" s="300"/>
      <c r="I385" s="300"/>
      <c r="J385" s="300"/>
      <c r="K385" s="300"/>
      <c r="L385" s="300"/>
      <c r="O385" s="300"/>
      <c r="P385" s="300"/>
      <c r="Q385" s="300"/>
      <c r="R385" s="300"/>
      <c r="S385" s="300"/>
      <c r="T385" s="300"/>
      <c r="U385" s="300"/>
      <c r="V385" s="300"/>
      <c r="W385" s="300"/>
      <c r="X385" s="301"/>
      <c r="Z385" s="300"/>
      <c r="AA385" s="300"/>
      <c r="AB385" s="300"/>
      <c r="AC385" s="300"/>
      <c r="AD385" s="300"/>
      <c r="AE385" s="300"/>
      <c r="AF385" s="300"/>
      <c r="AG385" s="300"/>
      <c r="AH385" s="300"/>
      <c r="AI385" s="300"/>
      <c r="AJ385" s="300"/>
      <c r="AK385" s="300"/>
      <c r="AL385" s="300"/>
      <c r="AM385" s="300"/>
      <c r="AN385" s="300"/>
      <c r="AO385" s="300"/>
      <c r="AP385" s="300"/>
      <c r="AQ385" s="300"/>
      <c r="AR385" s="300"/>
      <c r="AS385" s="300"/>
      <c r="AT385" s="300"/>
      <c r="AU385" s="300"/>
      <c r="AV385" s="300"/>
      <c r="AW385" s="300"/>
      <c r="AX385" s="300"/>
      <c r="AY385" s="300"/>
      <c r="AZ385" s="300"/>
      <c r="BA385" s="300"/>
      <c r="BB385" s="300"/>
      <c r="BC385" s="300"/>
      <c r="BD385" s="300"/>
      <c r="BE385" s="300"/>
      <c r="BF385" s="300"/>
    </row>
    <row r="386" spans="2:58" s="299" customFormat="1">
      <c r="B386" s="300"/>
      <c r="C386" s="300"/>
      <c r="D386" s="300"/>
      <c r="E386" s="300"/>
      <c r="F386" s="300"/>
      <c r="G386" s="300"/>
      <c r="H386" s="300"/>
      <c r="I386" s="300"/>
      <c r="J386" s="300"/>
      <c r="K386" s="300"/>
      <c r="L386" s="300"/>
      <c r="O386" s="300"/>
      <c r="P386" s="300"/>
      <c r="Q386" s="300"/>
      <c r="R386" s="300"/>
      <c r="S386" s="300"/>
      <c r="T386" s="300"/>
      <c r="U386" s="300"/>
      <c r="V386" s="300"/>
      <c r="W386" s="300"/>
      <c r="X386" s="301"/>
      <c r="Z386" s="300"/>
      <c r="AA386" s="300"/>
      <c r="AB386" s="300"/>
      <c r="AC386" s="300"/>
      <c r="AD386" s="300"/>
      <c r="AE386" s="300"/>
      <c r="AF386" s="300"/>
      <c r="AG386" s="300"/>
      <c r="AH386" s="300"/>
      <c r="AI386" s="300"/>
      <c r="AJ386" s="300"/>
      <c r="AK386" s="300"/>
      <c r="AL386" s="300"/>
      <c r="AM386" s="300"/>
      <c r="AN386" s="300"/>
      <c r="AO386" s="300"/>
      <c r="AP386" s="300"/>
      <c r="AQ386" s="300"/>
      <c r="AR386" s="300"/>
      <c r="AS386" s="300"/>
      <c r="AT386" s="300"/>
      <c r="AU386" s="300"/>
      <c r="AV386" s="300"/>
      <c r="AW386" s="300"/>
      <c r="AX386" s="300"/>
      <c r="AY386" s="300"/>
      <c r="AZ386" s="300"/>
      <c r="BA386" s="300"/>
      <c r="BB386" s="300"/>
      <c r="BC386" s="300"/>
      <c r="BD386" s="300"/>
      <c r="BE386" s="300"/>
      <c r="BF386" s="300"/>
    </row>
    <row r="387" spans="2:58" s="299" customFormat="1">
      <c r="B387" s="300"/>
      <c r="C387" s="300"/>
      <c r="D387" s="300"/>
      <c r="E387" s="300"/>
      <c r="F387" s="300"/>
      <c r="G387" s="300"/>
      <c r="H387" s="300"/>
      <c r="I387" s="300"/>
      <c r="J387" s="300"/>
      <c r="K387" s="300"/>
      <c r="L387" s="300"/>
      <c r="O387" s="300"/>
      <c r="P387" s="300"/>
      <c r="Q387" s="300"/>
      <c r="R387" s="300"/>
      <c r="S387" s="300"/>
      <c r="T387" s="300"/>
      <c r="U387" s="300"/>
      <c r="V387" s="300"/>
      <c r="W387" s="300"/>
      <c r="X387" s="301"/>
      <c r="Z387" s="300"/>
      <c r="AA387" s="300"/>
      <c r="AB387" s="300"/>
      <c r="AC387" s="300"/>
      <c r="AD387" s="300"/>
      <c r="AE387" s="300"/>
      <c r="AF387" s="300"/>
      <c r="AG387" s="300"/>
      <c r="AH387" s="300"/>
      <c r="AI387" s="300"/>
      <c r="AJ387" s="300"/>
      <c r="AK387" s="300"/>
      <c r="AL387" s="300"/>
      <c r="AM387" s="300"/>
      <c r="AN387" s="300"/>
      <c r="AO387" s="300"/>
      <c r="AP387" s="300"/>
      <c r="AQ387" s="300"/>
      <c r="AR387" s="300"/>
      <c r="AS387" s="300"/>
      <c r="AT387" s="300"/>
      <c r="AU387" s="300"/>
      <c r="AV387" s="300"/>
      <c r="AW387" s="300"/>
      <c r="AX387" s="300"/>
      <c r="AY387" s="300"/>
      <c r="AZ387" s="300"/>
      <c r="BA387" s="300"/>
      <c r="BB387" s="300"/>
      <c r="BC387" s="300"/>
      <c r="BD387" s="300"/>
      <c r="BE387" s="300"/>
      <c r="BF387" s="300"/>
    </row>
    <row r="388" spans="2:58" s="299" customFormat="1">
      <c r="B388" s="300"/>
      <c r="C388" s="300"/>
      <c r="D388" s="300"/>
      <c r="E388" s="300"/>
      <c r="F388" s="300"/>
      <c r="G388" s="300"/>
      <c r="H388" s="300"/>
      <c r="I388" s="300"/>
      <c r="J388" s="300"/>
      <c r="K388" s="300"/>
      <c r="L388" s="300"/>
      <c r="O388" s="300"/>
      <c r="P388" s="300"/>
      <c r="Q388" s="300"/>
      <c r="R388" s="300"/>
      <c r="S388" s="300"/>
      <c r="T388" s="300"/>
      <c r="U388" s="300"/>
      <c r="V388" s="300"/>
      <c r="W388" s="300"/>
      <c r="X388" s="301"/>
      <c r="Z388" s="300"/>
      <c r="AA388" s="300"/>
      <c r="AB388" s="300"/>
      <c r="AC388" s="300"/>
      <c r="AD388" s="300"/>
      <c r="AE388" s="300"/>
      <c r="AF388" s="300"/>
      <c r="AG388" s="300"/>
      <c r="AH388" s="300"/>
      <c r="AI388" s="300"/>
      <c r="AJ388" s="300"/>
      <c r="AK388" s="300"/>
      <c r="AL388" s="300"/>
      <c r="AM388" s="300"/>
      <c r="AN388" s="300"/>
      <c r="AO388" s="300"/>
      <c r="AP388" s="300"/>
      <c r="AQ388" s="300"/>
      <c r="AR388" s="300"/>
      <c r="AS388" s="300"/>
      <c r="AT388" s="300"/>
      <c r="AU388" s="300"/>
      <c r="AV388" s="300"/>
      <c r="AW388" s="300"/>
      <c r="AX388" s="300"/>
      <c r="AY388" s="300"/>
      <c r="AZ388" s="300"/>
      <c r="BA388" s="300"/>
      <c r="BB388" s="300"/>
      <c r="BC388" s="300"/>
      <c r="BD388" s="300"/>
      <c r="BE388" s="300"/>
      <c r="BF388" s="300"/>
    </row>
    <row r="389" spans="2:58" s="299" customFormat="1">
      <c r="B389" s="300"/>
      <c r="C389" s="300"/>
      <c r="D389" s="300"/>
      <c r="E389" s="300"/>
      <c r="F389" s="300"/>
      <c r="G389" s="300"/>
      <c r="H389" s="300"/>
      <c r="I389" s="300"/>
      <c r="J389" s="300"/>
      <c r="K389" s="300"/>
      <c r="L389" s="300"/>
      <c r="O389" s="300"/>
      <c r="P389" s="300"/>
      <c r="Q389" s="300"/>
      <c r="R389" s="300"/>
      <c r="S389" s="300"/>
      <c r="T389" s="300"/>
      <c r="U389" s="300"/>
      <c r="V389" s="300"/>
      <c r="W389" s="300"/>
      <c r="X389" s="301"/>
      <c r="Z389" s="300"/>
      <c r="AA389" s="300"/>
      <c r="AB389" s="300"/>
      <c r="AC389" s="300"/>
      <c r="AD389" s="300"/>
      <c r="AE389" s="300"/>
      <c r="AF389" s="300"/>
      <c r="AG389" s="300"/>
      <c r="AH389" s="300"/>
      <c r="AI389" s="300"/>
      <c r="AJ389" s="300"/>
      <c r="AK389" s="300"/>
      <c r="AL389" s="300"/>
      <c r="AM389" s="300"/>
      <c r="AN389" s="300"/>
      <c r="AO389" s="300"/>
      <c r="AP389" s="300"/>
      <c r="AQ389" s="300"/>
      <c r="AR389" s="300"/>
      <c r="AS389" s="300"/>
      <c r="AT389" s="300"/>
      <c r="AU389" s="300"/>
      <c r="AV389" s="300"/>
      <c r="AW389" s="300"/>
      <c r="AX389" s="300"/>
      <c r="AY389" s="300"/>
      <c r="AZ389" s="300"/>
      <c r="BA389" s="300"/>
      <c r="BB389" s="300"/>
      <c r="BC389" s="300"/>
      <c r="BD389" s="300"/>
      <c r="BE389" s="300"/>
      <c r="BF389" s="300"/>
    </row>
    <row r="390" spans="2:58" s="299" customFormat="1">
      <c r="B390" s="300"/>
      <c r="C390" s="300"/>
      <c r="D390" s="300"/>
      <c r="E390" s="300"/>
      <c r="F390" s="300"/>
      <c r="G390" s="300"/>
      <c r="H390" s="300"/>
      <c r="I390" s="300"/>
      <c r="J390" s="300"/>
      <c r="K390" s="300"/>
      <c r="L390" s="300"/>
      <c r="O390" s="300"/>
      <c r="P390" s="300"/>
      <c r="Q390" s="300"/>
      <c r="R390" s="300"/>
      <c r="S390" s="300"/>
      <c r="T390" s="300"/>
      <c r="U390" s="300"/>
      <c r="V390" s="300"/>
      <c r="W390" s="300"/>
      <c r="X390" s="301"/>
      <c r="Z390" s="300"/>
      <c r="AA390" s="300"/>
      <c r="AB390" s="300"/>
      <c r="AC390" s="300"/>
      <c r="AD390" s="300"/>
      <c r="AE390" s="300"/>
      <c r="AF390" s="300"/>
      <c r="AG390" s="300"/>
      <c r="AH390" s="300"/>
      <c r="AI390" s="300"/>
      <c r="AJ390" s="300"/>
      <c r="AK390" s="300"/>
      <c r="AL390" s="300"/>
      <c r="AM390" s="300"/>
      <c r="AN390" s="300"/>
      <c r="AO390" s="300"/>
      <c r="AP390" s="300"/>
      <c r="AQ390" s="300"/>
      <c r="AR390" s="300"/>
      <c r="AS390" s="300"/>
      <c r="AT390" s="300"/>
      <c r="AU390" s="300"/>
      <c r="AV390" s="300"/>
      <c r="AW390" s="300"/>
      <c r="AX390" s="300"/>
      <c r="AY390" s="300"/>
      <c r="AZ390" s="300"/>
      <c r="BA390" s="300"/>
      <c r="BB390" s="300"/>
      <c r="BC390" s="300"/>
      <c r="BD390" s="300"/>
      <c r="BE390" s="300"/>
      <c r="BF390" s="300"/>
    </row>
    <row r="391" spans="2:58" s="299" customFormat="1">
      <c r="B391" s="300"/>
      <c r="C391" s="300"/>
      <c r="D391" s="300"/>
      <c r="E391" s="300"/>
      <c r="F391" s="300"/>
      <c r="G391" s="300"/>
      <c r="H391" s="300"/>
      <c r="I391" s="300"/>
      <c r="J391" s="300"/>
      <c r="K391" s="300"/>
      <c r="L391" s="300"/>
      <c r="O391" s="300"/>
      <c r="P391" s="300"/>
      <c r="Q391" s="300"/>
      <c r="R391" s="300"/>
      <c r="S391" s="300"/>
      <c r="T391" s="300"/>
      <c r="U391" s="300"/>
      <c r="V391" s="300"/>
      <c r="W391" s="300"/>
      <c r="X391" s="301"/>
      <c r="Z391" s="300"/>
      <c r="AA391" s="300"/>
      <c r="AB391" s="300"/>
      <c r="AC391" s="300"/>
      <c r="AD391" s="300"/>
      <c r="AE391" s="300"/>
      <c r="AF391" s="300"/>
      <c r="AG391" s="300"/>
      <c r="AH391" s="300"/>
      <c r="AI391" s="300"/>
      <c r="AJ391" s="300"/>
      <c r="AK391" s="300"/>
      <c r="AL391" s="300"/>
      <c r="AM391" s="300"/>
      <c r="AN391" s="300"/>
      <c r="AO391" s="300"/>
      <c r="AP391" s="300"/>
      <c r="AQ391" s="300"/>
      <c r="AR391" s="300"/>
      <c r="AS391" s="300"/>
      <c r="AT391" s="300"/>
      <c r="AU391" s="300"/>
      <c r="AV391" s="300"/>
      <c r="AW391" s="300"/>
      <c r="AX391" s="300"/>
      <c r="AY391" s="300"/>
      <c r="AZ391" s="300"/>
      <c r="BA391" s="300"/>
      <c r="BB391" s="300"/>
      <c r="BC391" s="300"/>
      <c r="BD391" s="300"/>
      <c r="BE391" s="300"/>
      <c r="BF391" s="300"/>
    </row>
    <row r="392" spans="2:58" s="299" customFormat="1">
      <c r="B392" s="300"/>
      <c r="C392" s="300"/>
      <c r="D392" s="300"/>
      <c r="E392" s="300"/>
      <c r="F392" s="300"/>
      <c r="G392" s="300"/>
      <c r="H392" s="300"/>
      <c r="I392" s="300"/>
      <c r="J392" s="300"/>
      <c r="K392" s="300"/>
      <c r="L392" s="300"/>
      <c r="O392" s="300"/>
      <c r="P392" s="300"/>
      <c r="Q392" s="300"/>
      <c r="R392" s="300"/>
      <c r="S392" s="300"/>
      <c r="T392" s="300"/>
      <c r="U392" s="300"/>
      <c r="V392" s="300"/>
      <c r="W392" s="300"/>
      <c r="X392" s="301"/>
      <c r="Z392" s="300"/>
      <c r="AA392" s="300"/>
      <c r="AB392" s="300"/>
      <c r="AC392" s="300"/>
      <c r="AD392" s="300"/>
      <c r="AE392" s="300"/>
      <c r="AF392" s="300"/>
      <c r="AG392" s="300"/>
      <c r="AH392" s="300"/>
      <c r="AI392" s="300"/>
      <c r="AJ392" s="300"/>
      <c r="AK392" s="300"/>
      <c r="AL392" s="300"/>
      <c r="AM392" s="300"/>
      <c r="AN392" s="300"/>
      <c r="AO392" s="300"/>
      <c r="AP392" s="300"/>
      <c r="AQ392" s="300"/>
      <c r="AR392" s="300"/>
      <c r="AS392" s="300"/>
      <c r="AT392" s="300"/>
      <c r="AU392" s="300"/>
      <c r="AV392" s="300"/>
      <c r="AW392" s="300"/>
      <c r="AX392" s="300"/>
      <c r="AY392" s="300"/>
      <c r="AZ392" s="300"/>
      <c r="BA392" s="300"/>
      <c r="BB392" s="300"/>
      <c r="BC392" s="300"/>
      <c r="BD392" s="300"/>
      <c r="BE392" s="300"/>
      <c r="BF392" s="300"/>
    </row>
    <row r="393" spans="2:58" s="299" customFormat="1">
      <c r="B393" s="300"/>
      <c r="C393" s="300"/>
      <c r="D393" s="300"/>
      <c r="E393" s="300"/>
      <c r="F393" s="300"/>
      <c r="G393" s="300"/>
      <c r="H393" s="300"/>
      <c r="I393" s="300"/>
      <c r="J393" s="300"/>
      <c r="K393" s="300"/>
      <c r="L393" s="300"/>
      <c r="O393" s="300"/>
      <c r="P393" s="300"/>
      <c r="Q393" s="300"/>
      <c r="R393" s="300"/>
      <c r="S393" s="300"/>
      <c r="T393" s="300"/>
      <c r="U393" s="300"/>
      <c r="V393" s="300"/>
      <c r="W393" s="300"/>
      <c r="X393" s="301"/>
      <c r="Z393" s="300"/>
      <c r="AA393" s="300"/>
      <c r="AB393" s="300"/>
      <c r="AC393" s="300"/>
      <c r="AD393" s="300"/>
      <c r="AE393" s="300"/>
      <c r="AF393" s="300"/>
      <c r="AG393" s="300"/>
      <c r="AH393" s="300"/>
      <c r="AI393" s="300"/>
      <c r="AJ393" s="300"/>
      <c r="AK393" s="300"/>
      <c r="AL393" s="300"/>
      <c r="AM393" s="300"/>
      <c r="AN393" s="300"/>
      <c r="AO393" s="300"/>
      <c r="AP393" s="300"/>
      <c r="AQ393" s="300"/>
      <c r="AR393" s="300"/>
      <c r="AS393" s="300"/>
      <c r="AT393" s="300"/>
      <c r="AU393" s="300"/>
      <c r="AV393" s="300"/>
      <c r="AW393" s="300"/>
      <c r="AX393" s="300"/>
      <c r="AY393" s="300"/>
      <c r="AZ393" s="300"/>
      <c r="BA393" s="300"/>
      <c r="BB393" s="300"/>
      <c r="BC393" s="300"/>
      <c r="BD393" s="300"/>
      <c r="BE393" s="300"/>
      <c r="BF393" s="300"/>
    </row>
    <row r="394" spans="2:58" s="299" customFormat="1">
      <c r="B394" s="300"/>
      <c r="C394" s="300"/>
      <c r="D394" s="300"/>
      <c r="E394" s="300"/>
      <c r="F394" s="300"/>
      <c r="G394" s="300"/>
      <c r="H394" s="300"/>
      <c r="I394" s="300"/>
      <c r="J394" s="300"/>
      <c r="K394" s="300"/>
      <c r="L394" s="300"/>
      <c r="O394" s="300"/>
      <c r="P394" s="300"/>
      <c r="Q394" s="300"/>
      <c r="R394" s="300"/>
      <c r="S394" s="300"/>
      <c r="T394" s="300"/>
      <c r="U394" s="300"/>
      <c r="V394" s="300"/>
      <c r="W394" s="300"/>
      <c r="X394" s="301"/>
      <c r="Z394" s="300"/>
      <c r="AA394" s="300"/>
      <c r="AB394" s="300"/>
      <c r="AC394" s="300"/>
      <c r="AD394" s="300"/>
      <c r="AE394" s="300"/>
      <c r="AF394" s="300"/>
      <c r="AG394" s="300"/>
      <c r="AH394" s="300"/>
      <c r="AI394" s="300"/>
      <c r="AJ394" s="300"/>
      <c r="AK394" s="300"/>
      <c r="AL394" s="300"/>
      <c r="AM394" s="300"/>
      <c r="AN394" s="300"/>
      <c r="AO394" s="300"/>
      <c r="AP394" s="300"/>
      <c r="AQ394" s="300"/>
      <c r="AR394" s="300"/>
      <c r="AS394" s="300"/>
      <c r="AT394" s="300"/>
      <c r="AU394" s="300"/>
      <c r="AV394" s="300"/>
      <c r="AW394" s="300"/>
      <c r="AX394" s="300"/>
      <c r="AY394" s="300"/>
      <c r="AZ394" s="300"/>
      <c r="BA394" s="300"/>
      <c r="BB394" s="300"/>
      <c r="BC394" s="300"/>
      <c r="BD394" s="300"/>
      <c r="BE394" s="300"/>
      <c r="BF394" s="300"/>
    </row>
    <row r="395" spans="2:58" s="299" customFormat="1">
      <c r="B395" s="300"/>
      <c r="C395" s="300"/>
      <c r="D395" s="300"/>
      <c r="E395" s="300"/>
      <c r="F395" s="300"/>
      <c r="G395" s="300"/>
      <c r="H395" s="300"/>
      <c r="I395" s="300"/>
      <c r="J395" s="300"/>
      <c r="K395" s="300"/>
      <c r="L395" s="300"/>
      <c r="O395" s="300"/>
      <c r="P395" s="300"/>
      <c r="Q395" s="300"/>
      <c r="R395" s="300"/>
      <c r="S395" s="300"/>
      <c r="T395" s="300"/>
      <c r="U395" s="300"/>
      <c r="V395" s="300"/>
      <c r="W395" s="300"/>
      <c r="X395" s="301"/>
      <c r="Z395" s="300"/>
      <c r="AA395" s="300"/>
      <c r="AB395" s="300"/>
      <c r="AC395" s="300"/>
      <c r="AD395" s="300"/>
      <c r="AE395" s="300"/>
      <c r="AF395" s="300"/>
      <c r="AG395" s="300"/>
      <c r="AH395" s="300"/>
      <c r="AI395" s="300"/>
      <c r="AJ395" s="300"/>
      <c r="AK395" s="300"/>
      <c r="AL395" s="300"/>
      <c r="AM395" s="300"/>
      <c r="AN395" s="300"/>
      <c r="AO395" s="300"/>
      <c r="AP395" s="300"/>
      <c r="AQ395" s="300"/>
      <c r="AR395" s="300"/>
      <c r="AS395" s="300"/>
      <c r="AT395" s="300"/>
      <c r="AU395" s="300"/>
      <c r="AV395" s="300"/>
      <c r="AW395" s="300"/>
      <c r="AX395" s="300"/>
      <c r="AY395" s="300"/>
      <c r="AZ395" s="300"/>
      <c r="BA395" s="300"/>
      <c r="BB395" s="300"/>
      <c r="BC395" s="300"/>
      <c r="BD395" s="300"/>
      <c r="BE395" s="300"/>
      <c r="BF395" s="300"/>
    </row>
    <row r="396" spans="2:58" s="299" customFormat="1">
      <c r="B396" s="300"/>
      <c r="C396" s="300"/>
      <c r="D396" s="300"/>
      <c r="E396" s="300"/>
      <c r="F396" s="300"/>
      <c r="G396" s="300"/>
      <c r="H396" s="300"/>
      <c r="I396" s="300"/>
      <c r="J396" s="300"/>
      <c r="K396" s="300"/>
      <c r="L396" s="300"/>
      <c r="O396" s="300"/>
      <c r="P396" s="300"/>
      <c r="Q396" s="300"/>
      <c r="R396" s="300"/>
      <c r="S396" s="300"/>
      <c r="T396" s="300"/>
      <c r="U396" s="300"/>
      <c r="V396" s="300"/>
      <c r="W396" s="300"/>
      <c r="X396" s="301"/>
      <c r="Z396" s="300"/>
      <c r="AA396" s="300"/>
      <c r="AB396" s="300"/>
      <c r="AC396" s="300"/>
      <c r="AD396" s="300"/>
      <c r="AE396" s="300"/>
      <c r="AF396" s="300"/>
      <c r="AG396" s="300"/>
      <c r="AH396" s="300"/>
      <c r="AI396" s="300"/>
      <c r="AJ396" s="300"/>
      <c r="AK396" s="300"/>
      <c r="AL396" s="300"/>
      <c r="AM396" s="300"/>
      <c r="AN396" s="300"/>
      <c r="AO396" s="300"/>
      <c r="AP396" s="300"/>
      <c r="AQ396" s="300"/>
      <c r="AR396" s="300"/>
      <c r="AS396" s="300"/>
      <c r="AT396" s="300"/>
      <c r="AU396" s="300"/>
      <c r="AV396" s="300"/>
      <c r="AW396" s="300"/>
      <c r="AX396" s="300"/>
      <c r="AY396" s="300"/>
      <c r="AZ396" s="300"/>
      <c r="BA396" s="300"/>
      <c r="BB396" s="300"/>
      <c r="BC396" s="300"/>
      <c r="BD396" s="300"/>
      <c r="BE396" s="300"/>
      <c r="BF396" s="300"/>
    </row>
    <row r="397" spans="2:58" s="299" customFormat="1">
      <c r="B397" s="300"/>
      <c r="C397" s="300"/>
      <c r="D397" s="300"/>
      <c r="E397" s="300"/>
      <c r="F397" s="300"/>
      <c r="G397" s="300"/>
      <c r="H397" s="300"/>
      <c r="I397" s="300"/>
      <c r="J397" s="300"/>
      <c r="K397" s="300"/>
      <c r="L397" s="300"/>
      <c r="O397" s="300"/>
      <c r="P397" s="300"/>
      <c r="Q397" s="300"/>
      <c r="R397" s="300"/>
      <c r="S397" s="300"/>
      <c r="T397" s="300"/>
      <c r="U397" s="300"/>
      <c r="V397" s="300"/>
      <c r="W397" s="300"/>
      <c r="X397" s="301"/>
      <c r="Z397" s="300"/>
      <c r="AA397" s="300"/>
      <c r="AB397" s="300"/>
      <c r="AC397" s="300"/>
      <c r="AD397" s="300"/>
      <c r="AE397" s="300"/>
      <c r="AF397" s="300"/>
      <c r="AG397" s="300"/>
      <c r="AH397" s="300"/>
      <c r="AI397" s="300"/>
      <c r="AJ397" s="300"/>
      <c r="AK397" s="300"/>
      <c r="AL397" s="300"/>
      <c r="AM397" s="300"/>
      <c r="AN397" s="300"/>
      <c r="AO397" s="300"/>
      <c r="AP397" s="300"/>
      <c r="AQ397" s="300"/>
      <c r="AR397" s="300"/>
      <c r="AS397" s="300"/>
      <c r="AT397" s="300"/>
      <c r="AU397" s="300"/>
      <c r="AV397" s="300"/>
      <c r="AW397" s="300"/>
      <c r="AX397" s="300"/>
      <c r="AY397" s="300"/>
      <c r="AZ397" s="300"/>
      <c r="BA397" s="300"/>
      <c r="BB397" s="300"/>
      <c r="BC397" s="300"/>
      <c r="BD397" s="300"/>
      <c r="BE397" s="300"/>
      <c r="BF397" s="300"/>
    </row>
    <row r="398" spans="2:58" s="299" customFormat="1">
      <c r="B398" s="300"/>
      <c r="C398" s="300"/>
      <c r="D398" s="300"/>
      <c r="E398" s="300"/>
      <c r="F398" s="300"/>
      <c r="G398" s="300"/>
      <c r="H398" s="300"/>
      <c r="I398" s="300"/>
      <c r="J398" s="300"/>
      <c r="K398" s="300"/>
      <c r="L398" s="300"/>
      <c r="O398" s="300"/>
      <c r="P398" s="300"/>
      <c r="Q398" s="300"/>
      <c r="R398" s="300"/>
      <c r="S398" s="300"/>
      <c r="T398" s="300"/>
      <c r="U398" s="300"/>
      <c r="V398" s="300"/>
      <c r="W398" s="300"/>
      <c r="X398" s="301"/>
      <c r="Z398" s="300"/>
      <c r="AA398" s="300"/>
      <c r="AB398" s="300"/>
      <c r="AC398" s="300"/>
      <c r="AD398" s="300"/>
      <c r="AE398" s="300"/>
      <c r="AF398" s="300"/>
      <c r="AG398" s="300"/>
      <c r="AH398" s="300"/>
      <c r="AI398" s="300"/>
      <c r="AJ398" s="300"/>
      <c r="AK398" s="300"/>
      <c r="AL398" s="300"/>
      <c r="AM398" s="300"/>
      <c r="AN398" s="300"/>
      <c r="AO398" s="300"/>
      <c r="AP398" s="300"/>
      <c r="AQ398" s="300"/>
      <c r="AR398" s="300"/>
      <c r="AS398" s="300"/>
      <c r="AT398" s="300"/>
      <c r="AU398" s="300"/>
      <c r="AV398" s="300"/>
      <c r="AW398" s="300"/>
      <c r="AX398" s="300"/>
      <c r="AY398" s="300"/>
      <c r="AZ398" s="300"/>
      <c r="BA398" s="300"/>
      <c r="BB398" s="300"/>
      <c r="BC398" s="300"/>
      <c r="BD398" s="300"/>
      <c r="BE398" s="300"/>
      <c r="BF398" s="300"/>
    </row>
    <row r="399" spans="2:58" s="299" customFormat="1">
      <c r="B399" s="300"/>
      <c r="C399" s="300"/>
      <c r="D399" s="300"/>
      <c r="E399" s="300"/>
      <c r="F399" s="300"/>
      <c r="G399" s="300"/>
      <c r="H399" s="300"/>
      <c r="I399" s="300"/>
      <c r="J399" s="300"/>
      <c r="K399" s="300"/>
      <c r="L399" s="300"/>
      <c r="O399" s="300"/>
      <c r="P399" s="300"/>
      <c r="Q399" s="300"/>
      <c r="R399" s="300"/>
      <c r="S399" s="300"/>
      <c r="T399" s="300"/>
      <c r="U399" s="300"/>
      <c r="V399" s="300"/>
      <c r="W399" s="300"/>
      <c r="X399" s="301"/>
      <c r="Z399" s="300"/>
      <c r="AA399" s="300"/>
      <c r="AB399" s="300"/>
      <c r="AC399" s="300"/>
      <c r="AD399" s="300"/>
      <c r="AE399" s="300"/>
      <c r="AF399" s="300"/>
      <c r="AG399" s="300"/>
      <c r="AH399" s="300"/>
      <c r="AI399" s="300"/>
      <c r="AJ399" s="300"/>
      <c r="AK399" s="300"/>
      <c r="AL399" s="300"/>
      <c r="AM399" s="300"/>
      <c r="AN399" s="300"/>
      <c r="AO399" s="300"/>
      <c r="AP399" s="300"/>
      <c r="AQ399" s="300"/>
      <c r="AR399" s="300"/>
      <c r="AS399" s="300"/>
      <c r="AT399" s="300"/>
      <c r="AU399" s="300"/>
      <c r="AV399" s="300"/>
      <c r="AW399" s="300"/>
      <c r="AX399" s="300"/>
      <c r="AY399" s="300"/>
      <c r="AZ399" s="300"/>
      <c r="BA399" s="300"/>
      <c r="BB399" s="300"/>
      <c r="BC399" s="300"/>
      <c r="BD399" s="300"/>
      <c r="BE399" s="300"/>
      <c r="BF399" s="300"/>
    </row>
    <row r="400" spans="2:58" s="299" customFormat="1">
      <c r="B400" s="300"/>
      <c r="C400" s="300"/>
      <c r="D400" s="300"/>
      <c r="E400" s="300"/>
      <c r="F400" s="300"/>
      <c r="G400" s="300"/>
      <c r="H400" s="300"/>
      <c r="I400" s="300"/>
      <c r="J400" s="300"/>
      <c r="K400" s="300"/>
      <c r="L400" s="300"/>
      <c r="O400" s="300"/>
      <c r="P400" s="300"/>
      <c r="Q400" s="300"/>
      <c r="R400" s="300"/>
      <c r="S400" s="300"/>
      <c r="T400" s="300"/>
      <c r="U400" s="300"/>
      <c r="V400" s="300"/>
      <c r="W400" s="300"/>
      <c r="X400" s="301"/>
      <c r="Z400" s="300"/>
      <c r="AA400" s="300"/>
      <c r="AB400" s="300"/>
      <c r="AC400" s="300"/>
      <c r="AD400" s="300"/>
      <c r="AE400" s="300"/>
      <c r="AF400" s="300"/>
      <c r="AG400" s="300"/>
      <c r="AH400" s="300"/>
      <c r="AI400" s="300"/>
      <c r="AJ400" s="300"/>
      <c r="AK400" s="300"/>
      <c r="AL400" s="300"/>
      <c r="AM400" s="300"/>
      <c r="AN400" s="300"/>
      <c r="AO400" s="300"/>
      <c r="AP400" s="300"/>
      <c r="AQ400" s="300"/>
      <c r="AR400" s="300"/>
      <c r="AS400" s="300"/>
      <c r="AT400" s="300"/>
      <c r="AU400" s="300"/>
      <c r="AV400" s="300"/>
      <c r="AW400" s="300"/>
      <c r="AX400" s="300"/>
      <c r="AY400" s="300"/>
      <c r="AZ400" s="300"/>
      <c r="BA400" s="300"/>
      <c r="BB400" s="300"/>
      <c r="BC400" s="300"/>
      <c r="BD400" s="300"/>
      <c r="BE400" s="300"/>
      <c r="BF400" s="300"/>
    </row>
    <row r="401" spans="2:58" s="299" customFormat="1">
      <c r="B401" s="300"/>
      <c r="C401" s="300"/>
      <c r="D401" s="300"/>
      <c r="E401" s="300"/>
      <c r="F401" s="300"/>
      <c r="G401" s="300"/>
      <c r="H401" s="300"/>
      <c r="I401" s="300"/>
      <c r="J401" s="300"/>
      <c r="K401" s="300"/>
      <c r="L401" s="300"/>
      <c r="O401" s="300"/>
      <c r="P401" s="300"/>
      <c r="Q401" s="300"/>
      <c r="R401" s="300"/>
      <c r="S401" s="300"/>
      <c r="T401" s="300"/>
      <c r="U401" s="300"/>
      <c r="V401" s="300"/>
      <c r="W401" s="300"/>
      <c r="X401" s="301"/>
      <c r="Z401" s="300"/>
      <c r="AA401" s="300"/>
      <c r="AB401" s="300"/>
      <c r="AC401" s="300"/>
      <c r="AD401" s="300"/>
      <c r="AE401" s="300"/>
      <c r="AF401" s="300"/>
      <c r="AG401" s="300"/>
      <c r="AH401" s="300"/>
      <c r="AI401" s="300"/>
      <c r="AJ401" s="300"/>
      <c r="AK401" s="300"/>
      <c r="AL401" s="300"/>
      <c r="AM401" s="300"/>
      <c r="AN401" s="300"/>
      <c r="AO401" s="300"/>
      <c r="AP401" s="300"/>
      <c r="AQ401" s="300"/>
      <c r="AR401" s="300"/>
      <c r="AS401" s="300"/>
      <c r="AT401" s="300"/>
      <c r="AU401" s="300"/>
      <c r="AV401" s="300"/>
      <c r="AW401" s="300"/>
      <c r="AX401" s="300"/>
      <c r="AY401" s="300"/>
      <c r="AZ401" s="300"/>
      <c r="BA401" s="300"/>
      <c r="BB401" s="300"/>
      <c r="BC401" s="300"/>
      <c r="BD401" s="300"/>
      <c r="BE401" s="300"/>
      <c r="BF401" s="300"/>
    </row>
    <row r="402" spans="2:58" s="299" customFormat="1">
      <c r="B402" s="300"/>
      <c r="C402" s="300"/>
      <c r="D402" s="300"/>
      <c r="E402" s="300"/>
      <c r="F402" s="300"/>
      <c r="G402" s="300"/>
      <c r="H402" s="300"/>
      <c r="I402" s="300"/>
      <c r="J402" s="300"/>
      <c r="K402" s="300"/>
      <c r="L402" s="300"/>
      <c r="O402" s="300"/>
      <c r="P402" s="300"/>
      <c r="Q402" s="300"/>
      <c r="R402" s="300"/>
      <c r="S402" s="300"/>
      <c r="T402" s="300"/>
      <c r="U402" s="300"/>
      <c r="V402" s="300"/>
      <c r="W402" s="300"/>
      <c r="X402" s="301"/>
      <c r="Z402" s="300"/>
      <c r="AA402" s="300"/>
      <c r="AB402" s="300"/>
      <c r="AC402" s="300"/>
      <c r="AD402" s="300"/>
      <c r="AE402" s="300"/>
      <c r="AF402" s="300"/>
      <c r="AG402" s="300"/>
      <c r="AH402" s="300"/>
      <c r="AI402" s="300"/>
      <c r="AJ402" s="300"/>
      <c r="AK402" s="300"/>
      <c r="AL402" s="300"/>
      <c r="AM402" s="300"/>
      <c r="AN402" s="300"/>
      <c r="AO402" s="300"/>
      <c r="AP402" s="300"/>
      <c r="AQ402" s="300"/>
      <c r="AR402" s="300"/>
      <c r="AS402" s="300"/>
      <c r="AT402" s="300"/>
      <c r="AU402" s="300"/>
      <c r="AV402" s="300"/>
      <c r="AW402" s="300"/>
      <c r="AX402" s="300"/>
      <c r="AY402" s="300"/>
      <c r="AZ402" s="300"/>
      <c r="BA402" s="300"/>
      <c r="BB402" s="300"/>
      <c r="BC402" s="300"/>
      <c r="BD402" s="300"/>
      <c r="BE402" s="300"/>
      <c r="BF402" s="300"/>
    </row>
    <row r="403" spans="2:58" s="299" customFormat="1">
      <c r="B403" s="300"/>
      <c r="C403" s="300"/>
      <c r="D403" s="300"/>
      <c r="E403" s="300"/>
      <c r="F403" s="300"/>
      <c r="G403" s="300"/>
      <c r="H403" s="300"/>
      <c r="I403" s="300"/>
      <c r="J403" s="300"/>
      <c r="K403" s="300"/>
      <c r="L403" s="300"/>
      <c r="O403" s="300"/>
      <c r="P403" s="300"/>
      <c r="Q403" s="300"/>
      <c r="R403" s="300"/>
      <c r="S403" s="300"/>
      <c r="T403" s="300"/>
      <c r="U403" s="300"/>
      <c r="V403" s="300"/>
      <c r="W403" s="300"/>
      <c r="X403" s="301"/>
      <c r="Z403" s="300"/>
      <c r="AA403" s="300"/>
      <c r="AB403" s="300"/>
      <c r="AC403" s="300"/>
      <c r="AD403" s="300"/>
      <c r="AE403" s="300"/>
      <c r="AF403" s="300"/>
      <c r="AG403" s="300"/>
      <c r="AH403" s="300"/>
      <c r="AI403" s="300"/>
      <c r="AJ403" s="300"/>
      <c r="AK403" s="300"/>
      <c r="AL403" s="300"/>
      <c r="AM403" s="300"/>
      <c r="AN403" s="300"/>
      <c r="AO403" s="300"/>
      <c r="AP403" s="300"/>
      <c r="AQ403" s="300"/>
      <c r="AR403" s="300"/>
      <c r="AS403" s="300"/>
      <c r="AT403" s="300"/>
      <c r="AU403" s="300"/>
      <c r="AV403" s="300"/>
      <c r="AW403" s="300"/>
      <c r="AX403" s="300"/>
      <c r="AY403" s="300"/>
      <c r="AZ403" s="300"/>
      <c r="BA403" s="300"/>
      <c r="BB403" s="300"/>
      <c r="BC403" s="300"/>
      <c r="BD403" s="300"/>
      <c r="BE403" s="300"/>
      <c r="BF403" s="300"/>
    </row>
    <row r="404" spans="2:58" s="299" customFormat="1">
      <c r="B404" s="300"/>
      <c r="C404" s="300"/>
      <c r="D404" s="300"/>
      <c r="E404" s="300"/>
      <c r="F404" s="300"/>
      <c r="G404" s="300"/>
      <c r="H404" s="300"/>
      <c r="I404" s="300"/>
      <c r="J404" s="300"/>
      <c r="K404" s="300"/>
      <c r="L404" s="300"/>
      <c r="O404" s="300"/>
      <c r="P404" s="300"/>
      <c r="Q404" s="300"/>
      <c r="R404" s="300"/>
      <c r="S404" s="300"/>
      <c r="T404" s="300"/>
      <c r="U404" s="300"/>
      <c r="V404" s="300"/>
      <c r="W404" s="300"/>
      <c r="X404" s="301"/>
      <c r="Z404" s="300"/>
      <c r="AA404" s="300"/>
      <c r="AB404" s="300"/>
      <c r="AC404" s="300"/>
      <c r="AD404" s="300"/>
      <c r="AE404" s="300"/>
      <c r="AF404" s="300"/>
      <c r="AG404" s="300"/>
      <c r="AH404" s="300"/>
      <c r="AI404" s="300"/>
      <c r="AJ404" s="300"/>
      <c r="AK404" s="300"/>
      <c r="AL404" s="300"/>
      <c r="AM404" s="300"/>
      <c r="AN404" s="300"/>
      <c r="AO404" s="300"/>
      <c r="AP404" s="300"/>
      <c r="AQ404" s="300"/>
      <c r="AR404" s="300"/>
      <c r="AS404" s="300"/>
      <c r="AT404" s="300"/>
      <c r="AU404" s="300"/>
      <c r="AV404" s="300"/>
      <c r="AW404" s="300"/>
      <c r="AX404" s="300"/>
      <c r="AY404" s="300"/>
      <c r="AZ404" s="300"/>
      <c r="BA404" s="300"/>
      <c r="BB404" s="300"/>
      <c r="BC404" s="300"/>
      <c r="BD404" s="300"/>
      <c r="BE404" s="300"/>
      <c r="BF404" s="300"/>
    </row>
    <row r="405" spans="2:58" s="299" customFormat="1">
      <c r="B405" s="300"/>
      <c r="C405" s="300"/>
      <c r="D405" s="300"/>
      <c r="E405" s="300"/>
      <c r="F405" s="300"/>
      <c r="G405" s="300"/>
      <c r="H405" s="300"/>
      <c r="I405" s="300"/>
      <c r="J405" s="300"/>
      <c r="K405" s="300"/>
      <c r="L405" s="300"/>
      <c r="O405" s="300"/>
      <c r="P405" s="300"/>
      <c r="Q405" s="300"/>
      <c r="R405" s="300"/>
      <c r="S405" s="300"/>
      <c r="T405" s="300"/>
      <c r="U405" s="300"/>
      <c r="V405" s="300"/>
      <c r="W405" s="300"/>
      <c r="X405" s="301"/>
      <c r="Z405" s="300"/>
      <c r="AA405" s="300"/>
      <c r="AB405" s="300"/>
      <c r="AC405" s="300"/>
      <c r="AD405" s="300"/>
      <c r="AE405" s="300"/>
      <c r="AF405" s="300"/>
      <c r="AG405" s="300"/>
      <c r="AH405" s="300"/>
      <c r="AI405" s="300"/>
      <c r="AJ405" s="300"/>
      <c r="AK405" s="300"/>
      <c r="AL405" s="300"/>
      <c r="AM405" s="300"/>
      <c r="AN405" s="300"/>
      <c r="AO405" s="300"/>
      <c r="AP405" s="300"/>
      <c r="AQ405" s="300"/>
      <c r="AR405" s="300"/>
      <c r="AS405" s="300"/>
      <c r="AT405" s="300"/>
      <c r="AU405" s="300"/>
      <c r="AV405" s="300"/>
      <c r="AW405" s="300"/>
      <c r="AX405" s="300"/>
      <c r="AY405" s="300"/>
      <c r="AZ405" s="300"/>
      <c r="BA405" s="300"/>
      <c r="BB405" s="300"/>
      <c r="BC405" s="300"/>
      <c r="BD405" s="300"/>
      <c r="BE405" s="300"/>
      <c r="BF405" s="300"/>
    </row>
    <row r="406" spans="2:58" s="299" customFormat="1">
      <c r="B406" s="300"/>
      <c r="C406" s="300"/>
      <c r="D406" s="300"/>
      <c r="E406" s="300"/>
      <c r="F406" s="300"/>
      <c r="G406" s="300"/>
      <c r="H406" s="300"/>
      <c r="I406" s="300"/>
      <c r="J406" s="300"/>
      <c r="K406" s="300"/>
      <c r="L406" s="300"/>
      <c r="O406" s="300"/>
      <c r="P406" s="300"/>
      <c r="Q406" s="300"/>
      <c r="R406" s="300"/>
      <c r="S406" s="300"/>
      <c r="T406" s="300"/>
      <c r="U406" s="300"/>
      <c r="V406" s="300"/>
      <c r="W406" s="300"/>
      <c r="X406" s="301"/>
      <c r="Z406" s="300"/>
      <c r="AA406" s="300"/>
      <c r="AB406" s="300"/>
      <c r="AC406" s="300"/>
      <c r="AD406" s="300"/>
      <c r="AE406" s="300"/>
      <c r="AF406" s="300"/>
      <c r="AG406" s="300"/>
      <c r="AH406" s="300"/>
      <c r="AI406" s="300"/>
      <c r="AJ406" s="300"/>
      <c r="AK406" s="300"/>
      <c r="AL406" s="300"/>
      <c r="AM406" s="300"/>
      <c r="AN406" s="300"/>
      <c r="AO406" s="300"/>
      <c r="AP406" s="300"/>
      <c r="AQ406" s="300"/>
      <c r="AR406" s="300"/>
      <c r="AS406" s="300"/>
      <c r="AT406" s="300"/>
      <c r="AU406" s="300"/>
      <c r="AV406" s="300"/>
      <c r="AW406" s="300"/>
      <c r="AX406" s="300"/>
      <c r="AY406" s="300"/>
      <c r="AZ406" s="300"/>
      <c r="BA406" s="300"/>
      <c r="BB406" s="300"/>
      <c r="BC406" s="300"/>
      <c r="BD406" s="300"/>
      <c r="BE406" s="300"/>
      <c r="BF406" s="300"/>
    </row>
    <row r="407" spans="2:58" s="299" customFormat="1">
      <c r="B407" s="300"/>
      <c r="C407" s="300"/>
      <c r="D407" s="300"/>
      <c r="E407" s="300"/>
      <c r="F407" s="300"/>
      <c r="G407" s="300"/>
      <c r="H407" s="300"/>
      <c r="I407" s="300"/>
      <c r="J407" s="300"/>
      <c r="K407" s="300"/>
      <c r="L407" s="300"/>
      <c r="O407" s="300"/>
      <c r="P407" s="300"/>
      <c r="Q407" s="300"/>
      <c r="R407" s="300"/>
      <c r="S407" s="300"/>
      <c r="T407" s="300"/>
      <c r="U407" s="300"/>
      <c r="V407" s="300"/>
      <c r="W407" s="300"/>
      <c r="X407" s="301"/>
      <c r="Z407" s="300"/>
      <c r="AA407" s="300"/>
      <c r="AB407" s="300"/>
      <c r="AC407" s="300"/>
      <c r="AD407" s="300"/>
      <c r="AE407" s="300"/>
      <c r="AF407" s="300"/>
      <c r="AG407" s="300"/>
      <c r="AH407" s="300"/>
      <c r="AI407" s="300"/>
      <c r="AJ407" s="300"/>
      <c r="AK407" s="300"/>
      <c r="AL407" s="300"/>
      <c r="AM407" s="300"/>
      <c r="AN407" s="300"/>
      <c r="AO407" s="300"/>
      <c r="AP407" s="300"/>
      <c r="AQ407" s="300"/>
      <c r="AR407" s="300"/>
      <c r="AS407" s="300"/>
      <c r="AT407" s="300"/>
      <c r="AU407" s="300"/>
      <c r="AV407" s="300"/>
      <c r="AW407" s="300"/>
      <c r="AX407" s="300"/>
      <c r="AY407" s="300"/>
      <c r="AZ407" s="300"/>
      <c r="BA407" s="300"/>
      <c r="BB407" s="300"/>
      <c r="BC407" s="300"/>
      <c r="BD407" s="300"/>
      <c r="BE407" s="300"/>
      <c r="BF407" s="300"/>
    </row>
    <row r="408" spans="2:58" s="299" customFormat="1">
      <c r="B408" s="300"/>
      <c r="C408" s="300"/>
      <c r="D408" s="300"/>
      <c r="E408" s="300"/>
      <c r="F408" s="300"/>
      <c r="G408" s="300"/>
      <c r="H408" s="300"/>
      <c r="I408" s="300"/>
      <c r="J408" s="300"/>
      <c r="K408" s="300"/>
      <c r="L408" s="300"/>
      <c r="O408" s="300"/>
      <c r="P408" s="300"/>
      <c r="Q408" s="300"/>
      <c r="R408" s="300"/>
      <c r="S408" s="300"/>
      <c r="T408" s="300"/>
      <c r="U408" s="300"/>
      <c r="V408" s="300"/>
      <c r="W408" s="300"/>
      <c r="X408" s="301"/>
      <c r="Z408" s="300"/>
      <c r="AA408" s="300"/>
      <c r="AB408" s="300"/>
      <c r="AC408" s="300"/>
      <c r="AD408" s="300"/>
      <c r="AE408" s="300"/>
      <c r="AF408" s="300"/>
      <c r="AG408" s="300"/>
      <c r="AH408" s="300"/>
      <c r="AI408" s="300"/>
      <c r="AJ408" s="300"/>
      <c r="AK408" s="300"/>
      <c r="AL408" s="300"/>
      <c r="AM408" s="300"/>
      <c r="AN408" s="300"/>
      <c r="AO408" s="300"/>
      <c r="AP408" s="300"/>
      <c r="AQ408" s="300"/>
      <c r="AR408" s="300"/>
      <c r="AS408" s="300"/>
      <c r="AT408" s="300"/>
      <c r="AU408" s="300"/>
      <c r="AV408" s="300"/>
      <c r="AW408" s="300"/>
      <c r="AX408" s="300"/>
      <c r="AY408" s="300"/>
      <c r="AZ408" s="300"/>
      <c r="BA408" s="300"/>
      <c r="BB408" s="300"/>
      <c r="BC408" s="300"/>
      <c r="BD408" s="300"/>
      <c r="BE408" s="300"/>
      <c r="BF408" s="300"/>
    </row>
    <row r="409" spans="2:58" s="299" customFormat="1">
      <c r="B409" s="300"/>
      <c r="C409" s="300"/>
      <c r="D409" s="300"/>
      <c r="E409" s="300"/>
      <c r="F409" s="300"/>
      <c r="G409" s="300"/>
      <c r="H409" s="300"/>
      <c r="I409" s="300"/>
      <c r="J409" s="300"/>
      <c r="K409" s="300"/>
      <c r="L409" s="300"/>
      <c r="O409" s="300"/>
      <c r="P409" s="300"/>
      <c r="Q409" s="300"/>
      <c r="R409" s="300"/>
      <c r="S409" s="300"/>
      <c r="T409" s="300"/>
      <c r="U409" s="300"/>
      <c r="V409" s="300"/>
      <c r="W409" s="300"/>
      <c r="X409" s="301"/>
      <c r="Z409" s="300"/>
      <c r="AA409" s="300"/>
      <c r="AB409" s="300"/>
      <c r="AC409" s="300"/>
      <c r="AD409" s="300"/>
      <c r="AE409" s="300"/>
      <c r="AF409" s="300"/>
      <c r="AG409" s="300"/>
      <c r="AH409" s="300"/>
      <c r="AI409" s="300"/>
      <c r="AJ409" s="300"/>
      <c r="AK409" s="300"/>
      <c r="AL409" s="300"/>
      <c r="AM409" s="300"/>
      <c r="AN409" s="300"/>
      <c r="AO409" s="300"/>
      <c r="AP409" s="300"/>
      <c r="AQ409" s="300"/>
      <c r="AR409" s="300"/>
      <c r="AS409" s="300"/>
      <c r="AT409" s="300"/>
      <c r="AU409" s="300"/>
      <c r="AV409" s="300"/>
      <c r="AW409" s="300"/>
      <c r="AX409" s="300"/>
      <c r="AY409" s="300"/>
      <c r="AZ409" s="300"/>
      <c r="BA409" s="300"/>
      <c r="BB409" s="300"/>
      <c r="BC409" s="300"/>
      <c r="BD409" s="300"/>
      <c r="BE409" s="300"/>
      <c r="BF409" s="300"/>
    </row>
    <row r="410" spans="2:58" s="299" customFormat="1">
      <c r="B410" s="300"/>
      <c r="C410" s="300"/>
      <c r="D410" s="300"/>
      <c r="E410" s="300"/>
      <c r="F410" s="300"/>
      <c r="G410" s="300"/>
      <c r="H410" s="300"/>
      <c r="I410" s="300"/>
      <c r="J410" s="300"/>
      <c r="K410" s="300"/>
      <c r="L410" s="300"/>
      <c r="O410" s="300"/>
      <c r="P410" s="300"/>
      <c r="Q410" s="300"/>
      <c r="R410" s="300"/>
      <c r="S410" s="300"/>
      <c r="T410" s="300"/>
      <c r="U410" s="300"/>
      <c r="V410" s="300"/>
      <c r="W410" s="300"/>
      <c r="X410" s="301"/>
      <c r="Z410" s="300"/>
      <c r="AA410" s="300"/>
      <c r="AB410" s="300"/>
      <c r="AC410" s="300"/>
      <c r="AD410" s="300"/>
      <c r="AE410" s="300"/>
      <c r="AF410" s="300"/>
      <c r="AG410" s="300"/>
      <c r="AH410" s="300"/>
      <c r="AI410" s="300"/>
      <c r="AJ410" s="300"/>
      <c r="AK410" s="300"/>
      <c r="AL410" s="300"/>
      <c r="AM410" s="300"/>
      <c r="AN410" s="300"/>
      <c r="AO410" s="300"/>
      <c r="AP410" s="300"/>
      <c r="AQ410" s="300"/>
      <c r="AR410" s="300"/>
      <c r="AS410" s="300"/>
      <c r="AT410" s="300"/>
      <c r="AU410" s="300"/>
      <c r="AV410" s="300"/>
      <c r="AW410" s="300"/>
      <c r="AX410" s="300"/>
      <c r="AY410" s="300"/>
      <c r="AZ410" s="300"/>
      <c r="BA410" s="300"/>
      <c r="BB410" s="300"/>
      <c r="BC410" s="300"/>
      <c r="BD410" s="300"/>
      <c r="BE410" s="300"/>
      <c r="BF410" s="300"/>
    </row>
    <row r="411" spans="2:58" s="299" customFormat="1">
      <c r="B411" s="300"/>
      <c r="C411" s="300"/>
      <c r="D411" s="300"/>
      <c r="E411" s="300"/>
      <c r="F411" s="300"/>
      <c r="G411" s="300"/>
      <c r="H411" s="300"/>
      <c r="I411" s="300"/>
      <c r="J411" s="300"/>
      <c r="K411" s="300"/>
      <c r="L411" s="300"/>
      <c r="O411" s="300"/>
      <c r="P411" s="300"/>
      <c r="Q411" s="300"/>
      <c r="R411" s="300"/>
      <c r="S411" s="300"/>
      <c r="T411" s="300"/>
      <c r="U411" s="300"/>
      <c r="V411" s="300"/>
      <c r="W411" s="300"/>
      <c r="X411" s="301"/>
      <c r="Z411" s="300"/>
      <c r="AA411" s="300"/>
      <c r="AB411" s="300"/>
      <c r="AC411" s="300"/>
      <c r="AD411" s="300"/>
      <c r="AE411" s="300"/>
      <c r="AF411" s="300"/>
      <c r="AG411" s="300"/>
      <c r="AH411" s="300"/>
      <c r="AI411" s="300"/>
      <c r="AJ411" s="300"/>
      <c r="AK411" s="300"/>
      <c r="AL411" s="300"/>
      <c r="AM411" s="300"/>
      <c r="AN411" s="300"/>
      <c r="AO411" s="300"/>
      <c r="AP411" s="300"/>
      <c r="AQ411" s="300"/>
      <c r="AR411" s="300"/>
      <c r="AS411" s="300"/>
      <c r="AT411" s="300"/>
      <c r="AU411" s="300"/>
      <c r="AV411" s="300"/>
      <c r="AW411" s="300"/>
      <c r="AX411" s="300"/>
      <c r="AY411" s="300"/>
      <c r="AZ411" s="300"/>
      <c r="BA411" s="300"/>
      <c r="BB411" s="300"/>
      <c r="BC411" s="300"/>
      <c r="BD411" s="300"/>
      <c r="BE411" s="300"/>
      <c r="BF411" s="300"/>
    </row>
    <row r="412" spans="2:58" s="299" customFormat="1">
      <c r="B412" s="300"/>
      <c r="C412" s="300"/>
      <c r="D412" s="300"/>
      <c r="E412" s="300"/>
      <c r="F412" s="300"/>
      <c r="G412" s="300"/>
      <c r="H412" s="300"/>
      <c r="I412" s="300"/>
      <c r="J412" s="300"/>
      <c r="K412" s="300"/>
      <c r="L412" s="300"/>
      <c r="O412" s="300"/>
      <c r="P412" s="300"/>
      <c r="Q412" s="300"/>
      <c r="R412" s="300"/>
      <c r="S412" s="300"/>
      <c r="T412" s="300"/>
      <c r="U412" s="300"/>
      <c r="V412" s="300"/>
      <c r="W412" s="300"/>
      <c r="X412" s="301"/>
      <c r="Z412" s="300"/>
      <c r="AA412" s="300"/>
      <c r="AB412" s="300"/>
      <c r="AC412" s="300"/>
      <c r="AD412" s="300"/>
      <c r="AE412" s="300"/>
      <c r="AF412" s="300"/>
      <c r="AG412" s="300"/>
      <c r="AH412" s="300"/>
      <c r="AI412" s="300"/>
      <c r="AJ412" s="300"/>
      <c r="AK412" s="300"/>
      <c r="AL412" s="300"/>
      <c r="AM412" s="300"/>
      <c r="AN412" s="300"/>
      <c r="AO412" s="300"/>
      <c r="AP412" s="300"/>
      <c r="AQ412" s="300"/>
      <c r="AR412" s="300"/>
      <c r="AS412" s="300"/>
      <c r="AT412" s="300"/>
      <c r="AU412" s="300"/>
      <c r="AV412" s="300"/>
      <c r="AW412" s="300"/>
      <c r="AX412" s="300"/>
      <c r="AY412" s="300"/>
      <c r="AZ412" s="300"/>
      <c r="BA412" s="300"/>
      <c r="BB412" s="300"/>
      <c r="BC412" s="300"/>
      <c r="BD412" s="300"/>
      <c r="BE412" s="300"/>
      <c r="BF412" s="300"/>
    </row>
    <row r="413" spans="2:58" s="299" customFormat="1">
      <c r="B413" s="300"/>
      <c r="C413" s="300"/>
      <c r="D413" s="300"/>
      <c r="E413" s="300"/>
      <c r="F413" s="300"/>
      <c r="G413" s="300"/>
      <c r="H413" s="300"/>
      <c r="I413" s="300"/>
      <c r="J413" s="300"/>
      <c r="K413" s="300"/>
      <c r="L413" s="300"/>
      <c r="O413" s="300"/>
      <c r="P413" s="300"/>
      <c r="Q413" s="300"/>
      <c r="R413" s="300"/>
      <c r="S413" s="300"/>
      <c r="T413" s="300"/>
      <c r="U413" s="300"/>
      <c r="V413" s="300"/>
      <c r="W413" s="300"/>
      <c r="X413" s="301"/>
      <c r="Z413" s="300"/>
      <c r="AA413" s="300"/>
      <c r="AB413" s="300"/>
      <c r="AC413" s="300"/>
      <c r="AD413" s="300"/>
      <c r="AE413" s="300"/>
      <c r="AF413" s="300"/>
      <c r="AG413" s="300"/>
      <c r="AH413" s="300"/>
      <c r="AI413" s="300"/>
      <c r="AJ413" s="300"/>
      <c r="AK413" s="300"/>
      <c r="AL413" s="300"/>
      <c r="AM413" s="300"/>
      <c r="AN413" s="300"/>
      <c r="AO413" s="300"/>
      <c r="AP413" s="300"/>
      <c r="AQ413" s="300"/>
      <c r="AR413" s="300"/>
      <c r="AS413" s="300"/>
      <c r="AT413" s="300"/>
      <c r="AU413" s="300"/>
      <c r="AV413" s="300"/>
      <c r="AW413" s="300"/>
      <c r="AX413" s="300"/>
      <c r="AY413" s="300"/>
      <c r="AZ413" s="300"/>
      <c r="BA413" s="300"/>
      <c r="BB413" s="300"/>
      <c r="BC413" s="300"/>
      <c r="BD413" s="300"/>
      <c r="BE413" s="300"/>
      <c r="BF413" s="300"/>
    </row>
    <row r="414" spans="2:58" s="299" customFormat="1">
      <c r="B414" s="300"/>
      <c r="C414" s="300"/>
      <c r="D414" s="300"/>
      <c r="E414" s="300"/>
      <c r="F414" s="300"/>
      <c r="G414" s="300"/>
      <c r="H414" s="300"/>
      <c r="I414" s="300"/>
      <c r="J414" s="300"/>
      <c r="K414" s="300"/>
      <c r="L414" s="300"/>
      <c r="O414" s="300"/>
      <c r="P414" s="300"/>
      <c r="Q414" s="300"/>
      <c r="R414" s="300"/>
      <c r="S414" s="300"/>
      <c r="T414" s="300"/>
      <c r="U414" s="300"/>
      <c r="V414" s="300"/>
      <c r="W414" s="300"/>
      <c r="X414" s="301"/>
      <c r="Z414" s="300"/>
      <c r="AA414" s="300"/>
      <c r="AB414" s="300"/>
      <c r="AC414" s="300"/>
      <c r="AD414" s="300"/>
      <c r="AE414" s="300"/>
      <c r="AF414" s="300"/>
      <c r="AG414" s="300"/>
      <c r="AH414" s="300"/>
      <c r="AI414" s="300"/>
      <c r="AJ414" s="300"/>
      <c r="AK414" s="300"/>
      <c r="AL414" s="300"/>
      <c r="AM414" s="300"/>
      <c r="AN414" s="300"/>
      <c r="AO414" s="300"/>
      <c r="AP414" s="300"/>
      <c r="AQ414" s="300"/>
      <c r="AR414" s="300"/>
      <c r="AS414" s="300"/>
      <c r="AT414" s="300"/>
      <c r="AU414" s="300"/>
      <c r="AV414" s="300"/>
      <c r="AW414" s="300"/>
      <c r="AX414" s="300"/>
      <c r="AY414" s="300"/>
      <c r="AZ414" s="300"/>
      <c r="BA414" s="300"/>
      <c r="BB414" s="300"/>
      <c r="BC414" s="300"/>
      <c r="BD414" s="300"/>
      <c r="BE414" s="300"/>
      <c r="BF414" s="300"/>
    </row>
    <row r="415" spans="2:58" s="299" customFormat="1">
      <c r="B415" s="300"/>
      <c r="C415" s="300"/>
      <c r="D415" s="300"/>
      <c r="E415" s="300"/>
      <c r="F415" s="300"/>
      <c r="G415" s="300"/>
      <c r="H415" s="300"/>
      <c r="I415" s="300"/>
      <c r="J415" s="300"/>
      <c r="K415" s="300"/>
      <c r="L415" s="300"/>
      <c r="O415" s="300"/>
      <c r="P415" s="300"/>
      <c r="Q415" s="300"/>
      <c r="R415" s="300"/>
      <c r="S415" s="300"/>
      <c r="T415" s="300"/>
      <c r="U415" s="300"/>
      <c r="V415" s="300"/>
      <c r="W415" s="300"/>
      <c r="X415" s="301"/>
      <c r="Z415" s="300"/>
      <c r="AA415" s="300"/>
      <c r="AB415" s="300"/>
      <c r="AC415" s="300"/>
      <c r="AD415" s="300"/>
      <c r="AE415" s="300"/>
      <c r="AF415" s="300"/>
      <c r="AG415" s="300"/>
      <c r="AH415" s="300"/>
      <c r="AI415" s="300"/>
      <c r="AJ415" s="300"/>
      <c r="AK415" s="300"/>
      <c r="AL415" s="300"/>
      <c r="AM415" s="300"/>
      <c r="AN415" s="300"/>
      <c r="AO415" s="300"/>
      <c r="AP415" s="300"/>
      <c r="AQ415" s="300"/>
      <c r="AR415" s="300"/>
      <c r="AS415" s="300"/>
      <c r="AT415" s="300"/>
      <c r="AU415" s="300"/>
      <c r="AV415" s="300"/>
      <c r="AW415" s="300"/>
      <c r="AX415" s="300"/>
      <c r="AY415" s="300"/>
      <c r="AZ415" s="300"/>
      <c r="BA415" s="300"/>
      <c r="BB415" s="300"/>
      <c r="BC415" s="300"/>
      <c r="BD415" s="300"/>
      <c r="BE415" s="300"/>
      <c r="BF415" s="300"/>
    </row>
    <row r="416" spans="2:58" s="299" customFormat="1">
      <c r="B416" s="300"/>
      <c r="C416" s="300"/>
      <c r="D416" s="300"/>
      <c r="E416" s="300"/>
      <c r="F416" s="300"/>
      <c r="G416" s="300"/>
      <c r="H416" s="300"/>
      <c r="I416" s="300"/>
      <c r="J416" s="300"/>
      <c r="K416" s="300"/>
      <c r="L416" s="300"/>
      <c r="O416" s="300"/>
      <c r="P416" s="300"/>
      <c r="Q416" s="300"/>
      <c r="R416" s="300"/>
      <c r="S416" s="300"/>
      <c r="T416" s="300"/>
      <c r="U416" s="300"/>
      <c r="V416" s="300"/>
      <c r="W416" s="300"/>
      <c r="X416" s="301"/>
      <c r="Z416" s="300"/>
      <c r="AA416" s="300"/>
      <c r="AB416" s="300"/>
      <c r="AC416" s="300"/>
      <c r="AD416" s="300"/>
      <c r="AE416" s="300"/>
      <c r="AF416" s="300"/>
      <c r="AG416" s="300"/>
      <c r="AH416" s="300"/>
      <c r="AI416" s="300"/>
      <c r="AJ416" s="300"/>
      <c r="AK416" s="300"/>
      <c r="AL416" s="300"/>
      <c r="AM416" s="300"/>
      <c r="AN416" s="300"/>
      <c r="AO416" s="300"/>
      <c r="AP416" s="300"/>
      <c r="AQ416" s="300"/>
      <c r="AR416" s="300"/>
      <c r="AS416" s="300"/>
      <c r="AT416" s="300"/>
      <c r="AU416" s="300"/>
      <c r="AV416" s="300"/>
      <c r="AW416" s="300"/>
      <c r="AX416" s="300"/>
      <c r="AY416" s="300"/>
      <c r="AZ416" s="300"/>
      <c r="BA416" s="300"/>
      <c r="BB416" s="300"/>
      <c r="BC416" s="300"/>
      <c r="BD416" s="300"/>
      <c r="BE416" s="300"/>
      <c r="BF416" s="300"/>
    </row>
    <row r="417" spans="2:58" s="299" customFormat="1">
      <c r="B417" s="300"/>
      <c r="C417" s="300"/>
      <c r="D417" s="300"/>
      <c r="E417" s="300"/>
      <c r="F417" s="300"/>
      <c r="G417" s="300"/>
      <c r="H417" s="300"/>
      <c r="I417" s="300"/>
      <c r="J417" s="300"/>
      <c r="K417" s="300"/>
      <c r="L417" s="300"/>
      <c r="O417" s="300"/>
      <c r="P417" s="300"/>
      <c r="Q417" s="300"/>
      <c r="R417" s="300"/>
      <c r="S417" s="300"/>
      <c r="T417" s="300"/>
      <c r="U417" s="300"/>
      <c r="V417" s="300"/>
      <c r="W417" s="300"/>
      <c r="X417" s="301"/>
      <c r="Z417" s="300"/>
      <c r="AA417" s="300"/>
      <c r="AB417" s="300"/>
      <c r="AC417" s="300"/>
      <c r="AD417" s="300"/>
      <c r="AE417" s="300"/>
      <c r="AF417" s="300"/>
      <c r="AG417" s="300"/>
      <c r="AH417" s="300"/>
      <c r="AI417" s="300"/>
      <c r="AJ417" s="300"/>
      <c r="AK417" s="300"/>
      <c r="AL417" s="300"/>
      <c r="AM417" s="300"/>
      <c r="AN417" s="300"/>
      <c r="AO417" s="300"/>
      <c r="AP417" s="300"/>
      <c r="AQ417" s="300"/>
      <c r="AR417" s="300"/>
      <c r="AS417" s="300"/>
      <c r="AT417" s="300"/>
      <c r="AU417" s="300"/>
      <c r="AV417" s="300"/>
      <c r="AW417" s="300"/>
      <c r="AX417" s="300"/>
      <c r="AY417" s="300"/>
      <c r="AZ417" s="300"/>
      <c r="BA417" s="300"/>
      <c r="BB417" s="300"/>
      <c r="BC417" s="300"/>
      <c r="BD417" s="300"/>
      <c r="BE417" s="300"/>
      <c r="BF417" s="300"/>
    </row>
    <row r="418" spans="2:58" s="299" customFormat="1">
      <c r="B418" s="300"/>
      <c r="C418" s="300"/>
      <c r="D418" s="300"/>
      <c r="E418" s="300"/>
      <c r="F418" s="300"/>
      <c r="G418" s="300"/>
      <c r="H418" s="300"/>
      <c r="I418" s="300"/>
      <c r="J418" s="300"/>
      <c r="K418" s="300"/>
      <c r="L418" s="300"/>
      <c r="O418" s="300"/>
      <c r="P418" s="300"/>
      <c r="Q418" s="300"/>
      <c r="R418" s="300"/>
      <c r="S418" s="300"/>
      <c r="T418" s="300"/>
      <c r="U418" s="300"/>
      <c r="V418" s="300"/>
      <c r="W418" s="300"/>
      <c r="X418" s="301"/>
      <c r="Z418" s="300"/>
      <c r="AA418" s="300"/>
      <c r="AB418" s="300"/>
      <c r="AC418" s="300"/>
      <c r="AD418" s="300"/>
      <c r="AE418" s="300"/>
      <c r="AF418" s="300"/>
      <c r="AG418" s="300"/>
      <c r="AH418" s="300"/>
      <c r="AI418" s="300"/>
      <c r="AJ418" s="300"/>
      <c r="AK418" s="300"/>
      <c r="AL418" s="300"/>
      <c r="AM418" s="300"/>
      <c r="AN418" s="300"/>
      <c r="AO418" s="300"/>
      <c r="AP418" s="300"/>
      <c r="AQ418" s="300"/>
      <c r="AR418" s="300"/>
      <c r="AS418" s="300"/>
      <c r="AT418" s="300"/>
      <c r="AU418" s="300"/>
      <c r="AV418" s="300"/>
      <c r="AW418" s="300"/>
      <c r="AX418" s="300"/>
      <c r="AY418" s="300"/>
      <c r="AZ418" s="300"/>
      <c r="BA418" s="300"/>
      <c r="BB418" s="300"/>
      <c r="BC418" s="300"/>
      <c r="BD418" s="300"/>
      <c r="BE418" s="300"/>
      <c r="BF418" s="300"/>
    </row>
    <row r="419" spans="2:58" s="299" customFormat="1">
      <c r="B419" s="300"/>
      <c r="C419" s="300"/>
      <c r="D419" s="300"/>
      <c r="E419" s="300"/>
      <c r="F419" s="300"/>
      <c r="G419" s="300"/>
      <c r="H419" s="300"/>
      <c r="I419" s="300"/>
      <c r="J419" s="300"/>
      <c r="K419" s="300"/>
      <c r="L419" s="300"/>
      <c r="O419" s="300"/>
      <c r="P419" s="300"/>
      <c r="Q419" s="300"/>
      <c r="R419" s="300"/>
      <c r="S419" s="300"/>
      <c r="T419" s="300"/>
      <c r="U419" s="300"/>
      <c r="V419" s="300"/>
      <c r="W419" s="300"/>
      <c r="X419" s="301"/>
      <c r="Z419" s="300"/>
      <c r="AA419" s="300"/>
      <c r="AB419" s="300"/>
      <c r="AC419" s="300"/>
      <c r="AD419" s="300"/>
      <c r="AE419" s="300"/>
      <c r="AF419" s="300"/>
      <c r="AG419" s="300"/>
      <c r="AH419" s="300"/>
      <c r="AI419" s="300"/>
      <c r="AJ419" s="300"/>
      <c r="AK419" s="300"/>
      <c r="AL419" s="300"/>
      <c r="AM419" s="300"/>
      <c r="AN419" s="300"/>
      <c r="AO419" s="300"/>
      <c r="AP419" s="300"/>
      <c r="AQ419" s="300"/>
      <c r="AR419" s="300"/>
      <c r="AS419" s="300"/>
      <c r="AT419" s="300"/>
      <c r="AU419" s="300"/>
      <c r="AV419" s="300"/>
      <c r="AW419" s="300"/>
      <c r="AX419" s="300"/>
      <c r="AY419" s="300"/>
      <c r="AZ419" s="300"/>
      <c r="BA419" s="300"/>
      <c r="BB419" s="300"/>
      <c r="BC419" s="300"/>
      <c r="BD419" s="300"/>
      <c r="BE419" s="300"/>
      <c r="BF419" s="300"/>
    </row>
    <row r="420" spans="2:58" s="299" customFormat="1">
      <c r="B420" s="300"/>
      <c r="C420" s="300"/>
      <c r="D420" s="300"/>
      <c r="E420" s="300"/>
      <c r="F420" s="300"/>
      <c r="G420" s="300"/>
      <c r="H420" s="300"/>
      <c r="I420" s="300"/>
      <c r="J420" s="300"/>
      <c r="K420" s="300"/>
      <c r="L420" s="300"/>
      <c r="O420" s="300"/>
      <c r="P420" s="300"/>
      <c r="Q420" s="300"/>
      <c r="R420" s="300"/>
      <c r="S420" s="300"/>
      <c r="T420" s="300"/>
      <c r="U420" s="300"/>
      <c r="V420" s="300"/>
      <c r="W420" s="300"/>
      <c r="X420" s="301"/>
      <c r="Z420" s="300"/>
      <c r="AA420" s="300"/>
      <c r="AB420" s="300"/>
      <c r="AC420" s="300"/>
      <c r="AD420" s="300"/>
      <c r="AE420" s="300"/>
      <c r="AF420" s="300"/>
      <c r="AG420" s="300"/>
      <c r="AH420" s="300"/>
      <c r="AI420" s="300"/>
      <c r="AJ420" s="300"/>
      <c r="AK420" s="300"/>
      <c r="AL420" s="300"/>
      <c r="AM420" s="300"/>
      <c r="AN420" s="300"/>
      <c r="AO420" s="300"/>
      <c r="AP420" s="300"/>
      <c r="AQ420" s="300"/>
      <c r="AR420" s="300"/>
      <c r="AS420" s="300"/>
      <c r="AT420" s="300"/>
      <c r="AU420" s="300"/>
      <c r="AV420" s="300"/>
      <c r="AW420" s="300"/>
      <c r="AX420" s="300"/>
      <c r="AY420" s="300"/>
      <c r="AZ420" s="300"/>
      <c r="BA420" s="300"/>
      <c r="BB420" s="300"/>
      <c r="BC420" s="300"/>
      <c r="BD420" s="300"/>
      <c r="BE420" s="300"/>
      <c r="BF420" s="300"/>
    </row>
    <row r="421" spans="2:58" s="299" customFormat="1">
      <c r="B421" s="300"/>
      <c r="C421" s="300"/>
      <c r="D421" s="300"/>
      <c r="E421" s="300"/>
      <c r="F421" s="300"/>
      <c r="G421" s="300"/>
      <c r="H421" s="300"/>
      <c r="I421" s="300"/>
      <c r="J421" s="300"/>
      <c r="K421" s="300"/>
      <c r="L421" s="300"/>
      <c r="O421" s="300"/>
      <c r="P421" s="300"/>
      <c r="Q421" s="300"/>
      <c r="R421" s="300"/>
      <c r="S421" s="300"/>
      <c r="T421" s="300"/>
      <c r="U421" s="300"/>
      <c r="V421" s="300"/>
      <c r="W421" s="300"/>
      <c r="X421" s="301"/>
      <c r="Z421" s="300"/>
      <c r="AA421" s="300"/>
      <c r="AB421" s="300"/>
      <c r="AC421" s="300"/>
      <c r="AD421" s="300"/>
      <c r="AE421" s="300"/>
      <c r="AF421" s="300"/>
      <c r="AG421" s="300"/>
      <c r="AH421" s="300"/>
      <c r="AI421" s="300"/>
      <c r="AJ421" s="300"/>
      <c r="AK421" s="300"/>
      <c r="AL421" s="300"/>
      <c r="AM421" s="300"/>
      <c r="AN421" s="300"/>
      <c r="AO421" s="300"/>
      <c r="AP421" s="300"/>
      <c r="AQ421" s="300"/>
      <c r="AR421" s="300"/>
      <c r="AS421" s="300"/>
      <c r="AT421" s="300"/>
      <c r="AU421" s="300"/>
      <c r="AV421" s="300"/>
      <c r="AW421" s="300"/>
      <c r="AX421" s="300"/>
      <c r="AY421" s="300"/>
      <c r="AZ421" s="300"/>
      <c r="BA421" s="300"/>
      <c r="BB421" s="300"/>
      <c r="BC421" s="300"/>
      <c r="BD421" s="300"/>
      <c r="BE421" s="300"/>
      <c r="BF421" s="300"/>
    </row>
    <row r="422" spans="2:58" s="299" customFormat="1">
      <c r="B422" s="300"/>
      <c r="C422" s="300"/>
      <c r="D422" s="300"/>
      <c r="E422" s="300"/>
      <c r="F422" s="300"/>
      <c r="G422" s="300"/>
      <c r="H422" s="300"/>
      <c r="I422" s="300"/>
      <c r="J422" s="300"/>
      <c r="K422" s="300"/>
      <c r="L422" s="300"/>
      <c r="O422" s="300"/>
      <c r="P422" s="300"/>
      <c r="Q422" s="300"/>
      <c r="R422" s="300"/>
      <c r="S422" s="300"/>
      <c r="T422" s="300"/>
      <c r="U422" s="300"/>
      <c r="V422" s="300"/>
      <c r="W422" s="300"/>
      <c r="X422" s="301"/>
      <c r="Z422" s="300"/>
      <c r="AA422" s="300"/>
      <c r="AB422" s="300"/>
      <c r="AC422" s="300"/>
      <c r="AD422" s="300"/>
      <c r="AE422" s="300"/>
      <c r="AF422" s="300"/>
      <c r="AG422" s="300"/>
      <c r="AH422" s="300"/>
      <c r="AI422" s="300"/>
      <c r="AJ422" s="300"/>
      <c r="AK422" s="300"/>
      <c r="AL422" s="300"/>
      <c r="AM422" s="300"/>
      <c r="AN422" s="300"/>
      <c r="AO422" s="300"/>
      <c r="AP422" s="300"/>
      <c r="AQ422" s="300"/>
      <c r="AR422" s="300"/>
      <c r="AS422" s="300"/>
      <c r="AT422" s="300"/>
      <c r="AU422" s="300"/>
      <c r="AV422" s="300"/>
      <c r="AW422" s="300"/>
      <c r="AX422" s="300"/>
      <c r="AY422" s="300"/>
      <c r="AZ422" s="300"/>
      <c r="BA422" s="300"/>
      <c r="BB422" s="300"/>
      <c r="BC422" s="300"/>
      <c r="BD422" s="300"/>
      <c r="BE422" s="300"/>
      <c r="BF422" s="300"/>
    </row>
    <row r="423" spans="2:58" s="299" customFormat="1">
      <c r="B423" s="300"/>
      <c r="C423" s="300"/>
      <c r="D423" s="300"/>
      <c r="E423" s="300"/>
      <c r="F423" s="300"/>
      <c r="G423" s="300"/>
      <c r="H423" s="300"/>
      <c r="I423" s="300"/>
      <c r="J423" s="300"/>
      <c r="K423" s="300"/>
      <c r="L423" s="300"/>
      <c r="O423" s="300"/>
      <c r="P423" s="300"/>
      <c r="Q423" s="300"/>
      <c r="R423" s="300"/>
      <c r="S423" s="300"/>
      <c r="T423" s="300"/>
      <c r="U423" s="300"/>
      <c r="V423" s="300"/>
      <c r="W423" s="300"/>
      <c r="X423" s="301"/>
      <c r="Z423" s="300"/>
      <c r="AA423" s="300"/>
      <c r="AB423" s="300"/>
      <c r="AC423" s="300"/>
      <c r="AD423" s="300"/>
      <c r="AE423" s="300"/>
      <c r="AF423" s="300"/>
      <c r="AG423" s="300"/>
      <c r="AH423" s="300"/>
      <c r="AI423" s="300"/>
      <c r="AJ423" s="300"/>
      <c r="AK423" s="300"/>
      <c r="AL423" s="300"/>
      <c r="AM423" s="300"/>
      <c r="AN423" s="300"/>
      <c r="AO423" s="300"/>
      <c r="AP423" s="300"/>
      <c r="AQ423" s="300"/>
      <c r="AR423" s="300"/>
      <c r="AS423" s="300"/>
      <c r="AT423" s="300"/>
      <c r="AU423" s="300"/>
      <c r="AV423" s="300"/>
      <c r="AW423" s="300"/>
      <c r="AX423" s="300"/>
      <c r="AY423" s="300"/>
      <c r="AZ423" s="300"/>
      <c r="BA423" s="300"/>
      <c r="BB423" s="300"/>
      <c r="BC423" s="300"/>
      <c r="BD423" s="300"/>
      <c r="BE423" s="300"/>
      <c r="BF423" s="300"/>
    </row>
    <row r="424" spans="2:58" s="299" customFormat="1">
      <c r="B424" s="300"/>
      <c r="C424" s="300"/>
      <c r="D424" s="300"/>
      <c r="E424" s="300"/>
      <c r="F424" s="300"/>
      <c r="G424" s="300"/>
      <c r="H424" s="300"/>
      <c r="I424" s="300"/>
      <c r="J424" s="300"/>
      <c r="K424" s="300"/>
      <c r="L424" s="300"/>
      <c r="O424" s="300"/>
      <c r="P424" s="300"/>
      <c r="Q424" s="300"/>
      <c r="R424" s="300"/>
      <c r="S424" s="300"/>
      <c r="T424" s="300"/>
      <c r="U424" s="300"/>
      <c r="V424" s="300"/>
      <c r="W424" s="300"/>
      <c r="X424" s="301"/>
      <c r="Z424" s="300"/>
      <c r="AA424" s="300"/>
      <c r="AB424" s="300"/>
      <c r="AC424" s="300"/>
      <c r="AD424" s="300"/>
      <c r="AE424" s="300"/>
      <c r="AF424" s="300"/>
      <c r="AG424" s="300"/>
      <c r="AH424" s="300"/>
      <c r="AI424" s="300"/>
      <c r="AJ424" s="300"/>
      <c r="AK424" s="300"/>
      <c r="AL424" s="300"/>
      <c r="AM424" s="300"/>
      <c r="AN424" s="300"/>
      <c r="AO424" s="300"/>
      <c r="AP424" s="300"/>
      <c r="AQ424" s="300"/>
      <c r="AR424" s="300"/>
      <c r="AS424" s="300"/>
      <c r="AT424" s="300"/>
      <c r="AU424" s="300"/>
      <c r="AV424" s="300"/>
      <c r="AW424" s="300"/>
      <c r="AX424" s="300"/>
      <c r="AY424" s="300"/>
      <c r="AZ424" s="300"/>
      <c r="BA424" s="300"/>
      <c r="BB424" s="300"/>
      <c r="BC424" s="300"/>
      <c r="BD424" s="300"/>
      <c r="BE424" s="300"/>
      <c r="BF424" s="300"/>
    </row>
    <row r="425" spans="2:58" s="299" customFormat="1">
      <c r="B425" s="300"/>
      <c r="C425" s="300"/>
      <c r="D425" s="300"/>
      <c r="E425" s="300"/>
      <c r="F425" s="300"/>
      <c r="G425" s="300"/>
      <c r="H425" s="300"/>
      <c r="I425" s="300"/>
      <c r="J425" s="300"/>
      <c r="K425" s="300"/>
      <c r="L425" s="300"/>
      <c r="O425" s="300"/>
      <c r="P425" s="300"/>
      <c r="Q425" s="300"/>
      <c r="R425" s="300"/>
      <c r="S425" s="300"/>
      <c r="T425" s="300"/>
      <c r="U425" s="300"/>
      <c r="V425" s="300"/>
      <c r="W425" s="300"/>
      <c r="X425" s="301"/>
      <c r="Z425" s="300"/>
      <c r="AA425" s="300"/>
      <c r="AB425" s="300"/>
      <c r="AC425" s="300"/>
      <c r="AD425" s="300"/>
      <c r="AE425" s="300"/>
      <c r="AF425" s="300"/>
      <c r="AG425" s="300"/>
      <c r="AH425" s="300"/>
      <c r="AI425" s="300"/>
      <c r="AJ425" s="300"/>
      <c r="AK425" s="300"/>
      <c r="AL425" s="300"/>
      <c r="AM425" s="300"/>
      <c r="AN425" s="300"/>
      <c r="AO425" s="300"/>
      <c r="AP425" s="300"/>
      <c r="AQ425" s="300"/>
      <c r="AR425" s="300"/>
      <c r="AS425" s="300"/>
      <c r="AT425" s="300"/>
      <c r="AU425" s="300"/>
      <c r="AV425" s="300"/>
      <c r="AW425" s="300"/>
      <c r="AX425" s="300"/>
      <c r="AY425" s="300"/>
      <c r="AZ425" s="300"/>
      <c r="BA425" s="300"/>
      <c r="BB425" s="300"/>
      <c r="BC425" s="300"/>
      <c r="BD425" s="300"/>
      <c r="BE425" s="300"/>
      <c r="BF425" s="300"/>
    </row>
    <row r="426" spans="2:58" s="299" customFormat="1">
      <c r="B426" s="300"/>
      <c r="C426" s="300"/>
      <c r="D426" s="300"/>
      <c r="E426" s="300"/>
      <c r="F426" s="300"/>
      <c r="G426" s="300"/>
      <c r="H426" s="300"/>
      <c r="I426" s="300"/>
      <c r="J426" s="300"/>
      <c r="K426" s="300"/>
      <c r="L426" s="300"/>
      <c r="O426" s="300"/>
      <c r="P426" s="300"/>
      <c r="Q426" s="300"/>
      <c r="R426" s="300"/>
      <c r="S426" s="300"/>
      <c r="T426" s="300"/>
      <c r="U426" s="300"/>
      <c r="V426" s="300"/>
      <c r="W426" s="300"/>
      <c r="X426" s="301"/>
      <c r="Z426" s="300"/>
      <c r="AA426" s="300"/>
      <c r="AB426" s="300"/>
      <c r="AC426" s="300"/>
      <c r="AD426" s="300"/>
      <c r="AE426" s="300"/>
      <c r="AF426" s="300"/>
      <c r="AG426" s="300"/>
      <c r="AH426" s="300"/>
      <c r="AI426" s="300"/>
      <c r="AJ426" s="300"/>
      <c r="AK426" s="300"/>
      <c r="AL426" s="300"/>
      <c r="AM426" s="300"/>
      <c r="AN426" s="300"/>
      <c r="AO426" s="300"/>
      <c r="AP426" s="300"/>
      <c r="AQ426" s="300"/>
      <c r="AR426" s="300"/>
      <c r="AS426" s="300"/>
      <c r="AT426" s="300"/>
      <c r="AU426" s="300"/>
      <c r="AV426" s="300"/>
      <c r="AW426" s="300"/>
      <c r="AX426" s="300"/>
      <c r="AY426" s="300"/>
      <c r="AZ426" s="300"/>
      <c r="BA426" s="300"/>
      <c r="BB426" s="300"/>
      <c r="BC426" s="300"/>
      <c r="BD426" s="300"/>
      <c r="BE426" s="300"/>
      <c r="BF426" s="300"/>
    </row>
    <row r="427" spans="2:58" s="299" customFormat="1">
      <c r="B427" s="300"/>
      <c r="C427" s="300"/>
      <c r="D427" s="300"/>
      <c r="E427" s="300"/>
      <c r="F427" s="300"/>
      <c r="G427" s="300"/>
      <c r="H427" s="300"/>
      <c r="I427" s="300"/>
      <c r="J427" s="300"/>
      <c r="K427" s="300"/>
      <c r="L427" s="300"/>
      <c r="O427" s="300"/>
      <c r="P427" s="300"/>
      <c r="Q427" s="300"/>
      <c r="R427" s="300"/>
      <c r="S427" s="300"/>
      <c r="T427" s="300"/>
      <c r="U427" s="300"/>
      <c r="V427" s="300"/>
      <c r="W427" s="300"/>
      <c r="X427" s="301"/>
      <c r="Z427" s="300"/>
      <c r="AA427" s="300"/>
      <c r="AB427" s="300"/>
      <c r="AC427" s="300"/>
      <c r="AD427" s="300"/>
      <c r="AE427" s="300"/>
      <c r="AF427" s="300"/>
      <c r="AG427" s="300"/>
      <c r="AH427" s="300"/>
      <c r="AI427" s="300"/>
      <c r="AJ427" s="300"/>
      <c r="AK427" s="300"/>
      <c r="AL427" s="300"/>
      <c r="AM427" s="300"/>
      <c r="AN427" s="300"/>
      <c r="AO427" s="300"/>
      <c r="AP427" s="300"/>
      <c r="AQ427" s="300"/>
      <c r="AR427" s="300"/>
      <c r="AS427" s="300"/>
      <c r="AT427" s="300"/>
      <c r="AU427" s="300"/>
      <c r="AV427" s="300"/>
      <c r="AW427" s="300"/>
      <c r="AX427" s="300"/>
      <c r="AY427" s="300"/>
      <c r="AZ427" s="300"/>
      <c r="BA427" s="300"/>
      <c r="BB427" s="300"/>
      <c r="BC427" s="300"/>
      <c r="BD427" s="300"/>
      <c r="BE427" s="300"/>
      <c r="BF427" s="300"/>
    </row>
    <row r="428" spans="2:58" s="299" customFormat="1">
      <c r="B428" s="300"/>
      <c r="C428" s="300"/>
      <c r="D428" s="300"/>
      <c r="E428" s="300"/>
      <c r="F428" s="300"/>
      <c r="G428" s="300"/>
      <c r="H428" s="300"/>
      <c r="I428" s="300"/>
      <c r="J428" s="300"/>
      <c r="K428" s="300"/>
      <c r="L428" s="300"/>
      <c r="O428" s="300"/>
      <c r="P428" s="300"/>
      <c r="Q428" s="300"/>
      <c r="R428" s="300"/>
      <c r="S428" s="300"/>
      <c r="T428" s="300"/>
      <c r="U428" s="300"/>
      <c r="V428" s="300"/>
      <c r="W428" s="300"/>
      <c r="X428" s="301"/>
      <c r="Z428" s="300"/>
      <c r="AA428" s="300"/>
      <c r="AB428" s="300"/>
      <c r="AC428" s="300"/>
      <c r="AD428" s="300"/>
      <c r="AE428" s="300"/>
      <c r="AF428" s="300"/>
      <c r="AG428" s="300"/>
      <c r="AH428" s="300"/>
      <c r="AI428" s="300"/>
      <c r="AJ428" s="300"/>
      <c r="AK428" s="300"/>
      <c r="AL428" s="300"/>
      <c r="AM428" s="300"/>
      <c r="AN428" s="300"/>
      <c r="AO428" s="300"/>
      <c r="AP428" s="300"/>
      <c r="AQ428" s="300"/>
      <c r="AR428" s="300"/>
      <c r="AS428" s="300"/>
      <c r="AT428" s="300"/>
      <c r="AU428" s="300"/>
      <c r="AV428" s="300"/>
      <c r="AW428" s="300"/>
      <c r="AX428" s="300"/>
      <c r="AY428" s="300"/>
      <c r="AZ428" s="300"/>
      <c r="BA428" s="300"/>
      <c r="BB428" s="300"/>
      <c r="BC428" s="300"/>
      <c r="BD428" s="300"/>
      <c r="BE428" s="300"/>
      <c r="BF428" s="300"/>
    </row>
    <row r="429" spans="2:58" s="299" customFormat="1">
      <c r="B429" s="300"/>
      <c r="C429" s="300"/>
      <c r="D429" s="300"/>
      <c r="E429" s="300"/>
      <c r="F429" s="300"/>
      <c r="G429" s="300"/>
      <c r="H429" s="300"/>
      <c r="I429" s="300"/>
      <c r="J429" s="300"/>
      <c r="K429" s="300"/>
      <c r="L429" s="300"/>
      <c r="O429" s="300"/>
      <c r="P429" s="300"/>
      <c r="Q429" s="300"/>
      <c r="R429" s="300"/>
      <c r="S429" s="300"/>
      <c r="T429" s="300"/>
      <c r="U429" s="300"/>
      <c r="V429" s="300"/>
      <c r="W429" s="300"/>
      <c r="X429" s="301"/>
      <c r="Z429" s="300"/>
      <c r="AA429" s="300"/>
      <c r="AB429" s="300"/>
      <c r="AC429" s="300"/>
      <c r="AD429" s="300"/>
      <c r="AE429" s="300"/>
      <c r="AF429" s="300"/>
      <c r="AG429" s="300"/>
      <c r="AH429" s="300"/>
      <c r="AI429" s="300"/>
      <c r="AJ429" s="300"/>
      <c r="AK429" s="300"/>
      <c r="AL429" s="300"/>
      <c r="AM429" s="300"/>
      <c r="AN429" s="300"/>
      <c r="AO429" s="300"/>
      <c r="AP429" s="300"/>
      <c r="AQ429" s="300"/>
      <c r="AR429" s="300"/>
      <c r="AS429" s="300"/>
      <c r="AT429" s="300"/>
      <c r="AU429" s="300"/>
      <c r="AV429" s="300"/>
      <c r="AW429" s="300"/>
      <c r="AX429" s="300"/>
      <c r="AY429" s="300"/>
      <c r="AZ429" s="300"/>
      <c r="BA429" s="300"/>
      <c r="BB429" s="300"/>
      <c r="BC429" s="300"/>
      <c r="BD429" s="300"/>
      <c r="BE429" s="300"/>
      <c r="BF429" s="300"/>
    </row>
    <row r="430" spans="2:58" s="299" customFormat="1">
      <c r="B430" s="300"/>
      <c r="C430" s="300"/>
      <c r="D430" s="300"/>
      <c r="E430" s="300"/>
      <c r="F430" s="300"/>
      <c r="G430" s="300"/>
      <c r="H430" s="300"/>
      <c r="I430" s="300"/>
      <c r="J430" s="300"/>
      <c r="K430" s="300"/>
      <c r="L430" s="300"/>
      <c r="O430" s="300"/>
      <c r="P430" s="300"/>
      <c r="Q430" s="300"/>
      <c r="R430" s="300"/>
      <c r="S430" s="300"/>
      <c r="T430" s="300"/>
      <c r="U430" s="300"/>
      <c r="V430" s="300"/>
      <c r="W430" s="300"/>
      <c r="X430" s="301"/>
      <c r="Z430" s="300"/>
      <c r="AA430" s="300"/>
      <c r="AB430" s="300"/>
      <c r="AC430" s="300"/>
      <c r="AD430" s="300"/>
      <c r="AE430" s="300"/>
      <c r="AF430" s="300"/>
      <c r="AG430" s="300"/>
      <c r="AH430" s="300"/>
      <c r="AI430" s="300"/>
      <c r="AJ430" s="300"/>
      <c r="AK430" s="300"/>
      <c r="AL430" s="300"/>
      <c r="AM430" s="300"/>
      <c r="AN430" s="300"/>
      <c r="AO430" s="300"/>
      <c r="AP430" s="300"/>
      <c r="AQ430" s="300"/>
      <c r="AR430" s="300"/>
      <c r="AS430" s="300"/>
      <c r="AT430" s="300"/>
      <c r="AU430" s="300"/>
      <c r="AV430" s="300"/>
      <c r="AW430" s="300"/>
      <c r="AX430" s="300"/>
      <c r="AY430" s="300"/>
      <c r="AZ430" s="300"/>
      <c r="BA430" s="300"/>
      <c r="BB430" s="300"/>
      <c r="BC430" s="300"/>
      <c r="BD430" s="300"/>
      <c r="BE430" s="300"/>
      <c r="BF430" s="300"/>
    </row>
    <row r="431" spans="2:58" s="299" customFormat="1">
      <c r="B431" s="300"/>
      <c r="C431" s="300"/>
      <c r="D431" s="300"/>
      <c r="E431" s="300"/>
      <c r="F431" s="300"/>
      <c r="G431" s="300"/>
      <c r="H431" s="300"/>
      <c r="I431" s="300"/>
      <c r="J431" s="300"/>
      <c r="K431" s="300"/>
      <c r="L431" s="300"/>
      <c r="O431" s="300"/>
      <c r="P431" s="300"/>
      <c r="Q431" s="300"/>
      <c r="R431" s="300"/>
      <c r="S431" s="300"/>
      <c r="T431" s="300"/>
      <c r="U431" s="300"/>
      <c r="V431" s="300"/>
      <c r="W431" s="300"/>
      <c r="X431" s="301"/>
      <c r="Z431" s="300"/>
      <c r="AA431" s="300"/>
      <c r="AB431" s="300"/>
      <c r="AC431" s="300"/>
      <c r="AD431" s="300"/>
      <c r="AE431" s="300"/>
      <c r="AF431" s="300"/>
      <c r="AG431" s="300"/>
      <c r="AH431" s="300"/>
      <c r="AI431" s="300"/>
      <c r="AJ431" s="300"/>
      <c r="AK431" s="300"/>
      <c r="AL431" s="300"/>
      <c r="AM431" s="300"/>
      <c r="AN431" s="300"/>
      <c r="AO431" s="300"/>
      <c r="AP431" s="300"/>
      <c r="AQ431" s="300"/>
      <c r="AR431" s="300"/>
      <c r="AS431" s="300"/>
      <c r="AT431" s="300"/>
      <c r="AU431" s="300"/>
      <c r="AV431" s="300"/>
      <c r="AW431" s="300"/>
      <c r="AX431" s="300"/>
      <c r="AY431" s="300"/>
      <c r="AZ431" s="300"/>
      <c r="BA431" s="300"/>
      <c r="BB431" s="300"/>
      <c r="BC431" s="300"/>
      <c r="BD431" s="300"/>
      <c r="BE431" s="300"/>
      <c r="BF431" s="300"/>
    </row>
    <row r="432" spans="2:58" s="299" customFormat="1">
      <c r="B432" s="300"/>
      <c r="C432" s="300"/>
      <c r="D432" s="300"/>
      <c r="E432" s="300"/>
      <c r="F432" s="300"/>
      <c r="G432" s="300"/>
      <c r="H432" s="300"/>
      <c r="I432" s="300"/>
      <c r="J432" s="300"/>
      <c r="K432" s="300"/>
      <c r="L432" s="300"/>
      <c r="O432" s="300"/>
      <c r="P432" s="300"/>
      <c r="Q432" s="300"/>
      <c r="R432" s="300"/>
      <c r="S432" s="300"/>
      <c r="T432" s="300"/>
      <c r="U432" s="300"/>
      <c r="V432" s="300"/>
      <c r="W432" s="300"/>
      <c r="X432" s="301"/>
      <c r="Z432" s="300"/>
      <c r="AA432" s="300"/>
      <c r="AB432" s="300"/>
      <c r="AC432" s="300"/>
      <c r="AD432" s="300"/>
      <c r="AE432" s="300"/>
      <c r="AF432" s="300"/>
      <c r="AG432" s="300"/>
      <c r="AH432" s="300"/>
      <c r="AI432" s="300"/>
      <c r="AJ432" s="300"/>
      <c r="AK432" s="300"/>
      <c r="AL432" s="300"/>
      <c r="AM432" s="300"/>
      <c r="AN432" s="300"/>
      <c r="AO432" s="300"/>
      <c r="AP432" s="300"/>
      <c r="AQ432" s="300"/>
      <c r="AR432" s="300"/>
      <c r="AS432" s="300"/>
      <c r="AT432" s="300"/>
      <c r="AU432" s="300"/>
      <c r="AV432" s="300"/>
      <c r="AW432" s="300"/>
      <c r="AX432" s="300"/>
      <c r="AY432" s="300"/>
      <c r="AZ432" s="300"/>
      <c r="BA432" s="300"/>
      <c r="BB432" s="300"/>
      <c r="BC432" s="300"/>
      <c r="BD432" s="300"/>
      <c r="BE432" s="300"/>
      <c r="BF432" s="300"/>
    </row>
    <row r="433" spans="2:58" s="299" customFormat="1">
      <c r="B433" s="300"/>
      <c r="C433" s="300"/>
      <c r="D433" s="300"/>
      <c r="E433" s="300"/>
      <c r="F433" s="300"/>
      <c r="G433" s="300"/>
      <c r="H433" s="300"/>
      <c r="I433" s="300"/>
      <c r="J433" s="300"/>
      <c r="K433" s="300"/>
      <c r="L433" s="300"/>
      <c r="O433" s="300"/>
      <c r="P433" s="300"/>
      <c r="Q433" s="300"/>
      <c r="R433" s="300"/>
      <c r="S433" s="300"/>
      <c r="T433" s="300"/>
      <c r="U433" s="300"/>
      <c r="V433" s="300"/>
      <c r="W433" s="300"/>
      <c r="X433" s="301"/>
      <c r="Z433" s="300"/>
      <c r="AA433" s="300"/>
      <c r="AB433" s="300"/>
      <c r="AC433" s="300"/>
      <c r="AD433" s="300"/>
      <c r="AE433" s="300"/>
      <c r="AF433" s="300"/>
      <c r="AG433" s="300"/>
      <c r="AH433" s="300"/>
      <c r="AI433" s="300"/>
      <c r="AJ433" s="300"/>
      <c r="AK433" s="300"/>
      <c r="AL433" s="300"/>
      <c r="AM433" s="300"/>
      <c r="AN433" s="300"/>
      <c r="AO433" s="300"/>
      <c r="AP433" s="300"/>
      <c r="AQ433" s="300"/>
      <c r="AR433" s="300"/>
      <c r="AS433" s="300"/>
      <c r="AT433" s="300"/>
      <c r="AU433" s="300"/>
      <c r="AV433" s="300"/>
      <c r="AW433" s="300"/>
      <c r="AX433" s="300"/>
      <c r="AY433" s="300"/>
      <c r="AZ433" s="300"/>
      <c r="BA433" s="300"/>
      <c r="BB433" s="300"/>
      <c r="BC433" s="300"/>
      <c r="BD433" s="300"/>
      <c r="BE433" s="300"/>
      <c r="BF433" s="300"/>
    </row>
    <row r="434" spans="2:58" s="299" customFormat="1">
      <c r="B434" s="300"/>
      <c r="C434" s="300"/>
      <c r="D434" s="300"/>
      <c r="E434" s="300"/>
      <c r="F434" s="300"/>
      <c r="G434" s="300"/>
      <c r="H434" s="300"/>
      <c r="I434" s="300"/>
      <c r="J434" s="300"/>
      <c r="K434" s="300"/>
      <c r="L434" s="300"/>
      <c r="O434" s="300"/>
      <c r="P434" s="300"/>
      <c r="Q434" s="300"/>
      <c r="R434" s="300"/>
      <c r="S434" s="300"/>
      <c r="T434" s="300"/>
      <c r="U434" s="300"/>
      <c r="V434" s="300"/>
      <c r="W434" s="300"/>
      <c r="X434" s="301"/>
      <c r="Z434" s="300"/>
      <c r="AA434" s="300"/>
      <c r="AB434" s="300"/>
      <c r="AC434" s="300"/>
      <c r="AD434" s="300"/>
      <c r="AE434" s="300"/>
      <c r="AF434" s="300"/>
      <c r="AG434" s="300"/>
      <c r="AH434" s="300"/>
      <c r="AI434" s="300"/>
      <c r="AJ434" s="300"/>
      <c r="AK434" s="300"/>
      <c r="AL434" s="300"/>
      <c r="AM434" s="300"/>
      <c r="AN434" s="300"/>
      <c r="AO434" s="300"/>
      <c r="AP434" s="300"/>
      <c r="AQ434" s="300"/>
      <c r="AR434" s="300"/>
      <c r="AS434" s="300"/>
      <c r="AT434" s="300"/>
      <c r="AU434" s="300"/>
      <c r="AV434" s="300"/>
      <c r="AW434" s="300"/>
      <c r="AX434" s="300"/>
      <c r="AY434" s="300"/>
      <c r="AZ434" s="300"/>
      <c r="BA434" s="300"/>
      <c r="BB434" s="300"/>
      <c r="BC434" s="300"/>
      <c r="BD434" s="300"/>
      <c r="BE434" s="300"/>
      <c r="BF434" s="300"/>
    </row>
    <row r="435" spans="2:58" s="299" customFormat="1">
      <c r="B435" s="300"/>
      <c r="C435" s="300"/>
      <c r="D435" s="300"/>
      <c r="E435" s="300"/>
      <c r="F435" s="300"/>
      <c r="G435" s="300"/>
      <c r="H435" s="300"/>
      <c r="I435" s="300"/>
      <c r="J435" s="300"/>
      <c r="K435" s="300"/>
      <c r="L435" s="300"/>
      <c r="O435" s="300"/>
      <c r="P435" s="300"/>
      <c r="Q435" s="300"/>
      <c r="R435" s="300"/>
      <c r="S435" s="300"/>
      <c r="T435" s="300"/>
      <c r="U435" s="300"/>
      <c r="V435" s="300"/>
      <c r="W435" s="300"/>
      <c r="X435" s="301"/>
      <c r="Z435" s="300"/>
      <c r="AA435" s="300"/>
      <c r="AB435" s="300"/>
      <c r="AC435" s="300"/>
      <c r="AD435" s="300"/>
      <c r="AE435" s="300"/>
      <c r="AF435" s="300"/>
      <c r="AG435" s="300"/>
      <c r="AH435" s="300"/>
      <c r="AI435" s="300"/>
      <c r="AJ435" s="300"/>
      <c r="AK435" s="300"/>
      <c r="AL435" s="300"/>
      <c r="AM435" s="300"/>
      <c r="AN435" s="300"/>
      <c r="AO435" s="300"/>
      <c r="AP435" s="300"/>
      <c r="AQ435" s="300"/>
      <c r="AR435" s="300"/>
      <c r="AS435" s="300"/>
      <c r="AT435" s="300"/>
      <c r="AU435" s="300"/>
      <c r="AV435" s="300"/>
      <c r="AW435" s="300"/>
      <c r="AX435" s="300"/>
      <c r="AY435" s="300"/>
      <c r="AZ435" s="300"/>
      <c r="BA435" s="300"/>
      <c r="BB435" s="300"/>
      <c r="BC435" s="300"/>
      <c r="BD435" s="300"/>
      <c r="BE435" s="300"/>
      <c r="BF435" s="300"/>
    </row>
    <row r="436" spans="2:58" s="299" customFormat="1">
      <c r="B436" s="300"/>
      <c r="C436" s="300"/>
      <c r="D436" s="300"/>
      <c r="E436" s="300"/>
      <c r="F436" s="300"/>
      <c r="G436" s="300"/>
      <c r="H436" s="300"/>
      <c r="I436" s="300"/>
      <c r="J436" s="300"/>
      <c r="K436" s="300"/>
      <c r="L436" s="300"/>
      <c r="O436" s="300"/>
      <c r="P436" s="300"/>
      <c r="Q436" s="300"/>
      <c r="R436" s="300"/>
      <c r="S436" s="300"/>
      <c r="T436" s="300"/>
      <c r="U436" s="300"/>
      <c r="V436" s="300"/>
      <c r="W436" s="300"/>
      <c r="X436" s="301"/>
      <c r="Z436" s="300"/>
      <c r="AA436" s="300"/>
      <c r="AB436" s="300"/>
      <c r="AC436" s="300"/>
      <c r="AD436" s="300"/>
      <c r="AE436" s="300"/>
      <c r="AF436" s="300"/>
      <c r="AG436" s="300"/>
      <c r="AH436" s="300"/>
      <c r="AI436" s="300"/>
      <c r="AJ436" s="300"/>
      <c r="AK436" s="300"/>
      <c r="AL436" s="300"/>
      <c r="AM436" s="300"/>
      <c r="AN436" s="300"/>
      <c r="AO436" s="300"/>
      <c r="AP436" s="300"/>
      <c r="AQ436" s="300"/>
      <c r="AR436" s="300"/>
      <c r="AS436" s="300"/>
      <c r="AT436" s="300"/>
      <c r="AU436" s="300"/>
      <c r="AV436" s="300"/>
      <c r="AW436" s="300"/>
      <c r="AX436" s="300"/>
      <c r="AY436" s="300"/>
      <c r="AZ436" s="300"/>
      <c r="BA436" s="300"/>
      <c r="BB436" s="300"/>
      <c r="BC436" s="300"/>
      <c r="BD436" s="300"/>
      <c r="BE436" s="300"/>
      <c r="BF436" s="300"/>
    </row>
    <row r="437" spans="2:58" s="299" customFormat="1">
      <c r="B437" s="300"/>
      <c r="C437" s="300"/>
      <c r="D437" s="300"/>
      <c r="E437" s="300"/>
      <c r="F437" s="300"/>
      <c r="G437" s="300"/>
      <c r="H437" s="300"/>
      <c r="I437" s="300"/>
      <c r="J437" s="300"/>
      <c r="K437" s="300"/>
      <c r="L437" s="300"/>
      <c r="O437" s="300"/>
      <c r="P437" s="300"/>
      <c r="Q437" s="300"/>
      <c r="R437" s="300"/>
      <c r="S437" s="300"/>
      <c r="T437" s="300"/>
      <c r="U437" s="300"/>
      <c r="V437" s="300"/>
      <c r="W437" s="300"/>
      <c r="X437" s="301"/>
      <c r="Z437" s="300"/>
      <c r="AA437" s="300"/>
      <c r="AB437" s="300"/>
      <c r="AC437" s="300"/>
      <c r="AD437" s="300"/>
      <c r="AE437" s="300"/>
      <c r="AF437" s="300"/>
      <c r="AG437" s="300"/>
      <c r="AH437" s="300"/>
      <c r="AI437" s="300"/>
      <c r="AJ437" s="300"/>
      <c r="AK437" s="300"/>
      <c r="AL437" s="300"/>
      <c r="AM437" s="300"/>
      <c r="AN437" s="300"/>
      <c r="AO437" s="300"/>
      <c r="AP437" s="300"/>
      <c r="AQ437" s="300"/>
      <c r="AR437" s="300"/>
      <c r="AS437" s="300"/>
      <c r="AT437" s="300"/>
      <c r="AU437" s="300"/>
      <c r="AV437" s="300"/>
      <c r="AW437" s="300"/>
      <c r="AX437" s="300"/>
      <c r="AY437" s="300"/>
      <c r="AZ437" s="300"/>
      <c r="BA437" s="300"/>
      <c r="BB437" s="300"/>
      <c r="BC437" s="300"/>
      <c r="BD437" s="300"/>
      <c r="BE437" s="300"/>
      <c r="BF437" s="300"/>
    </row>
    <row r="438" spans="2:58" s="299" customFormat="1">
      <c r="B438" s="300"/>
      <c r="C438" s="300"/>
      <c r="D438" s="300"/>
      <c r="E438" s="300"/>
      <c r="F438" s="300"/>
      <c r="G438" s="300"/>
      <c r="H438" s="300"/>
      <c r="I438" s="300"/>
      <c r="J438" s="300"/>
      <c r="K438" s="300"/>
      <c r="L438" s="300"/>
      <c r="O438" s="300"/>
      <c r="P438" s="300"/>
      <c r="Q438" s="300"/>
      <c r="R438" s="300"/>
      <c r="S438" s="300"/>
      <c r="T438" s="300"/>
      <c r="U438" s="300"/>
      <c r="V438" s="300"/>
      <c r="W438" s="300"/>
      <c r="X438" s="301"/>
      <c r="Z438" s="300"/>
      <c r="AA438" s="300"/>
      <c r="AB438" s="300"/>
      <c r="AC438" s="300"/>
      <c r="AD438" s="300"/>
      <c r="AE438" s="300"/>
      <c r="AF438" s="300"/>
      <c r="AG438" s="300"/>
      <c r="AH438" s="300"/>
      <c r="AI438" s="300"/>
      <c r="AJ438" s="300"/>
      <c r="AK438" s="300"/>
      <c r="AL438" s="300"/>
      <c r="AM438" s="300"/>
      <c r="AN438" s="300"/>
      <c r="AO438" s="300"/>
      <c r="AP438" s="300"/>
      <c r="AQ438" s="300"/>
      <c r="AR438" s="300"/>
      <c r="AS438" s="300"/>
      <c r="AT438" s="300"/>
      <c r="AU438" s="300"/>
      <c r="AV438" s="300"/>
      <c r="AW438" s="300"/>
      <c r="AX438" s="300"/>
      <c r="AY438" s="300"/>
      <c r="AZ438" s="300"/>
      <c r="BA438" s="300"/>
      <c r="BB438" s="300"/>
      <c r="BC438" s="300"/>
      <c r="BD438" s="300"/>
      <c r="BE438" s="300"/>
      <c r="BF438" s="300"/>
    </row>
    <row r="439" spans="2:58" s="299" customFormat="1">
      <c r="B439" s="300"/>
      <c r="C439" s="300"/>
      <c r="D439" s="300"/>
      <c r="E439" s="300"/>
      <c r="F439" s="300"/>
      <c r="G439" s="300"/>
      <c r="H439" s="300"/>
      <c r="I439" s="300"/>
      <c r="J439" s="300"/>
      <c r="K439" s="300"/>
      <c r="L439" s="300"/>
      <c r="O439" s="300"/>
      <c r="P439" s="300"/>
      <c r="Q439" s="300"/>
      <c r="R439" s="300"/>
      <c r="S439" s="300"/>
      <c r="T439" s="300"/>
      <c r="U439" s="300"/>
      <c r="V439" s="300"/>
      <c r="W439" s="300"/>
      <c r="X439" s="301"/>
      <c r="Z439" s="300"/>
      <c r="AA439" s="300"/>
      <c r="AB439" s="300"/>
      <c r="AC439" s="300"/>
      <c r="AD439" s="300"/>
      <c r="AE439" s="300"/>
      <c r="AF439" s="300"/>
      <c r="AG439" s="300"/>
      <c r="AH439" s="300"/>
      <c r="AI439" s="300"/>
      <c r="AJ439" s="300"/>
      <c r="AK439" s="300"/>
      <c r="AL439" s="300"/>
      <c r="AM439" s="300"/>
      <c r="AN439" s="300"/>
      <c r="AO439" s="300"/>
      <c r="AP439" s="300"/>
      <c r="AQ439" s="300"/>
      <c r="AR439" s="300"/>
      <c r="AS439" s="300"/>
      <c r="AT439" s="300"/>
      <c r="AU439" s="300"/>
      <c r="AV439" s="300"/>
      <c r="AW439" s="300"/>
      <c r="AX439" s="300"/>
      <c r="AY439" s="300"/>
      <c r="AZ439" s="300"/>
      <c r="BA439" s="300"/>
      <c r="BB439" s="300"/>
      <c r="BC439" s="300"/>
      <c r="BD439" s="300"/>
      <c r="BE439" s="300"/>
      <c r="BF439" s="300"/>
    </row>
    <row r="440" spans="2:58" s="299" customFormat="1">
      <c r="B440" s="300"/>
      <c r="C440" s="300"/>
      <c r="D440" s="300"/>
      <c r="E440" s="300"/>
      <c r="F440" s="300"/>
      <c r="G440" s="300"/>
      <c r="H440" s="300"/>
      <c r="I440" s="300"/>
      <c r="J440" s="300"/>
      <c r="K440" s="300"/>
      <c r="L440" s="300"/>
      <c r="O440" s="300"/>
      <c r="P440" s="300"/>
      <c r="Q440" s="300"/>
      <c r="R440" s="300"/>
      <c r="S440" s="300"/>
      <c r="T440" s="300"/>
      <c r="U440" s="300"/>
      <c r="V440" s="300"/>
      <c r="W440" s="300"/>
      <c r="X440" s="301"/>
      <c r="Z440" s="300"/>
      <c r="AA440" s="300"/>
      <c r="AB440" s="300"/>
      <c r="AC440" s="300"/>
      <c r="AD440" s="300"/>
      <c r="AE440" s="300"/>
      <c r="AF440" s="300"/>
      <c r="AG440" s="300"/>
      <c r="AH440" s="300"/>
      <c r="AI440" s="300"/>
      <c r="AJ440" s="300"/>
      <c r="AK440" s="300"/>
      <c r="AL440" s="300"/>
      <c r="AM440" s="300"/>
      <c r="AN440" s="300"/>
      <c r="AO440" s="300"/>
      <c r="AP440" s="300"/>
      <c r="AQ440" s="300"/>
      <c r="AR440" s="300"/>
      <c r="AS440" s="300"/>
      <c r="AT440" s="300"/>
      <c r="AU440" s="300"/>
      <c r="AV440" s="300"/>
      <c r="AW440" s="300"/>
      <c r="AX440" s="300"/>
      <c r="AY440" s="300"/>
      <c r="AZ440" s="300"/>
      <c r="BA440" s="300"/>
      <c r="BB440" s="300"/>
      <c r="BC440" s="300"/>
      <c r="BD440" s="300"/>
      <c r="BE440" s="300"/>
      <c r="BF440" s="300"/>
    </row>
    <row r="441" spans="2:58" s="299" customFormat="1">
      <c r="B441" s="300"/>
      <c r="C441" s="300"/>
      <c r="D441" s="300"/>
      <c r="E441" s="300"/>
      <c r="F441" s="300"/>
      <c r="G441" s="300"/>
      <c r="H441" s="300"/>
      <c r="I441" s="300"/>
      <c r="J441" s="300"/>
      <c r="K441" s="300"/>
      <c r="L441" s="300"/>
      <c r="O441" s="300"/>
      <c r="P441" s="300"/>
      <c r="Q441" s="300"/>
      <c r="R441" s="300"/>
      <c r="S441" s="300"/>
      <c r="T441" s="300"/>
      <c r="U441" s="300"/>
      <c r="V441" s="300"/>
      <c r="W441" s="300"/>
      <c r="X441" s="301"/>
      <c r="Z441" s="300"/>
      <c r="AA441" s="300"/>
      <c r="AB441" s="300"/>
      <c r="AC441" s="300"/>
      <c r="AD441" s="300"/>
      <c r="AE441" s="300"/>
      <c r="AF441" s="300"/>
      <c r="AG441" s="300"/>
      <c r="AH441" s="300"/>
      <c r="AI441" s="300"/>
      <c r="AJ441" s="300"/>
      <c r="AK441" s="300"/>
      <c r="AL441" s="300"/>
      <c r="AM441" s="300"/>
      <c r="AN441" s="300"/>
      <c r="AO441" s="300"/>
      <c r="AP441" s="300"/>
      <c r="AQ441" s="300"/>
      <c r="AR441" s="300"/>
      <c r="AS441" s="300"/>
      <c r="AT441" s="300"/>
      <c r="AU441" s="300"/>
      <c r="AV441" s="300"/>
      <c r="AW441" s="300"/>
      <c r="AX441" s="300"/>
      <c r="AY441" s="300"/>
      <c r="AZ441" s="300"/>
      <c r="BA441" s="300"/>
      <c r="BB441" s="300"/>
      <c r="BC441" s="300"/>
      <c r="BD441" s="300"/>
      <c r="BE441" s="300"/>
      <c r="BF441" s="300"/>
    </row>
    <row r="442" spans="2:58" s="299" customFormat="1">
      <c r="B442" s="300"/>
      <c r="C442" s="300"/>
      <c r="D442" s="300"/>
      <c r="E442" s="300"/>
      <c r="F442" s="300"/>
      <c r="G442" s="300"/>
      <c r="H442" s="300"/>
      <c r="I442" s="300"/>
      <c r="J442" s="300"/>
      <c r="K442" s="300"/>
      <c r="L442" s="300"/>
      <c r="O442" s="300"/>
      <c r="P442" s="300"/>
      <c r="Q442" s="300"/>
      <c r="R442" s="300"/>
      <c r="S442" s="300"/>
      <c r="T442" s="300"/>
      <c r="U442" s="300"/>
      <c r="V442" s="300"/>
      <c r="W442" s="300"/>
      <c r="X442" s="301"/>
      <c r="Z442" s="300"/>
      <c r="AA442" s="300"/>
      <c r="AB442" s="300"/>
      <c r="AC442" s="300"/>
      <c r="AD442" s="300"/>
      <c r="AE442" s="300"/>
      <c r="AF442" s="300"/>
      <c r="AG442" s="300"/>
      <c r="AH442" s="300"/>
      <c r="AI442" s="300"/>
      <c r="AJ442" s="300"/>
      <c r="AK442" s="300"/>
      <c r="AL442" s="300"/>
      <c r="AM442" s="300"/>
      <c r="AN442" s="300"/>
      <c r="AO442" s="300"/>
      <c r="AP442" s="300"/>
      <c r="AQ442" s="300"/>
      <c r="AR442" s="300"/>
      <c r="AS442" s="300"/>
      <c r="AT442" s="300"/>
      <c r="AU442" s="300"/>
      <c r="AV442" s="300"/>
      <c r="AW442" s="300"/>
      <c r="AX442" s="300"/>
      <c r="AY442" s="300"/>
      <c r="AZ442" s="300"/>
      <c r="BA442" s="300"/>
      <c r="BB442" s="300"/>
      <c r="BC442" s="300"/>
      <c r="BD442" s="300"/>
      <c r="BE442" s="300"/>
      <c r="BF442" s="300"/>
    </row>
    <row r="443" spans="2:58" s="299" customFormat="1">
      <c r="B443" s="300"/>
      <c r="C443" s="300"/>
      <c r="D443" s="300"/>
      <c r="E443" s="300"/>
      <c r="F443" s="300"/>
      <c r="G443" s="300"/>
      <c r="H443" s="300"/>
      <c r="I443" s="300"/>
      <c r="J443" s="300"/>
      <c r="K443" s="300"/>
      <c r="L443" s="300"/>
      <c r="O443" s="300"/>
      <c r="P443" s="300"/>
      <c r="Q443" s="300"/>
      <c r="R443" s="300"/>
      <c r="S443" s="300"/>
      <c r="T443" s="300"/>
      <c r="U443" s="300"/>
      <c r="V443" s="300"/>
      <c r="W443" s="300"/>
      <c r="X443" s="301"/>
      <c r="Z443" s="300"/>
      <c r="AA443" s="300"/>
      <c r="AB443" s="300"/>
      <c r="AC443" s="300"/>
      <c r="AD443" s="300"/>
      <c r="AE443" s="300"/>
      <c r="AF443" s="300"/>
      <c r="AG443" s="300"/>
      <c r="AH443" s="300"/>
      <c r="AI443" s="300"/>
      <c r="AJ443" s="300"/>
      <c r="AK443" s="300"/>
      <c r="AL443" s="300"/>
      <c r="AM443" s="300"/>
      <c r="AN443" s="300"/>
      <c r="AO443" s="300"/>
      <c r="AP443" s="300"/>
      <c r="AQ443" s="300"/>
      <c r="AR443" s="300"/>
      <c r="AS443" s="300"/>
      <c r="AT443" s="300"/>
      <c r="AU443" s="300"/>
      <c r="AV443" s="300"/>
      <c r="AW443" s="300"/>
      <c r="AX443" s="300"/>
      <c r="AY443" s="300"/>
      <c r="AZ443" s="300"/>
      <c r="BA443" s="300"/>
      <c r="BB443" s="300"/>
      <c r="BC443" s="300"/>
      <c r="BD443" s="300"/>
      <c r="BE443" s="300"/>
      <c r="BF443" s="300"/>
    </row>
    <row r="444" spans="2:58" s="299" customFormat="1">
      <c r="B444" s="300"/>
      <c r="C444" s="300"/>
      <c r="D444" s="300"/>
      <c r="E444" s="300"/>
      <c r="F444" s="300"/>
      <c r="G444" s="300"/>
      <c r="H444" s="300"/>
      <c r="I444" s="300"/>
      <c r="J444" s="300"/>
      <c r="K444" s="300"/>
      <c r="L444" s="300"/>
      <c r="O444" s="300"/>
      <c r="P444" s="300"/>
      <c r="Q444" s="300"/>
      <c r="R444" s="300"/>
      <c r="S444" s="300"/>
      <c r="T444" s="300"/>
      <c r="U444" s="300"/>
      <c r="V444" s="300"/>
      <c r="W444" s="300"/>
      <c r="X444" s="301"/>
      <c r="Z444" s="300"/>
      <c r="AA444" s="300"/>
      <c r="AB444" s="300"/>
      <c r="AC444" s="300"/>
      <c r="AD444" s="300"/>
      <c r="AE444" s="300"/>
      <c r="AF444" s="300"/>
      <c r="AG444" s="300"/>
      <c r="AH444" s="300"/>
      <c r="AI444" s="300"/>
      <c r="AJ444" s="300"/>
      <c r="AK444" s="300"/>
      <c r="AL444" s="300"/>
      <c r="AM444" s="300"/>
      <c r="AN444" s="300"/>
      <c r="AO444" s="300"/>
      <c r="AP444" s="300"/>
      <c r="AQ444" s="300"/>
      <c r="AR444" s="300"/>
      <c r="AS444" s="300"/>
      <c r="AT444" s="300"/>
      <c r="AU444" s="300"/>
      <c r="AV444" s="300"/>
      <c r="AW444" s="300"/>
      <c r="AX444" s="300"/>
      <c r="AY444" s="300"/>
      <c r="AZ444" s="300"/>
      <c r="BA444" s="300"/>
      <c r="BB444" s="300"/>
      <c r="BC444" s="300"/>
      <c r="BD444" s="300"/>
      <c r="BE444" s="300"/>
      <c r="BF444" s="300"/>
    </row>
    <row r="445" spans="2:58" s="299" customFormat="1">
      <c r="B445" s="300"/>
      <c r="C445" s="300"/>
      <c r="D445" s="300"/>
      <c r="E445" s="300"/>
      <c r="F445" s="300"/>
      <c r="G445" s="300"/>
      <c r="H445" s="300"/>
      <c r="I445" s="300"/>
      <c r="J445" s="300"/>
      <c r="K445" s="300"/>
      <c r="L445" s="300"/>
      <c r="O445" s="300"/>
      <c r="P445" s="300"/>
      <c r="Q445" s="300"/>
      <c r="R445" s="300"/>
      <c r="S445" s="300"/>
      <c r="T445" s="300"/>
      <c r="U445" s="300"/>
      <c r="V445" s="300"/>
      <c r="W445" s="300"/>
      <c r="X445" s="301"/>
      <c r="Z445" s="300"/>
      <c r="AA445" s="300"/>
      <c r="AB445" s="300"/>
      <c r="AC445" s="300"/>
      <c r="AD445" s="300"/>
      <c r="AE445" s="300"/>
      <c r="AF445" s="300"/>
      <c r="AG445" s="300"/>
      <c r="AH445" s="300"/>
      <c r="AI445" s="300"/>
      <c r="AJ445" s="300"/>
      <c r="AK445" s="300"/>
      <c r="AL445" s="300"/>
      <c r="AM445" s="300"/>
      <c r="AN445" s="300"/>
      <c r="AO445" s="300"/>
      <c r="AP445" s="300"/>
      <c r="AQ445" s="300"/>
      <c r="AR445" s="300"/>
      <c r="AS445" s="300"/>
      <c r="AT445" s="300"/>
      <c r="AU445" s="300"/>
      <c r="AV445" s="300"/>
      <c r="AW445" s="300"/>
      <c r="AX445" s="300"/>
      <c r="AY445" s="300"/>
      <c r="AZ445" s="300"/>
      <c r="BA445" s="300"/>
      <c r="BB445" s="300"/>
      <c r="BC445" s="300"/>
      <c r="BD445" s="300"/>
      <c r="BE445" s="300"/>
      <c r="BF445" s="300"/>
    </row>
    <row r="446" spans="2:58" s="299" customFormat="1">
      <c r="B446" s="300"/>
      <c r="C446" s="300"/>
      <c r="D446" s="300"/>
      <c r="E446" s="300"/>
      <c r="F446" s="300"/>
      <c r="G446" s="300"/>
      <c r="H446" s="300"/>
      <c r="I446" s="300"/>
      <c r="J446" s="300"/>
      <c r="K446" s="300"/>
      <c r="L446" s="300"/>
      <c r="O446" s="300"/>
      <c r="P446" s="300"/>
      <c r="Q446" s="300"/>
      <c r="R446" s="300"/>
      <c r="S446" s="300"/>
      <c r="T446" s="300"/>
      <c r="U446" s="300"/>
      <c r="V446" s="300"/>
      <c r="W446" s="300"/>
      <c r="X446" s="301"/>
      <c r="Z446" s="300"/>
      <c r="AA446" s="300"/>
      <c r="AB446" s="300"/>
      <c r="AC446" s="300"/>
      <c r="AD446" s="300"/>
      <c r="AE446" s="300"/>
      <c r="AF446" s="300"/>
      <c r="AG446" s="300"/>
      <c r="AH446" s="300"/>
      <c r="AI446" s="300"/>
      <c r="AJ446" s="300"/>
      <c r="AK446" s="300"/>
      <c r="AL446" s="300"/>
      <c r="AM446" s="300"/>
      <c r="AN446" s="300"/>
      <c r="AO446" s="300"/>
      <c r="AP446" s="300"/>
      <c r="AQ446" s="300"/>
      <c r="AR446" s="300"/>
      <c r="AS446" s="300"/>
      <c r="AT446" s="300"/>
      <c r="AU446" s="300"/>
      <c r="AV446" s="300"/>
      <c r="AW446" s="300"/>
      <c r="AX446" s="300"/>
      <c r="AY446" s="300"/>
      <c r="AZ446" s="300"/>
      <c r="BA446" s="300"/>
      <c r="BB446" s="300"/>
      <c r="BC446" s="300"/>
      <c r="BD446" s="300"/>
      <c r="BE446" s="300"/>
      <c r="BF446" s="300"/>
    </row>
    <row r="447" spans="2:58" s="299" customFormat="1">
      <c r="B447" s="300"/>
      <c r="C447" s="300"/>
      <c r="D447" s="300"/>
      <c r="E447" s="300"/>
      <c r="F447" s="300"/>
      <c r="G447" s="300"/>
      <c r="H447" s="300"/>
      <c r="I447" s="300"/>
      <c r="J447" s="300"/>
      <c r="K447" s="300"/>
      <c r="L447" s="300"/>
      <c r="O447" s="300"/>
      <c r="P447" s="300"/>
      <c r="Q447" s="300"/>
      <c r="R447" s="300"/>
      <c r="S447" s="300"/>
      <c r="T447" s="300"/>
      <c r="U447" s="300"/>
      <c r="V447" s="300"/>
      <c r="W447" s="300"/>
      <c r="X447" s="301"/>
      <c r="Z447" s="300"/>
      <c r="AA447" s="300"/>
      <c r="AB447" s="300"/>
      <c r="AC447" s="300"/>
      <c r="AD447" s="300"/>
      <c r="AE447" s="300"/>
      <c r="AF447" s="300"/>
      <c r="AG447" s="300"/>
      <c r="AH447" s="300"/>
      <c r="AI447" s="300"/>
      <c r="AJ447" s="300"/>
      <c r="AK447" s="300"/>
      <c r="AL447" s="300"/>
      <c r="AM447" s="300"/>
      <c r="AN447" s="300"/>
      <c r="AO447" s="300"/>
      <c r="AP447" s="300"/>
      <c r="AQ447" s="300"/>
      <c r="AR447" s="300"/>
      <c r="AS447" s="300"/>
      <c r="AT447" s="300"/>
      <c r="AU447" s="300"/>
      <c r="AV447" s="300"/>
      <c r="AW447" s="300"/>
      <c r="AX447" s="300"/>
      <c r="AY447" s="300"/>
      <c r="AZ447" s="300"/>
      <c r="BA447" s="300"/>
      <c r="BB447" s="300"/>
      <c r="BC447" s="300"/>
      <c r="BD447" s="300"/>
      <c r="BE447" s="300"/>
      <c r="BF447" s="300"/>
    </row>
    <row r="448" spans="2:58" s="299" customFormat="1">
      <c r="B448" s="300"/>
      <c r="C448" s="300"/>
      <c r="D448" s="300"/>
      <c r="E448" s="300"/>
      <c r="F448" s="300"/>
      <c r="G448" s="300"/>
      <c r="H448" s="300"/>
      <c r="I448" s="300"/>
      <c r="J448" s="300"/>
      <c r="K448" s="300"/>
      <c r="L448" s="300"/>
      <c r="O448" s="300"/>
      <c r="P448" s="300"/>
      <c r="Q448" s="300"/>
      <c r="R448" s="300"/>
      <c r="S448" s="300"/>
      <c r="T448" s="300"/>
      <c r="U448" s="300"/>
      <c r="V448" s="300"/>
      <c r="W448" s="300"/>
      <c r="X448" s="301"/>
      <c r="Z448" s="300"/>
      <c r="AA448" s="300"/>
      <c r="AB448" s="300"/>
      <c r="AC448" s="300"/>
      <c r="AD448" s="300"/>
      <c r="AE448" s="300"/>
      <c r="AF448" s="300"/>
      <c r="AG448" s="300"/>
      <c r="AH448" s="300"/>
      <c r="AI448" s="300"/>
      <c r="AJ448" s="300"/>
      <c r="AK448" s="300"/>
      <c r="AL448" s="300"/>
      <c r="AM448" s="300"/>
      <c r="AN448" s="300"/>
      <c r="AO448" s="300"/>
      <c r="AP448" s="300"/>
      <c r="AQ448" s="300"/>
      <c r="AR448" s="300"/>
      <c r="AS448" s="300"/>
      <c r="AT448" s="300"/>
      <c r="AU448" s="300"/>
      <c r="AV448" s="300"/>
      <c r="AW448" s="300"/>
      <c r="AX448" s="300"/>
      <c r="AY448" s="300"/>
      <c r="AZ448" s="300"/>
      <c r="BA448" s="300"/>
      <c r="BB448" s="300"/>
      <c r="BC448" s="300"/>
      <c r="BD448" s="300"/>
      <c r="BE448" s="300"/>
      <c r="BF448" s="300"/>
    </row>
    <row r="449" spans="2:58" s="299" customFormat="1">
      <c r="B449" s="300"/>
      <c r="C449" s="300"/>
      <c r="D449" s="300"/>
      <c r="E449" s="300"/>
      <c r="F449" s="300"/>
      <c r="G449" s="300"/>
      <c r="H449" s="300"/>
      <c r="I449" s="300"/>
      <c r="J449" s="300"/>
      <c r="K449" s="300"/>
      <c r="L449" s="300"/>
      <c r="O449" s="300"/>
      <c r="P449" s="300"/>
      <c r="Q449" s="300"/>
      <c r="R449" s="300"/>
      <c r="S449" s="300"/>
      <c r="T449" s="300"/>
      <c r="U449" s="300"/>
      <c r="V449" s="300"/>
      <c r="W449" s="300"/>
      <c r="X449" s="301"/>
      <c r="Z449" s="300"/>
      <c r="AA449" s="300"/>
      <c r="AB449" s="300"/>
      <c r="AC449" s="300"/>
      <c r="AD449" s="300"/>
      <c r="AE449" s="300"/>
      <c r="AF449" s="300"/>
      <c r="AG449" s="300"/>
      <c r="AH449" s="300"/>
      <c r="AI449" s="300"/>
      <c r="AJ449" s="300"/>
      <c r="AK449" s="300"/>
      <c r="AL449" s="300"/>
      <c r="AM449" s="300"/>
      <c r="AN449" s="300"/>
      <c r="AO449" s="300"/>
      <c r="AP449" s="300"/>
      <c r="AQ449" s="300"/>
      <c r="AR449" s="300"/>
      <c r="AS449" s="300"/>
      <c r="AT449" s="300"/>
      <c r="AU449" s="300"/>
      <c r="AV449" s="300"/>
      <c r="AW449" s="300"/>
      <c r="AX449" s="300"/>
      <c r="AY449" s="300"/>
      <c r="AZ449" s="300"/>
      <c r="BA449" s="300"/>
      <c r="BB449" s="300"/>
      <c r="BC449" s="300"/>
      <c r="BD449" s="300"/>
      <c r="BE449" s="300"/>
      <c r="BF449" s="300"/>
    </row>
    <row r="450" spans="2:58" s="299" customFormat="1">
      <c r="B450" s="300"/>
      <c r="C450" s="300"/>
      <c r="D450" s="300"/>
      <c r="E450" s="300"/>
      <c r="F450" s="300"/>
      <c r="G450" s="300"/>
      <c r="H450" s="300"/>
      <c r="I450" s="300"/>
      <c r="J450" s="300"/>
      <c r="K450" s="300"/>
      <c r="L450" s="300"/>
      <c r="O450" s="300"/>
      <c r="P450" s="300"/>
      <c r="Q450" s="300"/>
      <c r="R450" s="300"/>
      <c r="S450" s="300"/>
      <c r="T450" s="300"/>
      <c r="U450" s="300"/>
      <c r="V450" s="300"/>
      <c r="W450" s="300"/>
      <c r="X450" s="301"/>
      <c r="Z450" s="300"/>
      <c r="AA450" s="300"/>
      <c r="AB450" s="300"/>
      <c r="AC450" s="300"/>
      <c r="AD450" s="300"/>
      <c r="AE450" s="300"/>
      <c r="AF450" s="300"/>
      <c r="AG450" s="300"/>
      <c r="AH450" s="300"/>
      <c r="AI450" s="300"/>
      <c r="AJ450" s="300"/>
      <c r="AK450" s="300"/>
      <c r="AL450" s="300"/>
      <c r="AM450" s="300"/>
      <c r="AN450" s="300"/>
      <c r="AO450" s="300"/>
      <c r="AP450" s="300"/>
      <c r="AQ450" s="300"/>
      <c r="AR450" s="300"/>
      <c r="AS450" s="300"/>
      <c r="AT450" s="300"/>
      <c r="AU450" s="300"/>
      <c r="AV450" s="300"/>
      <c r="AW450" s="300"/>
      <c r="AX450" s="300"/>
      <c r="AY450" s="300"/>
      <c r="AZ450" s="300"/>
      <c r="BA450" s="300"/>
      <c r="BB450" s="300"/>
      <c r="BC450" s="300"/>
      <c r="BD450" s="300"/>
      <c r="BE450" s="300"/>
      <c r="BF450" s="300"/>
    </row>
    <row r="451" spans="2:58" s="299" customFormat="1">
      <c r="B451" s="300"/>
      <c r="C451" s="300"/>
      <c r="D451" s="300"/>
      <c r="E451" s="300"/>
      <c r="F451" s="300"/>
      <c r="G451" s="300"/>
      <c r="H451" s="300"/>
      <c r="I451" s="300"/>
      <c r="J451" s="300"/>
      <c r="K451" s="300"/>
      <c r="L451" s="300"/>
      <c r="O451" s="300"/>
      <c r="P451" s="300"/>
      <c r="Q451" s="300"/>
      <c r="R451" s="300"/>
      <c r="S451" s="300"/>
      <c r="T451" s="300"/>
      <c r="U451" s="300"/>
      <c r="V451" s="300"/>
      <c r="W451" s="300"/>
      <c r="X451" s="301"/>
      <c r="Z451" s="300"/>
      <c r="AA451" s="300"/>
      <c r="AB451" s="300"/>
      <c r="AC451" s="300"/>
      <c r="AD451" s="300"/>
      <c r="AE451" s="300"/>
      <c r="AF451" s="300"/>
      <c r="AG451" s="300"/>
      <c r="AH451" s="300"/>
      <c r="AI451" s="300"/>
      <c r="AJ451" s="300"/>
      <c r="AK451" s="300"/>
      <c r="AL451" s="300"/>
      <c r="AM451" s="300"/>
      <c r="AN451" s="300"/>
      <c r="AO451" s="300"/>
      <c r="AP451" s="300"/>
      <c r="AQ451" s="300"/>
      <c r="AR451" s="300"/>
      <c r="AS451" s="300"/>
      <c r="AT451" s="300"/>
      <c r="AU451" s="300"/>
      <c r="AV451" s="300"/>
      <c r="AW451" s="300"/>
      <c r="AX451" s="300"/>
      <c r="AY451" s="300"/>
      <c r="AZ451" s="300"/>
      <c r="BA451" s="300"/>
      <c r="BB451" s="300"/>
      <c r="BC451" s="300"/>
      <c r="BD451" s="300"/>
      <c r="BE451" s="300"/>
      <c r="BF451" s="300"/>
    </row>
    <row r="452" spans="2:58" s="299" customFormat="1">
      <c r="B452" s="300"/>
      <c r="C452" s="300"/>
      <c r="D452" s="300"/>
      <c r="E452" s="300"/>
      <c r="F452" s="300"/>
      <c r="G452" s="300"/>
      <c r="H452" s="300"/>
      <c r="I452" s="300"/>
      <c r="J452" s="300"/>
      <c r="K452" s="300"/>
      <c r="L452" s="300"/>
      <c r="O452" s="300"/>
      <c r="P452" s="300"/>
      <c r="Q452" s="300"/>
      <c r="R452" s="300"/>
      <c r="S452" s="300"/>
      <c r="T452" s="300"/>
      <c r="U452" s="300"/>
      <c r="V452" s="300"/>
      <c r="W452" s="300"/>
      <c r="X452" s="301"/>
      <c r="Z452" s="300"/>
      <c r="AA452" s="300"/>
      <c r="AB452" s="300"/>
      <c r="AC452" s="300"/>
      <c r="AD452" s="300"/>
      <c r="AE452" s="300"/>
      <c r="AF452" s="300"/>
      <c r="AG452" s="300"/>
      <c r="AH452" s="300"/>
      <c r="AI452" s="300"/>
      <c r="AJ452" s="300"/>
      <c r="AK452" s="300"/>
      <c r="AL452" s="300"/>
      <c r="AM452" s="300"/>
      <c r="AN452" s="300"/>
      <c r="AO452" s="300"/>
      <c r="AP452" s="300"/>
      <c r="AQ452" s="300"/>
      <c r="AR452" s="300"/>
      <c r="AS452" s="300"/>
      <c r="AT452" s="300"/>
      <c r="AU452" s="300"/>
      <c r="AV452" s="300"/>
      <c r="AW452" s="300"/>
      <c r="AX452" s="300"/>
      <c r="AY452" s="300"/>
      <c r="AZ452" s="300"/>
      <c r="BA452" s="300"/>
      <c r="BB452" s="300"/>
      <c r="BC452" s="300"/>
      <c r="BD452" s="300"/>
      <c r="BE452" s="300"/>
      <c r="BF452" s="300"/>
    </row>
    <row r="453" spans="2:58" s="299" customFormat="1">
      <c r="B453" s="300"/>
      <c r="C453" s="300"/>
      <c r="D453" s="300"/>
      <c r="E453" s="300"/>
      <c r="F453" s="300"/>
      <c r="G453" s="300"/>
      <c r="H453" s="300"/>
      <c r="I453" s="300"/>
      <c r="J453" s="300"/>
      <c r="K453" s="300"/>
      <c r="L453" s="300"/>
      <c r="O453" s="300"/>
      <c r="P453" s="300"/>
      <c r="Q453" s="300"/>
      <c r="R453" s="300"/>
      <c r="S453" s="300"/>
      <c r="T453" s="300"/>
      <c r="U453" s="300"/>
      <c r="V453" s="300"/>
      <c r="W453" s="300"/>
      <c r="X453" s="301"/>
      <c r="Z453" s="300"/>
      <c r="AA453" s="300"/>
      <c r="AB453" s="300"/>
      <c r="AC453" s="300"/>
      <c r="AD453" s="300"/>
      <c r="AE453" s="300"/>
      <c r="AF453" s="300"/>
      <c r="AG453" s="300"/>
      <c r="AH453" s="300"/>
      <c r="AI453" s="300"/>
      <c r="AJ453" s="300"/>
      <c r="AK453" s="300"/>
      <c r="AL453" s="300"/>
      <c r="AM453" s="300"/>
      <c r="AN453" s="300"/>
      <c r="AO453" s="300"/>
      <c r="AP453" s="300"/>
      <c r="AQ453" s="300"/>
      <c r="AR453" s="300"/>
      <c r="AS453" s="300"/>
      <c r="AT453" s="300"/>
      <c r="AU453" s="300"/>
      <c r="AV453" s="300"/>
      <c r="AW453" s="300"/>
      <c r="AX453" s="300"/>
      <c r="AY453" s="300"/>
      <c r="AZ453" s="300"/>
      <c r="BA453" s="300"/>
      <c r="BB453" s="300"/>
      <c r="BC453" s="300"/>
      <c r="BD453" s="300"/>
      <c r="BE453" s="300"/>
      <c r="BF453" s="300"/>
    </row>
    <row r="454" spans="2:58" s="299" customFormat="1">
      <c r="B454" s="300"/>
      <c r="C454" s="300"/>
      <c r="D454" s="300"/>
      <c r="E454" s="300"/>
      <c r="F454" s="300"/>
      <c r="G454" s="300"/>
      <c r="H454" s="300"/>
      <c r="I454" s="300"/>
      <c r="J454" s="300"/>
      <c r="K454" s="300"/>
      <c r="L454" s="300"/>
      <c r="O454" s="300"/>
      <c r="P454" s="300"/>
      <c r="Q454" s="300"/>
      <c r="R454" s="300"/>
      <c r="S454" s="300"/>
      <c r="T454" s="300"/>
      <c r="U454" s="300"/>
      <c r="V454" s="300"/>
      <c r="W454" s="300"/>
      <c r="X454" s="301"/>
      <c r="Z454" s="300"/>
      <c r="AA454" s="300"/>
      <c r="AB454" s="300"/>
      <c r="AC454" s="300"/>
      <c r="AD454" s="300"/>
      <c r="AE454" s="300"/>
      <c r="AF454" s="300"/>
      <c r="AG454" s="300"/>
      <c r="AH454" s="300"/>
      <c r="AI454" s="300"/>
      <c r="AJ454" s="300"/>
      <c r="AK454" s="300"/>
      <c r="AL454" s="300"/>
      <c r="AM454" s="300"/>
      <c r="AN454" s="300"/>
      <c r="AO454" s="300"/>
      <c r="AP454" s="300"/>
      <c r="AQ454" s="300"/>
      <c r="AR454" s="300"/>
      <c r="AS454" s="300"/>
      <c r="AT454" s="300"/>
      <c r="AU454" s="300"/>
      <c r="AV454" s="300"/>
      <c r="AW454" s="300"/>
      <c r="AX454" s="300"/>
      <c r="AY454" s="300"/>
      <c r="AZ454" s="300"/>
      <c r="BA454" s="300"/>
      <c r="BB454" s="300"/>
      <c r="BC454" s="300"/>
      <c r="BD454" s="300"/>
      <c r="BE454" s="300"/>
      <c r="BF454" s="300"/>
    </row>
    <row r="455" spans="2:58" s="299" customFormat="1">
      <c r="B455" s="300"/>
      <c r="C455" s="300"/>
      <c r="D455" s="300"/>
      <c r="E455" s="300"/>
      <c r="F455" s="300"/>
      <c r="G455" s="300"/>
      <c r="H455" s="300"/>
      <c r="I455" s="300"/>
      <c r="J455" s="300"/>
      <c r="K455" s="300"/>
      <c r="L455" s="300"/>
      <c r="O455" s="300"/>
      <c r="P455" s="300"/>
      <c r="Q455" s="300"/>
      <c r="R455" s="300"/>
      <c r="S455" s="300"/>
      <c r="T455" s="300"/>
      <c r="U455" s="300"/>
      <c r="V455" s="300"/>
      <c r="W455" s="300"/>
      <c r="X455" s="301"/>
      <c r="Z455" s="300"/>
      <c r="AA455" s="300"/>
      <c r="AB455" s="300"/>
      <c r="AC455" s="300"/>
      <c r="AD455" s="300"/>
      <c r="AE455" s="300"/>
      <c r="AF455" s="300"/>
      <c r="AG455" s="300"/>
      <c r="AH455" s="300"/>
      <c r="AI455" s="300"/>
      <c r="AJ455" s="300"/>
      <c r="AK455" s="300"/>
      <c r="AL455" s="300"/>
      <c r="AM455" s="300"/>
      <c r="AN455" s="300"/>
      <c r="AO455" s="300"/>
      <c r="AP455" s="300"/>
      <c r="AQ455" s="300"/>
      <c r="AR455" s="300"/>
      <c r="AS455" s="300"/>
      <c r="AT455" s="300"/>
      <c r="AU455" s="300"/>
      <c r="AV455" s="300"/>
      <c r="AW455" s="300"/>
      <c r="AX455" s="300"/>
      <c r="AY455" s="300"/>
      <c r="AZ455" s="300"/>
      <c r="BA455" s="300"/>
      <c r="BB455" s="300"/>
      <c r="BC455" s="300"/>
      <c r="BD455" s="300"/>
      <c r="BE455" s="300"/>
      <c r="BF455" s="300"/>
    </row>
    <row r="456" spans="2:58" s="299" customFormat="1">
      <c r="B456" s="300"/>
      <c r="C456" s="300"/>
      <c r="D456" s="300"/>
      <c r="E456" s="300"/>
      <c r="F456" s="300"/>
      <c r="G456" s="300"/>
      <c r="H456" s="300"/>
      <c r="I456" s="300"/>
      <c r="J456" s="300"/>
      <c r="K456" s="300"/>
      <c r="L456" s="300"/>
      <c r="O456" s="300"/>
      <c r="P456" s="300"/>
      <c r="Q456" s="300"/>
      <c r="R456" s="300"/>
      <c r="S456" s="300"/>
      <c r="T456" s="300"/>
      <c r="U456" s="300"/>
      <c r="V456" s="300"/>
      <c r="W456" s="300"/>
      <c r="X456" s="301"/>
      <c r="Z456" s="300"/>
      <c r="AA456" s="300"/>
      <c r="AB456" s="300"/>
      <c r="AC456" s="300"/>
      <c r="AD456" s="300"/>
      <c r="AE456" s="300"/>
      <c r="AF456" s="300"/>
      <c r="AG456" s="300"/>
      <c r="AH456" s="300"/>
      <c r="AI456" s="300"/>
      <c r="AJ456" s="300"/>
      <c r="AK456" s="300"/>
      <c r="AL456" s="300"/>
      <c r="AM456" s="300"/>
      <c r="AN456" s="300"/>
      <c r="AO456" s="300"/>
      <c r="AP456" s="300"/>
      <c r="AQ456" s="300"/>
      <c r="AR456" s="300"/>
      <c r="AS456" s="300"/>
      <c r="AT456" s="300"/>
      <c r="AU456" s="300"/>
      <c r="AV456" s="300"/>
      <c r="AW456" s="300"/>
      <c r="AX456" s="300"/>
      <c r="AY456" s="300"/>
      <c r="AZ456" s="300"/>
      <c r="BA456" s="300"/>
      <c r="BB456" s="300"/>
      <c r="BC456" s="300"/>
      <c r="BD456" s="300"/>
      <c r="BE456" s="300"/>
      <c r="BF456" s="300"/>
    </row>
    <row r="457" spans="2:58" s="299" customFormat="1">
      <c r="B457" s="300"/>
      <c r="C457" s="300"/>
      <c r="D457" s="300"/>
      <c r="E457" s="300"/>
      <c r="F457" s="300"/>
      <c r="G457" s="300"/>
      <c r="H457" s="300"/>
      <c r="I457" s="300"/>
      <c r="J457" s="300"/>
      <c r="K457" s="300"/>
      <c r="L457" s="300"/>
      <c r="O457" s="300"/>
      <c r="P457" s="300"/>
      <c r="Q457" s="300"/>
      <c r="R457" s="300"/>
      <c r="S457" s="300"/>
      <c r="T457" s="300"/>
      <c r="U457" s="300"/>
      <c r="V457" s="300"/>
      <c r="W457" s="300"/>
      <c r="X457" s="301"/>
      <c r="Z457" s="300"/>
      <c r="AA457" s="300"/>
      <c r="AB457" s="300"/>
      <c r="AC457" s="300"/>
      <c r="AD457" s="300"/>
      <c r="AE457" s="300"/>
      <c r="AF457" s="300"/>
      <c r="AG457" s="300"/>
      <c r="AH457" s="300"/>
      <c r="AI457" s="300"/>
      <c r="AJ457" s="300"/>
      <c r="AK457" s="300"/>
      <c r="AL457" s="300"/>
      <c r="AM457" s="300"/>
      <c r="AN457" s="300"/>
      <c r="AO457" s="300"/>
      <c r="AP457" s="300"/>
      <c r="AQ457" s="300"/>
      <c r="AR457" s="300"/>
      <c r="AS457" s="300"/>
      <c r="AT457" s="300"/>
      <c r="AU457" s="300"/>
      <c r="AV457" s="300"/>
      <c r="AW457" s="300"/>
      <c r="AX457" s="300"/>
      <c r="AY457" s="300"/>
      <c r="AZ457" s="300"/>
      <c r="BA457" s="300"/>
      <c r="BB457" s="300"/>
      <c r="BC457" s="300"/>
      <c r="BD457" s="300"/>
      <c r="BE457" s="300"/>
      <c r="BF457" s="300"/>
    </row>
    <row r="458" spans="2:58" s="299" customFormat="1">
      <c r="B458" s="300"/>
      <c r="C458" s="300"/>
      <c r="D458" s="300"/>
      <c r="E458" s="300"/>
      <c r="F458" s="300"/>
      <c r="G458" s="300"/>
      <c r="H458" s="300"/>
      <c r="I458" s="300"/>
      <c r="J458" s="300"/>
      <c r="K458" s="300"/>
      <c r="L458" s="300"/>
      <c r="O458" s="300"/>
      <c r="P458" s="300"/>
      <c r="Q458" s="300"/>
      <c r="R458" s="300"/>
      <c r="S458" s="300"/>
      <c r="T458" s="300"/>
      <c r="U458" s="300"/>
      <c r="V458" s="300"/>
      <c r="W458" s="300"/>
      <c r="X458" s="301"/>
      <c r="Z458" s="300"/>
      <c r="AA458" s="300"/>
      <c r="AB458" s="300"/>
      <c r="AC458" s="300"/>
      <c r="AD458" s="300"/>
      <c r="AE458" s="300"/>
      <c r="AF458" s="300"/>
      <c r="AG458" s="300"/>
      <c r="AH458" s="300"/>
      <c r="AI458" s="300"/>
      <c r="AJ458" s="300"/>
      <c r="AK458" s="300"/>
      <c r="AL458" s="300"/>
      <c r="AM458" s="300"/>
      <c r="AN458" s="300"/>
      <c r="AO458" s="300"/>
      <c r="AP458" s="300"/>
      <c r="AQ458" s="300"/>
      <c r="AR458" s="300"/>
      <c r="AS458" s="300"/>
      <c r="AT458" s="300"/>
      <c r="AU458" s="300"/>
      <c r="AV458" s="300"/>
      <c r="AW458" s="300"/>
      <c r="AX458" s="300"/>
      <c r="AY458" s="300"/>
      <c r="AZ458" s="300"/>
      <c r="BA458" s="300"/>
      <c r="BB458" s="300"/>
      <c r="BC458" s="300"/>
      <c r="BD458" s="300"/>
      <c r="BE458" s="300"/>
      <c r="BF458" s="300"/>
    </row>
    <row r="459" spans="2:58" s="299" customFormat="1">
      <c r="B459" s="300"/>
      <c r="C459" s="300"/>
      <c r="D459" s="300"/>
      <c r="E459" s="300"/>
      <c r="F459" s="300"/>
      <c r="G459" s="300"/>
      <c r="H459" s="300"/>
      <c r="I459" s="300"/>
      <c r="J459" s="300"/>
      <c r="K459" s="300"/>
      <c r="L459" s="300"/>
      <c r="O459" s="300"/>
      <c r="P459" s="300"/>
      <c r="Q459" s="300"/>
      <c r="R459" s="300"/>
      <c r="S459" s="300"/>
      <c r="T459" s="300"/>
      <c r="U459" s="300"/>
      <c r="V459" s="300"/>
      <c r="W459" s="300"/>
      <c r="X459" s="301"/>
      <c r="Z459" s="300"/>
      <c r="AA459" s="300"/>
      <c r="AB459" s="300"/>
      <c r="AC459" s="300"/>
      <c r="AD459" s="300"/>
      <c r="AE459" s="300"/>
      <c r="AF459" s="300"/>
      <c r="AG459" s="300"/>
      <c r="AH459" s="300"/>
      <c r="AI459" s="300"/>
      <c r="AJ459" s="300"/>
      <c r="AK459" s="300"/>
      <c r="AL459" s="300"/>
      <c r="AM459" s="300"/>
      <c r="AN459" s="300"/>
      <c r="AO459" s="300"/>
      <c r="AP459" s="300"/>
      <c r="AQ459" s="300"/>
      <c r="AR459" s="300"/>
      <c r="AS459" s="300"/>
      <c r="AT459" s="300"/>
      <c r="AU459" s="300"/>
      <c r="AV459" s="300"/>
      <c r="AW459" s="300"/>
      <c r="AX459" s="300"/>
      <c r="AY459" s="300"/>
      <c r="AZ459" s="300"/>
      <c r="BA459" s="300"/>
      <c r="BB459" s="300"/>
      <c r="BC459" s="300"/>
      <c r="BD459" s="300"/>
      <c r="BE459" s="300"/>
      <c r="BF459" s="300"/>
    </row>
    <row r="460" spans="2:58" s="299" customFormat="1">
      <c r="B460" s="300"/>
      <c r="C460" s="300"/>
      <c r="D460" s="300"/>
      <c r="E460" s="300"/>
      <c r="F460" s="300"/>
      <c r="G460" s="300"/>
      <c r="H460" s="300"/>
      <c r="I460" s="300"/>
      <c r="J460" s="300"/>
      <c r="K460" s="300"/>
      <c r="L460" s="300"/>
      <c r="O460" s="300"/>
      <c r="P460" s="300"/>
      <c r="Q460" s="300"/>
      <c r="R460" s="300"/>
      <c r="S460" s="300"/>
      <c r="T460" s="300"/>
      <c r="U460" s="300"/>
      <c r="V460" s="300"/>
      <c r="W460" s="300"/>
      <c r="X460" s="301"/>
      <c r="Z460" s="300"/>
      <c r="AA460" s="300"/>
      <c r="AB460" s="300"/>
      <c r="AC460" s="300"/>
      <c r="AD460" s="300"/>
      <c r="AE460" s="300"/>
      <c r="AF460" s="300"/>
      <c r="AG460" s="300"/>
      <c r="AH460" s="300"/>
      <c r="AI460" s="300"/>
      <c r="AJ460" s="300"/>
      <c r="AK460" s="300"/>
      <c r="AL460" s="300"/>
      <c r="AM460" s="300"/>
      <c r="AN460" s="300"/>
      <c r="AO460" s="300"/>
      <c r="AP460" s="300"/>
      <c r="AQ460" s="300"/>
      <c r="AR460" s="300"/>
      <c r="AS460" s="300"/>
      <c r="AT460" s="300"/>
      <c r="AU460" s="300"/>
      <c r="AV460" s="300"/>
      <c r="AW460" s="300"/>
      <c r="AX460" s="300"/>
      <c r="AY460" s="300"/>
      <c r="AZ460" s="300"/>
      <c r="BA460" s="300"/>
      <c r="BB460" s="300"/>
      <c r="BC460" s="300"/>
      <c r="BD460" s="300"/>
      <c r="BE460" s="300"/>
      <c r="BF460" s="300"/>
    </row>
    <row r="461" spans="2:58" s="299" customFormat="1">
      <c r="B461" s="300"/>
      <c r="C461" s="300"/>
      <c r="D461" s="300"/>
      <c r="E461" s="300"/>
      <c r="F461" s="300"/>
      <c r="G461" s="300"/>
      <c r="H461" s="300"/>
      <c r="I461" s="300"/>
      <c r="J461" s="300"/>
      <c r="K461" s="300"/>
      <c r="L461" s="300"/>
      <c r="O461" s="300"/>
      <c r="P461" s="300"/>
      <c r="Q461" s="300"/>
      <c r="R461" s="300"/>
      <c r="S461" s="300"/>
      <c r="T461" s="300"/>
      <c r="U461" s="300"/>
      <c r="V461" s="300"/>
      <c r="W461" s="300"/>
      <c r="X461" s="301"/>
      <c r="Z461" s="300"/>
      <c r="AA461" s="300"/>
      <c r="AB461" s="300"/>
      <c r="AC461" s="300"/>
      <c r="AD461" s="300"/>
      <c r="AE461" s="300"/>
      <c r="AF461" s="300"/>
      <c r="AG461" s="300"/>
      <c r="AH461" s="300"/>
      <c r="AI461" s="300"/>
      <c r="AJ461" s="300"/>
      <c r="AK461" s="300"/>
      <c r="AL461" s="300"/>
      <c r="AM461" s="300"/>
      <c r="AN461" s="300"/>
      <c r="AO461" s="300"/>
      <c r="AP461" s="300"/>
      <c r="AQ461" s="300"/>
      <c r="AR461" s="300"/>
      <c r="AS461" s="300"/>
      <c r="AT461" s="300"/>
      <c r="AU461" s="300"/>
      <c r="AV461" s="300"/>
      <c r="AW461" s="300"/>
      <c r="AX461" s="300"/>
      <c r="AY461" s="300"/>
      <c r="AZ461" s="300"/>
      <c r="BA461" s="300"/>
      <c r="BB461" s="300"/>
      <c r="BC461" s="300"/>
      <c r="BD461" s="300"/>
      <c r="BE461" s="300"/>
      <c r="BF461" s="300"/>
    </row>
    <row r="462" spans="2:58" s="299" customFormat="1">
      <c r="B462" s="300"/>
      <c r="C462" s="300"/>
      <c r="D462" s="300"/>
      <c r="E462" s="300"/>
      <c r="F462" s="300"/>
      <c r="G462" s="300"/>
      <c r="H462" s="300"/>
      <c r="I462" s="300"/>
      <c r="J462" s="300"/>
      <c r="K462" s="300"/>
      <c r="L462" s="300"/>
      <c r="O462" s="300"/>
      <c r="P462" s="300"/>
      <c r="Q462" s="300"/>
      <c r="R462" s="300"/>
      <c r="S462" s="300"/>
      <c r="T462" s="300"/>
      <c r="U462" s="300"/>
      <c r="V462" s="300"/>
      <c r="W462" s="300"/>
      <c r="X462" s="301"/>
      <c r="Z462" s="300"/>
      <c r="AA462" s="300"/>
      <c r="AB462" s="300"/>
      <c r="AC462" s="300"/>
      <c r="AD462" s="300"/>
      <c r="AE462" s="300"/>
      <c r="AF462" s="300"/>
      <c r="AG462" s="300"/>
      <c r="AH462" s="300"/>
      <c r="AI462" s="300"/>
      <c r="AJ462" s="300"/>
      <c r="AK462" s="300"/>
      <c r="AL462" s="300"/>
      <c r="AM462" s="300"/>
      <c r="AN462" s="300"/>
      <c r="AO462" s="300"/>
      <c r="AP462" s="300"/>
      <c r="AQ462" s="300"/>
      <c r="AR462" s="300"/>
      <c r="AS462" s="300"/>
      <c r="AT462" s="300"/>
      <c r="AU462" s="300"/>
      <c r="AV462" s="300"/>
      <c r="AW462" s="300"/>
      <c r="AX462" s="300"/>
      <c r="AY462" s="300"/>
      <c r="AZ462" s="300"/>
      <c r="BA462" s="300"/>
      <c r="BB462" s="300"/>
      <c r="BC462" s="300"/>
      <c r="BD462" s="300"/>
      <c r="BE462" s="300"/>
      <c r="BF462" s="300"/>
    </row>
    <row r="463" spans="2:58" s="299" customFormat="1">
      <c r="B463" s="300"/>
      <c r="C463" s="300"/>
      <c r="D463" s="300"/>
      <c r="E463" s="300"/>
      <c r="F463" s="300"/>
      <c r="G463" s="300"/>
      <c r="H463" s="300"/>
      <c r="I463" s="300"/>
      <c r="J463" s="300"/>
      <c r="K463" s="300"/>
      <c r="L463" s="300"/>
      <c r="O463" s="300"/>
      <c r="P463" s="300"/>
      <c r="Q463" s="300"/>
      <c r="R463" s="300"/>
      <c r="S463" s="300"/>
      <c r="T463" s="300"/>
      <c r="U463" s="300"/>
      <c r="V463" s="300"/>
      <c r="W463" s="300"/>
      <c r="X463" s="301"/>
      <c r="Z463" s="300"/>
      <c r="AA463" s="300"/>
      <c r="AB463" s="300"/>
      <c r="AC463" s="300"/>
      <c r="AD463" s="300"/>
      <c r="AE463" s="300"/>
      <c r="AF463" s="300"/>
      <c r="AG463" s="300"/>
      <c r="AH463" s="300"/>
      <c r="AI463" s="300"/>
      <c r="AJ463" s="300"/>
      <c r="AK463" s="300"/>
      <c r="AL463" s="300"/>
      <c r="AM463" s="300"/>
      <c r="AN463" s="300"/>
      <c r="AO463" s="300"/>
      <c r="AP463" s="300"/>
      <c r="AQ463" s="300"/>
      <c r="AR463" s="300"/>
      <c r="AS463" s="300"/>
      <c r="AT463" s="300"/>
      <c r="AU463" s="300"/>
      <c r="AV463" s="300"/>
      <c r="AW463" s="300"/>
      <c r="AX463" s="300"/>
      <c r="AY463" s="300"/>
      <c r="AZ463" s="300"/>
      <c r="BA463" s="300"/>
      <c r="BB463" s="300"/>
      <c r="BC463" s="300"/>
      <c r="BD463" s="300"/>
      <c r="BE463" s="300"/>
      <c r="BF463" s="300"/>
    </row>
    <row r="464" spans="2:58" s="299" customFormat="1">
      <c r="B464" s="300"/>
      <c r="C464" s="300"/>
      <c r="D464" s="300"/>
      <c r="E464" s="300"/>
      <c r="F464" s="300"/>
      <c r="G464" s="300"/>
      <c r="H464" s="300"/>
      <c r="I464" s="300"/>
      <c r="J464" s="300"/>
      <c r="K464" s="300"/>
      <c r="L464" s="300"/>
      <c r="O464" s="300"/>
      <c r="P464" s="300"/>
      <c r="Q464" s="300"/>
      <c r="R464" s="300"/>
      <c r="S464" s="300"/>
      <c r="T464" s="300"/>
      <c r="U464" s="300"/>
      <c r="V464" s="300"/>
      <c r="W464" s="300"/>
      <c r="X464" s="301"/>
      <c r="Z464" s="300"/>
      <c r="AA464" s="300"/>
      <c r="AB464" s="300"/>
      <c r="AC464" s="300"/>
      <c r="AD464" s="300"/>
      <c r="AE464" s="300"/>
      <c r="AF464" s="300"/>
      <c r="AG464" s="300"/>
      <c r="AH464" s="300"/>
      <c r="AI464" s="300"/>
      <c r="AJ464" s="300"/>
      <c r="AK464" s="300"/>
      <c r="AL464" s="300"/>
      <c r="AM464" s="300"/>
      <c r="AN464" s="300"/>
      <c r="AO464" s="300"/>
      <c r="AP464" s="300"/>
      <c r="AQ464" s="300"/>
      <c r="AR464" s="300"/>
      <c r="AS464" s="300"/>
      <c r="AT464" s="300"/>
      <c r="AU464" s="300"/>
      <c r="AV464" s="300"/>
      <c r="AW464" s="300"/>
      <c r="AX464" s="300"/>
      <c r="AY464" s="300"/>
      <c r="AZ464" s="300"/>
      <c r="BA464" s="300"/>
      <c r="BB464" s="300"/>
      <c r="BC464" s="300"/>
      <c r="BD464" s="300"/>
      <c r="BE464" s="300"/>
      <c r="BF464" s="300"/>
    </row>
    <row r="465" spans="2:58" s="299" customFormat="1">
      <c r="B465" s="300"/>
      <c r="C465" s="300"/>
      <c r="D465" s="300"/>
      <c r="E465" s="300"/>
      <c r="F465" s="300"/>
      <c r="G465" s="300"/>
      <c r="H465" s="300"/>
      <c r="I465" s="300"/>
      <c r="J465" s="300"/>
      <c r="K465" s="300"/>
      <c r="L465" s="300"/>
      <c r="O465" s="300"/>
      <c r="P465" s="300"/>
      <c r="Q465" s="300"/>
      <c r="R465" s="300"/>
      <c r="S465" s="300"/>
      <c r="T465" s="300"/>
      <c r="U465" s="300"/>
      <c r="V465" s="300"/>
      <c r="W465" s="300"/>
      <c r="X465" s="301"/>
      <c r="Z465" s="300"/>
      <c r="AA465" s="300"/>
      <c r="AB465" s="300"/>
      <c r="AC465" s="300"/>
      <c r="AD465" s="300"/>
      <c r="AE465" s="300"/>
      <c r="AF465" s="300"/>
      <c r="AG465" s="300"/>
      <c r="AH465" s="300"/>
      <c r="AI465" s="300"/>
      <c r="AJ465" s="300"/>
      <c r="AK465" s="300"/>
      <c r="AL465" s="300"/>
      <c r="AM465" s="300"/>
      <c r="AN465" s="300"/>
      <c r="AO465" s="300"/>
      <c r="AP465" s="300"/>
      <c r="AQ465" s="300"/>
      <c r="AR465" s="300"/>
      <c r="AS465" s="300"/>
      <c r="AT465" s="300"/>
      <c r="AU465" s="300"/>
      <c r="AV465" s="300"/>
      <c r="AW465" s="300"/>
      <c r="AX465" s="300"/>
      <c r="AY465" s="300"/>
      <c r="AZ465" s="300"/>
      <c r="BA465" s="300"/>
      <c r="BB465" s="300"/>
      <c r="BC465" s="300"/>
      <c r="BD465" s="300"/>
      <c r="BE465" s="300"/>
      <c r="BF465" s="300"/>
    </row>
    <row r="466" spans="2:58" s="299" customFormat="1">
      <c r="B466" s="300"/>
      <c r="C466" s="300"/>
      <c r="D466" s="300"/>
      <c r="E466" s="300"/>
      <c r="F466" s="300"/>
      <c r="G466" s="300"/>
      <c r="H466" s="300"/>
      <c r="I466" s="300"/>
      <c r="J466" s="300"/>
      <c r="K466" s="300"/>
      <c r="L466" s="300"/>
      <c r="O466" s="300"/>
      <c r="P466" s="300"/>
      <c r="Q466" s="300"/>
      <c r="R466" s="300"/>
      <c r="S466" s="300"/>
      <c r="T466" s="300"/>
      <c r="U466" s="300"/>
      <c r="V466" s="300"/>
      <c r="W466" s="300"/>
      <c r="X466" s="301"/>
      <c r="Z466" s="300"/>
      <c r="AA466" s="300"/>
      <c r="AB466" s="300"/>
      <c r="AC466" s="300"/>
      <c r="AD466" s="300"/>
      <c r="AE466" s="300"/>
      <c r="AF466" s="300"/>
      <c r="AG466" s="300"/>
      <c r="AH466" s="300"/>
      <c r="AI466" s="300"/>
      <c r="AJ466" s="300"/>
      <c r="AK466" s="300"/>
      <c r="AL466" s="300"/>
      <c r="AM466" s="300"/>
      <c r="AN466" s="300"/>
      <c r="AO466" s="300"/>
      <c r="AP466" s="300"/>
      <c r="AQ466" s="300"/>
      <c r="AR466" s="300"/>
      <c r="AS466" s="300"/>
      <c r="AT466" s="300"/>
      <c r="AU466" s="300"/>
      <c r="AV466" s="300"/>
      <c r="AW466" s="300"/>
      <c r="AX466" s="300"/>
      <c r="AY466" s="300"/>
      <c r="AZ466" s="300"/>
      <c r="BA466" s="300"/>
      <c r="BB466" s="300"/>
      <c r="BC466" s="300"/>
      <c r="BD466" s="300"/>
      <c r="BE466" s="300"/>
      <c r="BF466" s="300"/>
    </row>
    <row r="467" spans="2:58" s="299" customFormat="1">
      <c r="B467" s="300"/>
      <c r="C467" s="300"/>
      <c r="D467" s="300"/>
      <c r="E467" s="300"/>
      <c r="F467" s="300"/>
      <c r="G467" s="300"/>
      <c r="H467" s="300"/>
      <c r="I467" s="300"/>
      <c r="J467" s="300"/>
      <c r="K467" s="300"/>
      <c r="L467" s="300"/>
      <c r="O467" s="300"/>
      <c r="P467" s="300"/>
      <c r="Q467" s="300"/>
      <c r="R467" s="300"/>
      <c r="S467" s="300"/>
      <c r="T467" s="300"/>
      <c r="U467" s="300"/>
      <c r="V467" s="300"/>
      <c r="W467" s="300"/>
      <c r="X467" s="301"/>
      <c r="Z467" s="300"/>
      <c r="AA467" s="300"/>
      <c r="AB467" s="300"/>
      <c r="AC467" s="300"/>
      <c r="AD467" s="300"/>
      <c r="AE467" s="300"/>
      <c r="AF467" s="300"/>
      <c r="AG467" s="300"/>
      <c r="AH467" s="300"/>
      <c r="AI467" s="300"/>
      <c r="AJ467" s="300"/>
      <c r="AK467" s="300"/>
      <c r="AL467" s="300"/>
      <c r="AM467" s="300"/>
      <c r="AN467" s="300"/>
      <c r="AO467" s="300"/>
      <c r="AP467" s="300"/>
      <c r="AQ467" s="300"/>
      <c r="AR467" s="300"/>
      <c r="AS467" s="300"/>
      <c r="AT467" s="300"/>
      <c r="AU467" s="300"/>
      <c r="AV467" s="300"/>
      <c r="AW467" s="300"/>
      <c r="AX467" s="300"/>
      <c r="AY467" s="300"/>
      <c r="AZ467" s="300"/>
      <c r="BA467" s="300"/>
      <c r="BB467" s="300"/>
      <c r="BC467" s="300"/>
      <c r="BD467" s="300"/>
      <c r="BE467" s="300"/>
      <c r="BF467" s="300"/>
    </row>
    <row r="468" spans="2:58" s="299" customFormat="1">
      <c r="B468" s="300"/>
      <c r="C468" s="300"/>
      <c r="D468" s="300"/>
      <c r="E468" s="300"/>
      <c r="F468" s="300"/>
      <c r="G468" s="300"/>
      <c r="H468" s="300"/>
      <c r="I468" s="300"/>
      <c r="J468" s="300"/>
      <c r="K468" s="300"/>
      <c r="L468" s="300"/>
      <c r="O468" s="300"/>
      <c r="P468" s="300"/>
      <c r="Q468" s="300"/>
      <c r="R468" s="300"/>
      <c r="S468" s="300"/>
      <c r="T468" s="300"/>
      <c r="U468" s="300"/>
      <c r="V468" s="300"/>
      <c r="W468" s="300"/>
      <c r="X468" s="301"/>
      <c r="Z468" s="300"/>
      <c r="AA468" s="300"/>
      <c r="AB468" s="300"/>
      <c r="AC468" s="300"/>
      <c r="AD468" s="300"/>
      <c r="AE468" s="300"/>
      <c r="AF468" s="300"/>
      <c r="AG468" s="300"/>
      <c r="AH468" s="300"/>
      <c r="AI468" s="300"/>
      <c r="AJ468" s="300"/>
      <c r="AK468" s="300"/>
      <c r="AL468" s="300"/>
      <c r="AM468" s="300"/>
      <c r="AN468" s="300"/>
      <c r="AO468" s="300"/>
      <c r="AP468" s="300"/>
      <c r="AQ468" s="300"/>
      <c r="AR468" s="300"/>
      <c r="AS468" s="300"/>
      <c r="AT468" s="300"/>
      <c r="AU468" s="300"/>
      <c r="AV468" s="300"/>
      <c r="AW468" s="300"/>
      <c r="AX468" s="300"/>
      <c r="AY468" s="300"/>
      <c r="AZ468" s="300"/>
      <c r="BA468" s="300"/>
      <c r="BB468" s="300"/>
      <c r="BC468" s="300"/>
      <c r="BD468" s="300"/>
      <c r="BE468" s="300"/>
      <c r="BF468" s="300"/>
    </row>
    <row r="469" spans="2:58" s="299" customFormat="1">
      <c r="B469" s="300"/>
      <c r="C469" s="300"/>
      <c r="D469" s="300"/>
      <c r="E469" s="300"/>
      <c r="F469" s="300"/>
      <c r="G469" s="300"/>
      <c r="H469" s="300"/>
      <c r="I469" s="300"/>
      <c r="J469" s="300"/>
      <c r="K469" s="300"/>
      <c r="L469" s="300"/>
      <c r="O469" s="300"/>
      <c r="P469" s="300"/>
      <c r="Q469" s="300"/>
      <c r="R469" s="300"/>
      <c r="S469" s="300"/>
      <c r="T469" s="300"/>
      <c r="U469" s="300"/>
      <c r="V469" s="300"/>
      <c r="W469" s="300"/>
      <c r="X469" s="301"/>
      <c r="Z469" s="300"/>
      <c r="AA469" s="300"/>
      <c r="AB469" s="300"/>
      <c r="AC469" s="300"/>
      <c r="AD469" s="300"/>
      <c r="AE469" s="300"/>
      <c r="AF469" s="300"/>
      <c r="AG469" s="300"/>
      <c r="AH469" s="300"/>
      <c r="AI469" s="300"/>
      <c r="AJ469" s="300"/>
      <c r="AK469" s="300"/>
      <c r="AL469" s="300"/>
      <c r="AM469" s="300"/>
      <c r="AN469" s="300"/>
      <c r="AO469" s="300"/>
      <c r="AP469" s="300"/>
      <c r="AQ469" s="300"/>
      <c r="AR469" s="300"/>
      <c r="AS469" s="300"/>
      <c r="AT469" s="300"/>
      <c r="AU469" s="300"/>
      <c r="AV469" s="300"/>
      <c r="AW469" s="300"/>
      <c r="AX469" s="300"/>
      <c r="AY469" s="300"/>
      <c r="AZ469" s="300"/>
      <c r="BA469" s="300"/>
      <c r="BB469" s="300"/>
      <c r="BC469" s="300"/>
      <c r="BD469" s="300"/>
      <c r="BE469" s="300"/>
      <c r="BF469" s="300"/>
    </row>
    <row r="470" spans="2:58" s="299" customFormat="1">
      <c r="B470" s="300"/>
      <c r="C470" s="300"/>
      <c r="D470" s="300"/>
      <c r="E470" s="300"/>
      <c r="F470" s="300"/>
      <c r="G470" s="300"/>
      <c r="H470" s="300"/>
      <c r="I470" s="300"/>
      <c r="J470" s="300"/>
      <c r="K470" s="300"/>
      <c r="L470" s="300"/>
      <c r="O470" s="300"/>
      <c r="P470" s="300"/>
      <c r="Q470" s="300"/>
      <c r="R470" s="300"/>
      <c r="S470" s="300"/>
      <c r="T470" s="300"/>
      <c r="U470" s="300"/>
      <c r="V470" s="300"/>
      <c r="W470" s="300"/>
      <c r="X470" s="301"/>
      <c r="Z470" s="300"/>
      <c r="AA470" s="300"/>
      <c r="AB470" s="300"/>
      <c r="AC470" s="300"/>
      <c r="AD470" s="300"/>
      <c r="AE470" s="300"/>
      <c r="AF470" s="300"/>
      <c r="AG470" s="300"/>
      <c r="AH470" s="300"/>
      <c r="AI470" s="300"/>
      <c r="AJ470" s="300"/>
      <c r="AK470" s="300"/>
      <c r="AL470" s="300"/>
      <c r="AM470" s="300"/>
      <c r="AN470" s="300"/>
      <c r="AO470" s="300"/>
      <c r="AP470" s="300"/>
      <c r="AQ470" s="300"/>
      <c r="AR470" s="300"/>
      <c r="AS470" s="300"/>
      <c r="AT470" s="300"/>
      <c r="AU470" s="300"/>
      <c r="AV470" s="300"/>
      <c r="AW470" s="300"/>
      <c r="AX470" s="300"/>
      <c r="AY470" s="300"/>
      <c r="AZ470" s="300"/>
      <c r="BA470" s="300"/>
      <c r="BB470" s="300"/>
      <c r="BC470" s="300"/>
      <c r="BD470" s="300"/>
      <c r="BE470" s="300"/>
      <c r="BF470" s="300"/>
    </row>
    <row r="471" spans="2:58" s="299" customFormat="1">
      <c r="B471" s="300"/>
      <c r="C471" s="300"/>
      <c r="D471" s="300"/>
      <c r="E471" s="300"/>
      <c r="F471" s="300"/>
      <c r="G471" s="300"/>
      <c r="H471" s="300"/>
      <c r="I471" s="300"/>
      <c r="J471" s="300"/>
      <c r="K471" s="300"/>
      <c r="L471" s="300"/>
      <c r="O471" s="300"/>
      <c r="P471" s="300"/>
      <c r="Q471" s="300"/>
      <c r="R471" s="300"/>
      <c r="S471" s="300"/>
      <c r="T471" s="300"/>
      <c r="U471" s="300"/>
      <c r="V471" s="300"/>
      <c r="W471" s="300"/>
      <c r="X471" s="301"/>
      <c r="Z471" s="300"/>
      <c r="AA471" s="300"/>
      <c r="AB471" s="300"/>
      <c r="AC471" s="300"/>
      <c r="AD471" s="300"/>
      <c r="AE471" s="300"/>
      <c r="AF471" s="300"/>
      <c r="AG471" s="300"/>
      <c r="AH471" s="300"/>
      <c r="AI471" s="300"/>
      <c r="AJ471" s="300"/>
      <c r="AK471" s="300"/>
      <c r="AL471" s="300"/>
      <c r="AM471" s="300"/>
      <c r="AN471" s="300"/>
      <c r="AO471" s="300"/>
      <c r="AP471" s="300"/>
      <c r="AQ471" s="300"/>
      <c r="AR471" s="300"/>
      <c r="AS471" s="300"/>
      <c r="AT471" s="300"/>
      <c r="AU471" s="300"/>
      <c r="AV471" s="300"/>
      <c r="AW471" s="300"/>
      <c r="AX471" s="300"/>
      <c r="AY471" s="300"/>
      <c r="AZ471" s="300"/>
      <c r="BA471" s="300"/>
      <c r="BB471" s="300"/>
      <c r="BC471" s="300"/>
      <c r="BD471" s="300"/>
      <c r="BE471" s="300"/>
      <c r="BF471" s="300"/>
    </row>
    <row r="472" spans="2:58" s="299" customFormat="1">
      <c r="B472" s="300"/>
      <c r="C472" s="300"/>
      <c r="D472" s="300"/>
      <c r="E472" s="300"/>
      <c r="F472" s="300"/>
      <c r="G472" s="300"/>
      <c r="H472" s="300"/>
      <c r="I472" s="300"/>
      <c r="J472" s="300"/>
      <c r="K472" s="300"/>
      <c r="L472" s="300"/>
      <c r="O472" s="300"/>
      <c r="P472" s="300"/>
      <c r="Q472" s="300"/>
      <c r="R472" s="300"/>
      <c r="S472" s="300"/>
      <c r="T472" s="300"/>
      <c r="U472" s="300"/>
      <c r="V472" s="300"/>
      <c r="W472" s="300"/>
      <c r="X472" s="301"/>
      <c r="Z472" s="300"/>
      <c r="AA472" s="300"/>
      <c r="AB472" s="300"/>
      <c r="AC472" s="300"/>
      <c r="AD472" s="300"/>
      <c r="AE472" s="300"/>
      <c r="AF472" s="300"/>
      <c r="AG472" s="300"/>
      <c r="AH472" s="300"/>
      <c r="AI472" s="300"/>
      <c r="AJ472" s="300"/>
      <c r="AK472" s="300"/>
      <c r="AL472" s="300"/>
      <c r="AM472" s="300"/>
      <c r="AN472" s="300"/>
      <c r="AO472" s="300"/>
      <c r="AP472" s="300"/>
      <c r="AQ472" s="300"/>
      <c r="AR472" s="300"/>
      <c r="AS472" s="300"/>
      <c r="AT472" s="300"/>
      <c r="AU472" s="300"/>
      <c r="AV472" s="300"/>
      <c r="AW472" s="300"/>
      <c r="AX472" s="300"/>
      <c r="AY472" s="300"/>
      <c r="AZ472" s="300"/>
      <c r="BA472" s="300"/>
      <c r="BB472" s="300"/>
      <c r="BC472" s="300"/>
      <c r="BD472" s="300"/>
      <c r="BE472" s="300"/>
      <c r="BF472" s="300"/>
    </row>
    <row r="473" spans="2:58" s="299" customFormat="1">
      <c r="B473" s="300"/>
      <c r="C473" s="300"/>
      <c r="D473" s="300"/>
      <c r="E473" s="300"/>
      <c r="F473" s="300"/>
      <c r="G473" s="300"/>
      <c r="H473" s="300"/>
      <c r="I473" s="300"/>
      <c r="J473" s="300"/>
      <c r="K473" s="300"/>
      <c r="L473" s="300"/>
      <c r="O473" s="300"/>
      <c r="P473" s="300"/>
      <c r="Q473" s="300"/>
      <c r="R473" s="300"/>
      <c r="S473" s="300"/>
      <c r="T473" s="300"/>
      <c r="U473" s="300"/>
      <c r="V473" s="300"/>
      <c r="W473" s="300"/>
      <c r="X473" s="301"/>
      <c r="Z473" s="300"/>
      <c r="AA473" s="300"/>
      <c r="AB473" s="300"/>
      <c r="AC473" s="300"/>
      <c r="AD473" s="300"/>
      <c r="AE473" s="300"/>
      <c r="AF473" s="300"/>
      <c r="AG473" s="300"/>
      <c r="AH473" s="300"/>
      <c r="AI473" s="300"/>
      <c r="AJ473" s="300"/>
      <c r="AK473" s="300"/>
      <c r="AL473" s="300"/>
      <c r="AM473" s="300"/>
      <c r="AN473" s="300"/>
      <c r="AO473" s="300"/>
      <c r="AP473" s="300"/>
      <c r="AQ473" s="300"/>
      <c r="AR473" s="300"/>
      <c r="AS473" s="300"/>
      <c r="AT473" s="300"/>
      <c r="AU473" s="300"/>
      <c r="AV473" s="300"/>
      <c r="AW473" s="300"/>
      <c r="AX473" s="300"/>
      <c r="AY473" s="300"/>
      <c r="AZ473" s="300"/>
      <c r="BA473" s="300"/>
      <c r="BB473" s="300"/>
      <c r="BC473" s="300"/>
      <c r="BD473" s="300"/>
      <c r="BE473" s="300"/>
      <c r="BF473" s="300"/>
    </row>
    <row r="474" spans="2:58" s="299" customFormat="1">
      <c r="B474" s="300"/>
      <c r="C474" s="300"/>
      <c r="D474" s="300"/>
      <c r="E474" s="300"/>
      <c r="F474" s="300"/>
      <c r="G474" s="300"/>
      <c r="H474" s="300"/>
      <c r="I474" s="300"/>
      <c r="J474" s="300"/>
      <c r="K474" s="300"/>
      <c r="L474" s="300"/>
      <c r="O474" s="300"/>
      <c r="P474" s="300"/>
      <c r="Q474" s="300"/>
      <c r="R474" s="300"/>
      <c r="S474" s="300"/>
      <c r="T474" s="300"/>
      <c r="U474" s="300"/>
      <c r="V474" s="300"/>
      <c r="W474" s="300"/>
      <c r="X474" s="301"/>
      <c r="Z474" s="300"/>
      <c r="AA474" s="300"/>
      <c r="AB474" s="300"/>
      <c r="AC474" s="300"/>
      <c r="AD474" s="300"/>
      <c r="AE474" s="300"/>
      <c r="AF474" s="300"/>
      <c r="AG474" s="300"/>
      <c r="AH474" s="300"/>
      <c r="AI474" s="300"/>
      <c r="AJ474" s="300"/>
      <c r="AK474" s="300"/>
      <c r="AL474" s="300"/>
      <c r="AM474" s="300"/>
      <c r="AN474" s="300"/>
      <c r="AO474" s="300"/>
      <c r="AP474" s="300"/>
      <c r="AQ474" s="300"/>
      <c r="AR474" s="300"/>
      <c r="AS474" s="300"/>
      <c r="AT474" s="300"/>
      <c r="AU474" s="300"/>
      <c r="AV474" s="300"/>
      <c r="AW474" s="300"/>
      <c r="AX474" s="300"/>
      <c r="AY474" s="300"/>
      <c r="AZ474" s="300"/>
      <c r="BA474" s="300"/>
      <c r="BB474" s="300"/>
      <c r="BC474" s="300"/>
      <c r="BD474" s="300"/>
      <c r="BE474" s="300"/>
      <c r="BF474" s="300"/>
    </row>
    <row r="475" spans="2:58" s="299" customFormat="1">
      <c r="B475" s="300"/>
      <c r="C475" s="300"/>
      <c r="D475" s="300"/>
      <c r="E475" s="300"/>
      <c r="F475" s="300"/>
      <c r="G475" s="300"/>
      <c r="H475" s="300"/>
      <c r="I475" s="300"/>
      <c r="J475" s="300"/>
      <c r="K475" s="300"/>
      <c r="L475" s="300"/>
      <c r="O475" s="300"/>
      <c r="P475" s="300"/>
      <c r="Q475" s="300"/>
      <c r="R475" s="300"/>
      <c r="S475" s="300"/>
      <c r="T475" s="300"/>
      <c r="U475" s="300"/>
      <c r="V475" s="300"/>
      <c r="W475" s="300"/>
      <c r="X475" s="301"/>
      <c r="Z475" s="300"/>
      <c r="AA475" s="300"/>
      <c r="AB475" s="300"/>
      <c r="AC475" s="300"/>
      <c r="AD475" s="300"/>
      <c r="AE475" s="300"/>
      <c r="AF475" s="300"/>
      <c r="AG475" s="300"/>
      <c r="AH475" s="300"/>
      <c r="AI475" s="300"/>
      <c r="AJ475" s="300"/>
      <c r="AK475" s="300"/>
      <c r="AL475" s="300"/>
      <c r="AM475" s="300"/>
      <c r="AN475" s="300"/>
      <c r="AO475" s="300"/>
      <c r="AP475" s="300"/>
      <c r="AQ475" s="300"/>
      <c r="AR475" s="300"/>
      <c r="AS475" s="300"/>
      <c r="AT475" s="300"/>
      <c r="AU475" s="300"/>
      <c r="AV475" s="300"/>
      <c r="AW475" s="300"/>
      <c r="AX475" s="300"/>
      <c r="AY475" s="300"/>
      <c r="AZ475" s="300"/>
      <c r="BA475" s="300"/>
      <c r="BB475" s="300"/>
      <c r="BC475" s="300"/>
      <c r="BD475" s="300"/>
      <c r="BE475" s="300"/>
      <c r="BF475" s="300"/>
    </row>
  </sheetData>
  <customSheetViews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347"/>
  <sheetViews>
    <sheetView showGridLines="0" zoomScaleNormal="100" zoomScaleSheetLayoutView="100" workbookViewId="0"/>
  </sheetViews>
  <sheetFormatPr baseColWidth="10" defaultRowHeight="12.75"/>
  <cols>
    <col min="1" max="1" width="35.7109375" style="299" customWidth="1" collapsed="1"/>
    <col min="2" max="2" width="1.7109375" style="300" customWidth="1" collapsed="1"/>
    <col min="3" max="12" width="11.28515625" style="300" customWidth="1" collapsed="1"/>
    <col min="13" max="13" width="6.42578125" style="299" customWidth="1" collapsed="1"/>
    <col min="14" max="14" width="35.7109375" style="299" customWidth="1" collapsed="1"/>
    <col min="15" max="15" width="1.7109375" style="300" customWidth="1" collapsed="1"/>
    <col min="16" max="24" width="10.7109375" style="300" customWidth="1" collapsed="1"/>
    <col min="25" max="25" width="11.42578125" style="299" collapsed="1"/>
    <col min="26" max="16384" width="11.42578125" style="300" collapsed="1"/>
  </cols>
  <sheetData>
    <row r="1" spans="1:58" s="249" customFormat="1" ht="19.5" customHeight="1">
      <c r="A1" s="248" t="s">
        <v>262</v>
      </c>
      <c r="B1" s="248"/>
      <c r="C1" s="248"/>
      <c r="D1" s="248"/>
      <c r="E1" s="248"/>
      <c r="F1" s="248"/>
      <c r="G1" s="248"/>
      <c r="I1" s="248"/>
      <c r="J1" s="248"/>
      <c r="L1" s="248"/>
      <c r="N1" s="249" t="s">
        <v>199</v>
      </c>
      <c r="O1" s="248"/>
      <c r="Q1" s="248"/>
      <c r="R1" s="248"/>
      <c r="S1" s="248"/>
      <c r="T1" s="248"/>
      <c r="U1" s="248"/>
    </row>
    <row r="2" spans="1:58" s="249" customFormat="1" ht="19.5" customHeight="1">
      <c r="A2" s="250" t="s">
        <v>313</v>
      </c>
      <c r="B2" s="248"/>
      <c r="C2" s="248"/>
      <c r="D2" s="248"/>
      <c r="E2" s="248"/>
      <c r="F2" s="248"/>
      <c r="G2" s="248"/>
      <c r="I2" s="248"/>
      <c r="J2" s="248"/>
      <c r="L2" s="248"/>
      <c r="N2" s="424" t="s">
        <v>313</v>
      </c>
      <c r="O2" s="248"/>
      <c r="Q2" s="248"/>
      <c r="R2" s="248"/>
      <c r="S2" s="248"/>
      <c r="T2" s="248"/>
      <c r="U2" s="248"/>
    </row>
    <row r="3" spans="1:58" s="251" customFormat="1" ht="15" customHeight="1">
      <c r="B3" s="424"/>
      <c r="C3" s="424"/>
      <c r="D3" s="424"/>
      <c r="E3" s="424"/>
      <c r="F3" s="424"/>
      <c r="G3" s="424"/>
      <c r="H3" s="424"/>
      <c r="I3" s="424"/>
      <c r="J3" s="424"/>
      <c r="L3" s="250"/>
      <c r="M3" s="424"/>
      <c r="O3" s="424"/>
      <c r="Q3" s="424"/>
      <c r="R3" s="424"/>
      <c r="S3" s="424"/>
      <c r="T3" s="424"/>
      <c r="U3" s="424"/>
    </row>
    <row r="4" spans="1:58" s="290" customFormat="1" ht="30" customHeight="1">
      <c r="A4" s="642" t="s">
        <v>142</v>
      </c>
      <c r="B4" s="643"/>
      <c r="C4" s="637" t="s">
        <v>101</v>
      </c>
      <c r="D4" s="637" t="s">
        <v>102</v>
      </c>
      <c r="E4" s="637" t="s">
        <v>200</v>
      </c>
      <c r="F4" s="649" t="s">
        <v>147</v>
      </c>
      <c r="G4" s="650"/>
      <c r="H4" s="650"/>
      <c r="I4" s="650"/>
      <c r="J4" s="650"/>
      <c r="K4" s="650"/>
      <c r="L4" s="650"/>
      <c r="M4" s="302"/>
      <c r="N4" s="642" t="s">
        <v>142</v>
      </c>
      <c r="O4" s="643"/>
      <c r="P4" s="653" t="s">
        <v>170</v>
      </c>
      <c r="Q4" s="642"/>
      <c r="R4" s="642"/>
      <c r="S4" s="642"/>
      <c r="T4" s="642"/>
      <c r="U4" s="643"/>
      <c r="V4" s="649" t="s">
        <v>148</v>
      </c>
      <c r="W4" s="655"/>
      <c r="X4" s="655"/>
      <c r="Y4" s="288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89"/>
      <c r="AU4" s="289"/>
      <c r="AV4" s="289"/>
      <c r="AW4" s="289"/>
      <c r="AX4" s="289"/>
      <c r="AY4" s="289"/>
      <c r="AZ4" s="289"/>
      <c r="BA4" s="289"/>
      <c r="BB4" s="289"/>
      <c r="BC4" s="289"/>
      <c r="BD4" s="289"/>
      <c r="BE4" s="289"/>
      <c r="BF4" s="289"/>
    </row>
    <row r="5" spans="1:58" s="290" customFormat="1" ht="30" customHeight="1">
      <c r="A5" s="644"/>
      <c r="B5" s="645"/>
      <c r="C5" s="648"/>
      <c r="D5" s="648"/>
      <c r="E5" s="648"/>
      <c r="F5" s="635" t="s">
        <v>171</v>
      </c>
      <c r="G5" s="635" t="s">
        <v>137</v>
      </c>
      <c r="H5" s="635" t="s">
        <v>120</v>
      </c>
      <c r="I5" s="635" t="s">
        <v>121</v>
      </c>
      <c r="J5" s="635" t="s">
        <v>190</v>
      </c>
      <c r="K5" s="639" t="s">
        <v>191</v>
      </c>
      <c r="L5" s="633" t="s">
        <v>175</v>
      </c>
      <c r="M5" s="296"/>
      <c r="N5" s="644"/>
      <c r="O5" s="645"/>
      <c r="P5" s="635" t="s">
        <v>176</v>
      </c>
      <c r="Q5" s="641" t="s">
        <v>126</v>
      </c>
      <c r="R5" s="635" t="s">
        <v>127</v>
      </c>
      <c r="S5" s="635" t="s">
        <v>177</v>
      </c>
      <c r="T5" s="635" t="s">
        <v>178</v>
      </c>
      <c r="U5" s="635" t="s">
        <v>130</v>
      </c>
      <c r="V5" s="637" t="s">
        <v>131</v>
      </c>
      <c r="W5" s="637" t="s">
        <v>189</v>
      </c>
      <c r="X5" s="633" t="s">
        <v>133</v>
      </c>
      <c r="Y5" s="288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P5" s="289"/>
      <c r="AQ5" s="289"/>
      <c r="AR5" s="289"/>
      <c r="AS5" s="289"/>
      <c r="AT5" s="289"/>
      <c r="AU5" s="289"/>
      <c r="AV5" s="289"/>
      <c r="AW5" s="289"/>
      <c r="AX5" s="289"/>
      <c r="AY5" s="289"/>
      <c r="AZ5" s="289"/>
      <c r="BA5" s="289"/>
      <c r="BB5" s="289"/>
      <c r="BC5" s="289"/>
      <c r="BD5" s="289"/>
      <c r="BE5" s="289"/>
      <c r="BF5" s="289"/>
    </row>
    <row r="6" spans="1:58" s="290" customFormat="1" ht="30" customHeight="1">
      <c r="A6" s="644"/>
      <c r="B6" s="645"/>
      <c r="C6" s="638"/>
      <c r="D6" s="638"/>
      <c r="E6" s="638"/>
      <c r="F6" s="636"/>
      <c r="G6" s="636"/>
      <c r="H6" s="636"/>
      <c r="I6" s="636"/>
      <c r="J6" s="636"/>
      <c r="K6" s="640"/>
      <c r="L6" s="634"/>
      <c r="M6" s="296"/>
      <c r="N6" s="644"/>
      <c r="O6" s="645"/>
      <c r="P6" s="636"/>
      <c r="Q6" s="641"/>
      <c r="R6" s="636"/>
      <c r="S6" s="636"/>
      <c r="T6" s="636"/>
      <c r="U6" s="636"/>
      <c r="V6" s="638"/>
      <c r="W6" s="638"/>
      <c r="X6" s="634"/>
      <c r="Y6" s="288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P6" s="289"/>
      <c r="AQ6" s="289"/>
      <c r="AR6" s="289"/>
      <c r="AS6" s="289"/>
      <c r="AT6" s="289"/>
      <c r="AU6" s="289"/>
      <c r="AV6" s="289"/>
      <c r="AW6" s="289"/>
      <c r="AX6" s="289"/>
      <c r="AY6" s="289"/>
      <c r="AZ6" s="289"/>
      <c r="BA6" s="289"/>
      <c r="BB6" s="289"/>
      <c r="BC6" s="289"/>
      <c r="BD6" s="289"/>
      <c r="BE6" s="289"/>
      <c r="BF6" s="289"/>
    </row>
    <row r="7" spans="1:58" s="290" customFormat="1" ht="30" customHeight="1">
      <c r="A7" s="646"/>
      <c r="B7" s="647"/>
      <c r="C7" s="651" t="s">
        <v>100</v>
      </c>
      <c r="D7" s="652"/>
      <c r="E7" s="652"/>
      <c r="F7" s="652"/>
      <c r="G7" s="652"/>
      <c r="H7" s="652"/>
      <c r="I7" s="652"/>
      <c r="J7" s="652"/>
      <c r="K7" s="652"/>
      <c r="L7" s="652"/>
      <c r="M7" s="295"/>
      <c r="N7" s="646"/>
      <c r="O7" s="647"/>
      <c r="P7" s="654" t="s">
        <v>100</v>
      </c>
      <c r="Q7" s="646"/>
      <c r="R7" s="646"/>
      <c r="S7" s="646"/>
      <c r="T7" s="646"/>
      <c r="U7" s="646"/>
      <c r="V7" s="646"/>
      <c r="W7" s="646"/>
      <c r="X7" s="646"/>
      <c r="Y7" s="288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89"/>
      <c r="AR7" s="289"/>
      <c r="AS7" s="289"/>
      <c r="AT7" s="289"/>
      <c r="AU7" s="289"/>
      <c r="AV7" s="289"/>
      <c r="AW7" s="289"/>
      <c r="AX7" s="289"/>
      <c r="AY7" s="289"/>
      <c r="AZ7" s="289"/>
      <c r="BA7" s="289"/>
      <c r="BB7" s="289"/>
      <c r="BC7" s="289"/>
      <c r="BD7" s="289"/>
      <c r="BE7" s="289"/>
      <c r="BF7" s="289"/>
    </row>
    <row r="8" spans="1:58" s="230" customFormat="1" ht="57" customHeight="1">
      <c r="A8" s="608" t="s">
        <v>230</v>
      </c>
      <c r="B8" s="609"/>
      <c r="C8" s="609"/>
      <c r="D8" s="609"/>
      <c r="E8" s="609"/>
      <c r="F8" s="609"/>
      <c r="G8" s="609"/>
      <c r="H8" s="609"/>
      <c r="I8" s="609"/>
      <c r="J8" s="609"/>
      <c r="K8" s="609"/>
      <c r="L8" s="609"/>
      <c r="N8" s="608" t="s">
        <v>230</v>
      </c>
      <c r="O8" s="609"/>
      <c r="P8" s="609"/>
      <c r="Q8" s="609"/>
      <c r="R8" s="609"/>
      <c r="S8" s="609"/>
      <c r="T8" s="609"/>
      <c r="U8" s="609"/>
      <c r="V8" s="609"/>
      <c r="W8" s="609"/>
      <c r="X8" s="609"/>
      <c r="Y8" s="609"/>
    </row>
    <row r="9" spans="1:58" s="216" customFormat="1" ht="20.100000000000001" customHeight="1">
      <c r="A9" s="245" t="s">
        <v>206</v>
      </c>
      <c r="B9" s="237"/>
      <c r="C9" s="238"/>
      <c r="D9" s="85"/>
      <c r="E9" s="85"/>
      <c r="F9" s="85"/>
      <c r="G9" s="85"/>
      <c r="H9" s="85"/>
      <c r="I9" s="85"/>
      <c r="J9" s="85"/>
      <c r="K9" s="85"/>
      <c r="L9" s="85"/>
      <c r="N9" s="245" t="s">
        <v>206</v>
      </c>
      <c r="O9" s="237"/>
      <c r="P9" s="238"/>
      <c r="Q9" s="85"/>
      <c r="R9" s="85"/>
      <c r="S9" s="85"/>
      <c r="T9" s="85"/>
      <c r="U9" s="85"/>
      <c r="V9" s="85"/>
      <c r="W9" s="85"/>
      <c r="X9" s="85"/>
      <c r="Y9" s="85"/>
    </row>
    <row r="10" spans="1:58" s="216" customFormat="1" ht="20.100000000000001" customHeight="1">
      <c r="A10" s="246" t="s">
        <v>150</v>
      </c>
      <c r="B10" s="237"/>
      <c r="C10" s="238">
        <v>114890.16516999999</v>
      </c>
      <c r="D10" s="85">
        <v>14153.25783</v>
      </c>
      <c r="E10" s="85">
        <v>100736.90734000001</v>
      </c>
      <c r="F10" s="85">
        <v>15299.536630000001</v>
      </c>
      <c r="G10" s="85">
        <v>10603.506960000001</v>
      </c>
      <c r="H10" s="85">
        <v>1751.1291900000001</v>
      </c>
      <c r="I10" s="85">
        <v>5330.0105400000002</v>
      </c>
      <c r="J10" s="85">
        <v>1338.67848</v>
      </c>
      <c r="K10" s="85">
        <v>12183.9251</v>
      </c>
      <c r="L10" s="85">
        <v>16273.031139999999</v>
      </c>
      <c r="N10" s="246" t="s">
        <v>150</v>
      </c>
      <c r="O10" s="237"/>
      <c r="P10" s="238">
        <v>3801.5492300000001</v>
      </c>
      <c r="Q10" s="85">
        <v>3495.0368600000002</v>
      </c>
      <c r="R10" s="85">
        <v>587.08135000000004</v>
      </c>
      <c r="S10" s="85">
        <v>2777.01152</v>
      </c>
      <c r="T10" s="85">
        <v>4161.5413900000003</v>
      </c>
      <c r="U10" s="85">
        <v>3443.14642</v>
      </c>
      <c r="V10" s="85">
        <v>10325.9071</v>
      </c>
      <c r="W10" s="85">
        <v>4199.0524999999998</v>
      </c>
      <c r="X10" s="85">
        <v>5166.7629500000003</v>
      </c>
      <c r="Y10" s="85"/>
    </row>
    <row r="11" spans="1:58" s="216" customFormat="1" ht="20.100000000000001" customHeight="1">
      <c r="A11" s="246" t="s">
        <v>151</v>
      </c>
      <c r="B11" s="237"/>
      <c r="C11" s="238">
        <v>100197.0863</v>
      </c>
      <c r="D11" s="85">
        <v>6270.5169699999997</v>
      </c>
      <c r="E11" s="85">
        <v>93926.569329999998</v>
      </c>
      <c r="F11" s="85">
        <v>7705.8971300000003</v>
      </c>
      <c r="G11" s="85">
        <v>3776.5605399999999</v>
      </c>
      <c r="H11" s="85">
        <v>2447.0935599999998</v>
      </c>
      <c r="I11" s="85">
        <v>4780.8596600000001</v>
      </c>
      <c r="J11" s="85">
        <v>2634.5749999999998</v>
      </c>
      <c r="K11" s="85">
        <v>7343.1317200000003</v>
      </c>
      <c r="L11" s="85">
        <v>21514.052670000001</v>
      </c>
      <c r="N11" s="246" t="s">
        <v>151</v>
      </c>
      <c r="O11" s="237"/>
      <c r="P11" s="238">
        <v>5753.81736</v>
      </c>
      <c r="Q11" s="85">
        <v>3706.3162699999998</v>
      </c>
      <c r="R11" s="85">
        <v>959.79043000000001</v>
      </c>
      <c r="S11" s="85">
        <v>7680.9952599999997</v>
      </c>
      <c r="T11" s="85">
        <v>5884.6203100000002</v>
      </c>
      <c r="U11" s="85">
        <v>4304.5512500000004</v>
      </c>
      <c r="V11" s="85">
        <v>8873.6291899999997</v>
      </c>
      <c r="W11" s="85">
        <v>2866.5258399999998</v>
      </c>
      <c r="X11" s="85">
        <v>3694.1531399999999</v>
      </c>
      <c r="Y11" s="85"/>
    </row>
    <row r="12" spans="1:58" s="216" customFormat="1" ht="20.100000000000001" customHeight="1">
      <c r="A12" s="246" t="s">
        <v>152</v>
      </c>
      <c r="B12" s="237"/>
      <c r="C12" s="238">
        <v>525.51649999999995</v>
      </c>
      <c r="D12" s="85">
        <v>38</v>
      </c>
      <c r="E12" s="85">
        <v>487.51650000000001</v>
      </c>
      <c r="F12" s="85">
        <v>322.64150000000001</v>
      </c>
      <c r="G12" s="85">
        <v>0</v>
      </c>
      <c r="H12" s="85">
        <v>11</v>
      </c>
      <c r="I12" s="85">
        <v>5</v>
      </c>
      <c r="J12" s="85">
        <v>0</v>
      </c>
      <c r="K12" s="85">
        <v>0</v>
      </c>
      <c r="L12" s="85">
        <v>74.875</v>
      </c>
      <c r="N12" s="246" t="s">
        <v>152</v>
      </c>
      <c r="O12" s="237"/>
      <c r="P12" s="238">
        <v>25</v>
      </c>
      <c r="Q12" s="85">
        <v>5</v>
      </c>
      <c r="R12" s="85">
        <v>0</v>
      </c>
      <c r="S12" s="85">
        <v>5</v>
      </c>
      <c r="T12" s="85">
        <v>27</v>
      </c>
      <c r="U12" s="85">
        <v>5</v>
      </c>
      <c r="V12" s="85">
        <v>7</v>
      </c>
      <c r="W12" s="85">
        <v>0</v>
      </c>
      <c r="X12" s="85">
        <v>0</v>
      </c>
      <c r="Y12" s="85"/>
    </row>
    <row r="13" spans="1:58" s="216" customFormat="1" ht="20.100000000000001" customHeight="1">
      <c r="A13" s="231" t="s">
        <v>154</v>
      </c>
      <c r="B13" s="237"/>
      <c r="C13" s="239">
        <v>215612.76796</v>
      </c>
      <c r="D13" s="240">
        <v>20461.774799999999</v>
      </c>
      <c r="E13" s="240">
        <v>195150.99316000001</v>
      </c>
      <c r="F13" s="240">
        <v>23328.075260000001</v>
      </c>
      <c r="G13" s="240">
        <v>14380.067489999999</v>
      </c>
      <c r="H13" s="240">
        <v>4209.2227499999999</v>
      </c>
      <c r="I13" s="240">
        <v>10115.870199999999</v>
      </c>
      <c r="J13" s="240">
        <v>3973.2534799999999</v>
      </c>
      <c r="K13" s="240">
        <v>19527.056820000002</v>
      </c>
      <c r="L13" s="240">
        <v>37861.958809999996</v>
      </c>
      <c r="N13" s="231" t="s">
        <v>154</v>
      </c>
      <c r="O13" s="237"/>
      <c r="P13" s="239">
        <v>9580.3665899999996</v>
      </c>
      <c r="Q13" s="240">
        <v>7206.3531300000004</v>
      </c>
      <c r="R13" s="240">
        <v>1546.8717799999999</v>
      </c>
      <c r="S13" s="240">
        <v>10463.006789999999</v>
      </c>
      <c r="T13" s="240">
        <v>10073.161700000001</v>
      </c>
      <c r="U13" s="240">
        <v>7752.6976699999996</v>
      </c>
      <c r="V13" s="240">
        <v>19206.53628</v>
      </c>
      <c r="W13" s="240">
        <v>7065.5783300000003</v>
      </c>
      <c r="X13" s="240">
        <v>8860.9160900000006</v>
      </c>
      <c r="Y13" s="366"/>
    </row>
    <row r="14" spans="1:58" s="216" customFormat="1" ht="20.100000000000001" customHeight="1">
      <c r="A14" s="245" t="s">
        <v>207</v>
      </c>
      <c r="B14" s="237"/>
      <c r="C14" s="239"/>
      <c r="D14" s="240"/>
      <c r="E14" s="240"/>
      <c r="F14" s="240"/>
      <c r="G14" s="240"/>
      <c r="H14" s="240"/>
      <c r="I14" s="240"/>
      <c r="J14" s="240"/>
      <c r="K14" s="240"/>
      <c r="L14" s="240"/>
      <c r="M14" s="245"/>
      <c r="N14" s="245" t="s">
        <v>207</v>
      </c>
      <c r="O14" s="237"/>
      <c r="P14" s="239"/>
      <c r="Q14" s="240"/>
      <c r="R14" s="240"/>
      <c r="S14" s="240"/>
      <c r="T14" s="240"/>
      <c r="U14" s="240"/>
      <c r="V14" s="240"/>
      <c r="W14" s="240"/>
      <c r="X14" s="240"/>
      <c r="Y14" s="240"/>
    </row>
    <row r="15" spans="1:58" s="216" customFormat="1" ht="20.100000000000001" customHeight="1">
      <c r="A15" s="246" t="s">
        <v>157</v>
      </c>
      <c r="B15" s="237"/>
      <c r="C15" s="238">
        <v>5475.9191700000001</v>
      </c>
      <c r="D15" s="85">
        <v>0</v>
      </c>
      <c r="E15" s="85">
        <v>5475.9191700000001</v>
      </c>
      <c r="F15" s="85">
        <v>906.41765999999996</v>
      </c>
      <c r="G15" s="85">
        <v>842.57012999999995</v>
      </c>
      <c r="H15" s="85">
        <v>0</v>
      </c>
      <c r="I15" s="85">
        <v>345.51486</v>
      </c>
      <c r="J15" s="85">
        <v>0</v>
      </c>
      <c r="K15" s="85">
        <v>569.18719999999996</v>
      </c>
      <c r="L15" s="85">
        <v>1844.7309</v>
      </c>
      <c r="N15" s="246" t="s">
        <v>157</v>
      </c>
      <c r="O15" s="237"/>
      <c r="P15" s="238">
        <v>145.93210999999999</v>
      </c>
      <c r="Q15" s="85">
        <v>4.2629900000000003</v>
      </c>
      <c r="R15" s="85">
        <v>0</v>
      </c>
      <c r="S15" s="85">
        <v>0</v>
      </c>
      <c r="T15" s="85">
        <v>2.6478299999999999</v>
      </c>
      <c r="U15" s="85">
        <v>0</v>
      </c>
      <c r="V15" s="85">
        <v>727.78819999999996</v>
      </c>
      <c r="W15" s="85">
        <v>86.21302</v>
      </c>
      <c r="X15" s="85">
        <v>0.65427999999999997</v>
      </c>
      <c r="Y15" s="85"/>
    </row>
    <row r="16" spans="1:58" s="225" customFormat="1" ht="20.100000000000001" customHeight="1">
      <c r="A16" s="246" t="s">
        <v>158</v>
      </c>
      <c r="B16" s="237"/>
      <c r="C16" s="239">
        <v>1693.6962000000001</v>
      </c>
      <c r="D16" s="240">
        <v>1681.6962000000001</v>
      </c>
      <c r="E16" s="240">
        <v>12</v>
      </c>
      <c r="F16" s="240">
        <v>0</v>
      </c>
      <c r="G16" s="240">
        <v>0</v>
      </c>
      <c r="H16" s="240">
        <v>0</v>
      </c>
      <c r="I16" s="240">
        <v>0</v>
      </c>
      <c r="J16" s="240">
        <v>0</v>
      </c>
      <c r="K16" s="240">
        <v>0</v>
      </c>
      <c r="L16" s="240">
        <v>0</v>
      </c>
      <c r="N16" s="246" t="s">
        <v>158</v>
      </c>
      <c r="O16" s="237"/>
      <c r="P16" s="239">
        <v>0</v>
      </c>
      <c r="Q16" s="240">
        <v>0</v>
      </c>
      <c r="R16" s="240">
        <v>0</v>
      </c>
      <c r="S16" s="240">
        <v>12</v>
      </c>
      <c r="T16" s="240">
        <v>0</v>
      </c>
      <c r="U16" s="240">
        <v>0</v>
      </c>
      <c r="V16" s="240">
        <v>0</v>
      </c>
      <c r="W16" s="240">
        <v>0</v>
      </c>
      <c r="X16" s="240">
        <v>0</v>
      </c>
      <c r="Y16" s="240"/>
    </row>
    <row r="17" spans="1:58" s="216" customFormat="1" ht="20.100000000000001" customHeight="1">
      <c r="A17" s="246" t="s">
        <v>159</v>
      </c>
      <c r="B17" s="237"/>
      <c r="C17" s="238">
        <v>9.5</v>
      </c>
      <c r="D17" s="85">
        <v>0</v>
      </c>
      <c r="E17" s="85">
        <v>9.5</v>
      </c>
      <c r="F17" s="85">
        <v>0</v>
      </c>
      <c r="G17" s="85">
        <v>0</v>
      </c>
      <c r="H17" s="85">
        <v>0</v>
      </c>
      <c r="I17" s="85">
        <v>0</v>
      </c>
      <c r="J17" s="85">
        <v>0</v>
      </c>
      <c r="K17" s="85">
        <v>0</v>
      </c>
      <c r="L17" s="85">
        <v>0</v>
      </c>
      <c r="N17" s="246" t="s">
        <v>159</v>
      </c>
      <c r="O17" s="237"/>
      <c r="P17" s="238">
        <v>0</v>
      </c>
      <c r="Q17" s="85">
        <v>9.5</v>
      </c>
      <c r="R17" s="85">
        <v>0</v>
      </c>
      <c r="S17" s="85">
        <v>0</v>
      </c>
      <c r="T17" s="85">
        <v>0</v>
      </c>
      <c r="U17" s="85">
        <v>0</v>
      </c>
      <c r="V17" s="85">
        <v>0</v>
      </c>
      <c r="W17" s="85">
        <v>0</v>
      </c>
      <c r="X17" s="85">
        <v>0</v>
      </c>
      <c r="Y17" s="85"/>
    </row>
    <row r="18" spans="1:58" s="216" customFormat="1" ht="20.100000000000001" customHeight="1">
      <c r="A18" s="246" t="s">
        <v>160</v>
      </c>
      <c r="B18" s="237"/>
      <c r="C18" s="238">
        <v>0</v>
      </c>
      <c r="D18" s="85">
        <v>0</v>
      </c>
      <c r="E18" s="85">
        <v>0</v>
      </c>
      <c r="F18" s="85">
        <v>0</v>
      </c>
      <c r="G18" s="85">
        <v>0</v>
      </c>
      <c r="H18" s="85">
        <v>0</v>
      </c>
      <c r="I18" s="85">
        <v>0</v>
      </c>
      <c r="J18" s="85">
        <v>0</v>
      </c>
      <c r="K18" s="85">
        <v>0</v>
      </c>
      <c r="L18" s="85">
        <v>0</v>
      </c>
      <c r="N18" s="246" t="s">
        <v>160</v>
      </c>
      <c r="O18" s="237"/>
      <c r="P18" s="238">
        <v>0</v>
      </c>
      <c r="Q18" s="85">
        <v>0</v>
      </c>
      <c r="R18" s="85">
        <v>0</v>
      </c>
      <c r="S18" s="85">
        <v>0</v>
      </c>
      <c r="T18" s="85">
        <v>0</v>
      </c>
      <c r="U18" s="85">
        <v>0</v>
      </c>
      <c r="V18" s="85">
        <v>0</v>
      </c>
      <c r="W18" s="85">
        <v>0</v>
      </c>
      <c r="X18" s="85">
        <v>0</v>
      </c>
      <c r="Y18" s="85"/>
    </row>
    <row r="19" spans="1:58" s="216" customFormat="1" ht="20.100000000000001" customHeight="1">
      <c r="A19" s="246" t="s">
        <v>161</v>
      </c>
      <c r="B19" s="237"/>
      <c r="C19" s="238">
        <v>5.6293800000000003</v>
      </c>
      <c r="D19" s="85">
        <v>0</v>
      </c>
      <c r="E19" s="85">
        <v>5.6293800000000003</v>
      </c>
      <c r="F19" s="85">
        <v>0</v>
      </c>
      <c r="G19" s="85">
        <v>0</v>
      </c>
      <c r="H19" s="85">
        <v>0</v>
      </c>
      <c r="I19" s="85">
        <v>0</v>
      </c>
      <c r="J19" s="85">
        <v>0</v>
      </c>
      <c r="K19" s="85">
        <v>0.11966</v>
      </c>
      <c r="L19" s="85">
        <v>0</v>
      </c>
      <c r="N19" s="246" t="s">
        <v>161</v>
      </c>
      <c r="O19" s="237"/>
      <c r="P19" s="238">
        <v>0</v>
      </c>
      <c r="Q19" s="85">
        <v>2.5097200000000002</v>
      </c>
      <c r="R19" s="85">
        <v>0</v>
      </c>
      <c r="S19" s="85">
        <v>0</v>
      </c>
      <c r="T19" s="85">
        <v>0</v>
      </c>
      <c r="U19" s="85">
        <v>0</v>
      </c>
      <c r="V19" s="85">
        <v>0</v>
      </c>
      <c r="W19" s="85">
        <v>0</v>
      </c>
      <c r="X19" s="85">
        <v>3</v>
      </c>
      <c r="Y19" s="85"/>
    </row>
    <row r="20" spans="1:58" s="216" customFormat="1" ht="20.100000000000001" customHeight="1">
      <c r="A20" s="246" t="s">
        <v>162</v>
      </c>
      <c r="B20" s="237"/>
      <c r="C20" s="238"/>
      <c r="D20" s="85"/>
      <c r="E20" s="85"/>
      <c r="F20" s="85"/>
      <c r="G20" s="85"/>
      <c r="H20" s="85"/>
      <c r="I20" s="85"/>
      <c r="J20" s="85"/>
      <c r="K20" s="85"/>
      <c r="L20" s="85"/>
      <c r="N20" s="246" t="s">
        <v>162</v>
      </c>
      <c r="O20" s="237"/>
      <c r="P20" s="238"/>
      <c r="Q20" s="85"/>
      <c r="R20" s="85"/>
      <c r="S20" s="85"/>
      <c r="T20" s="85"/>
      <c r="U20" s="85"/>
      <c r="V20" s="85"/>
      <c r="W20" s="85"/>
      <c r="X20" s="85"/>
      <c r="Y20" s="85"/>
    </row>
    <row r="21" spans="1:58" s="216" customFormat="1" ht="20.100000000000001" customHeight="1">
      <c r="A21" s="246" t="s">
        <v>163</v>
      </c>
      <c r="B21" s="237"/>
      <c r="C21" s="238">
        <v>9916.5626300000004</v>
      </c>
      <c r="D21" s="85">
        <v>25.063130000000001</v>
      </c>
      <c r="E21" s="85">
        <v>9891.4994999999999</v>
      </c>
      <c r="F21" s="85">
        <v>0</v>
      </c>
      <c r="G21" s="85">
        <v>0</v>
      </c>
      <c r="H21" s="85">
        <v>10</v>
      </c>
      <c r="I21" s="85">
        <v>0</v>
      </c>
      <c r="J21" s="85">
        <v>331.92</v>
      </c>
      <c r="K21" s="85">
        <v>0</v>
      </c>
      <c r="L21" s="85">
        <v>684.3</v>
      </c>
      <c r="N21" s="246" t="s">
        <v>163</v>
      </c>
      <c r="O21" s="237"/>
      <c r="P21" s="238">
        <v>5105.2</v>
      </c>
      <c r="Q21" s="85">
        <v>291.23912000000001</v>
      </c>
      <c r="R21" s="85">
        <v>3143</v>
      </c>
      <c r="S21" s="85">
        <v>0</v>
      </c>
      <c r="T21" s="85">
        <v>40</v>
      </c>
      <c r="U21" s="85">
        <v>163.84038000000001</v>
      </c>
      <c r="V21" s="85">
        <v>0</v>
      </c>
      <c r="W21" s="85">
        <v>0</v>
      </c>
      <c r="X21" s="85">
        <v>122</v>
      </c>
      <c r="Y21" s="85"/>
    </row>
    <row r="22" spans="1:58" s="216" customFormat="1" ht="20.100000000000001" customHeight="1">
      <c r="A22" s="246" t="s">
        <v>164</v>
      </c>
      <c r="B22" s="237"/>
      <c r="C22" s="238"/>
      <c r="D22" s="85"/>
      <c r="E22" s="85"/>
      <c r="F22" s="85"/>
      <c r="G22" s="85"/>
      <c r="H22" s="85"/>
      <c r="I22" s="85"/>
      <c r="J22" s="85"/>
      <c r="K22" s="85"/>
      <c r="L22" s="85"/>
      <c r="N22" s="246" t="s">
        <v>164</v>
      </c>
      <c r="O22" s="237"/>
      <c r="P22" s="238"/>
      <c r="Q22" s="85"/>
      <c r="R22" s="85"/>
      <c r="S22" s="85"/>
      <c r="T22" s="85"/>
      <c r="U22" s="85"/>
      <c r="V22" s="85"/>
      <c r="W22" s="85"/>
      <c r="X22" s="85"/>
      <c r="Y22" s="85"/>
    </row>
    <row r="23" spans="1:58" s="216" customFormat="1" ht="20.100000000000001" customHeight="1">
      <c r="A23" s="246" t="s">
        <v>165</v>
      </c>
      <c r="B23" s="237"/>
      <c r="C23" s="238">
        <v>3787.2934</v>
      </c>
      <c r="D23" s="85">
        <v>531.46726000000001</v>
      </c>
      <c r="E23" s="85">
        <v>3255.8261400000001</v>
      </c>
      <c r="F23" s="85">
        <v>951</v>
      </c>
      <c r="G23" s="85">
        <v>75</v>
      </c>
      <c r="H23" s="85">
        <v>118</v>
      </c>
      <c r="I23" s="85">
        <v>50</v>
      </c>
      <c r="J23" s="85">
        <v>0</v>
      </c>
      <c r="K23" s="85">
        <v>126.5</v>
      </c>
      <c r="L23" s="85">
        <v>1288.4084600000001</v>
      </c>
      <c r="N23" s="246" t="s">
        <v>165</v>
      </c>
      <c r="O23" s="237"/>
      <c r="P23" s="238">
        <v>0</v>
      </c>
      <c r="Q23" s="85">
        <v>76.5</v>
      </c>
      <c r="R23" s="85">
        <v>0</v>
      </c>
      <c r="S23" s="85">
        <v>212.86240000000001</v>
      </c>
      <c r="T23" s="85">
        <v>110</v>
      </c>
      <c r="U23" s="85">
        <v>66</v>
      </c>
      <c r="V23" s="85">
        <v>181.55528000000001</v>
      </c>
      <c r="W23" s="85">
        <v>0</v>
      </c>
      <c r="X23" s="85">
        <v>0</v>
      </c>
      <c r="Y23" s="85"/>
    </row>
    <row r="24" spans="1:58" s="225" customFormat="1" ht="20.100000000000001" customHeight="1">
      <c r="A24" s="231" t="s">
        <v>154</v>
      </c>
      <c r="B24" s="237"/>
      <c r="C24" s="239">
        <v>20888.600770000001</v>
      </c>
      <c r="D24" s="240">
        <v>2238.22658</v>
      </c>
      <c r="E24" s="240">
        <v>18650.374189999999</v>
      </c>
      <c r="F24" s="240">
        <v>1857.4176600000001</v>
      </c>
      <c r="G24" s="240">
        <v>917.57012999999995</v>
      </c>
      <c r="H24" s="240">
        <v>128</v>
      </c>
      <c r="I24" s="240">
        <v>395.51486</v>
      </c>
      <c r="J24" s="240">
        <v>331.92</v>
      </c>
      <c r="K24" s="240">
        <v>695.80687</v>
      </c>
      <c r="L24" s="240">
        <v>3817.4393599999999</v>
      </c>
      <c r="N24" s="231" t="s">
        <v>154</v>
      </c>
      <c r="O24" s="237"/>
      <c r="P24" s="239">
        <v>5251.1321099999996</v>
      </c>
      <c r="Q24" s="240">
        <v>384.01182999999997</v>
      </c>
      <c r="R24" s="240">
        <v>3143</v>
      </c>
      <c r="S24" s="240">
        <v>224.86240000000001</v>
      </c>
      <c r="T24" s="240">
        <v>152.64783</v>
      </c>
      <c r="U24" s="240">
        <v>229.84038000000001</v>
      </c>
      <c r="V24" s="240">
        <v>909.34347000000002</v>
      </c>
      <c r="W24" s="240">
        <v>86.21302</v>
      </c>
      <c r="X24" s="240">
        <v>125.65428</v>
      </c>
      <c r="Y24" s="240"/>
    </row>
    <row r="25" spans="1:58" s="227" customFormat="1" ht="48.95" customHeight="1">
      <c r="A25" s="608" t="s">
        <v>231</v>
      </c>
      <c r="B25" s="609"/>
      <c r="C25" s="609"/>
      <c r="D25" s="609"/>
      <c r="E25" s="609"/>
      <c r="F25" s="609"/>
      <c r="G25" s="609"/>
      <c r="H25" s="609"/>
      <c r="I25" s="609"/>
      <c r="J25" s="609"/>
      <c r="K25" s="609"/>
      <c r="L25" s="609"/>
      <c r="N25" s="608" t="s">
        <v>231</v>
      </c>
      <c r="O25" s="609"/>
      <c r="P25" s="609"/>
      <c r="Q25" s="609"/>
      <c r="R25" s="609"/>
      <c r="S25" s="609"/>
      <c r="T25" s="609"/>
      <c r="U25" s="609"/>
      <c r="V25" s="609"/>
      <c r="W25" s="609"/>
      <c r="X25" s="609"/>
      <c r="Y25" s="609"/>
    </row>
    <row r="26" spans="1:58" s="229" customFormat="1" ht="20.100000000000001" customHeight="1">
      <c r="A26" s="245" t="s">
        <v>206</v>
      </c>
      <c r="B26" s="237"/>
      <c r="C26" s="238"/>
      <c r="D26" s="85"/>
      <c r="E26" s="85"/>
      <c r="F26" s="85"/>
      <c r="G26" s="85"/>
      <c r="H26" s="85"/>
      <c r="I26" s="85"/>
      <c r="J26" s="85"/>
      <c r="K26" s="85"/>
      <c r="L26" s="85"/>
      <c r="N26" s="245" t="s">
        <v>206</v>
      </c>
      <c r="O26" s="237"/>
      <c r="P26" s="238"/>
      <c r="Q26" s="85"/>
      <c r="R26" s="85"/>
      <c r="S26" s="85"/>
      <c r="T26" s="85"/>
      <c r="U26" s="85"/>
      <c r="V26" s="85"/>
      <c r="W26" s="85"/>
      <c r="X26" s="85"/>
      <c r="Y26" s="85"/>
    </row>
    <row r="27" spans="1:58" s="299" customFormat="1" ht="20.100000000000001" customHeight="1">
      <c r="A27" s="246" t="s">
        <v>150</v>
      </c>
      <c r="B27" s="237"/>
      <c r="C27" s="238">
        <v>0</v>
      </c>
      <c r="D27" s="85">
        <v>0</v>
      </c>
      <c r="E27" s="85">
        <v>0</v>
      </c>
      <c r="F27" s="85">
        <v>0</v>
      </c>
      <c r="G27" s="85">
        <v>0</v>
      </c>
      <c r="H27" s="85">
        <v>0</v>
      </c>
      <c r="I27" s="85">
        <v>0</v>
      </c>
      <c r="J27" s="85">
        <v>0</v>
      </c>
      <c r="K27" s="85">
        <v>0</v>
      </c>
      <c r="L27" s="85">
        <v>0</v>
      </c>
      <c r="N27" s="246" t="s">
        <v>150</v>
      </c>
      <c r="O27" s="237"/>
      <c r="P27" s="238">
        <v>0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0</v>
      </c>
      <c r="W27" s="85">
        <v>0</v>
      </c>
      <c r="X27" s="85">
        <v>0</v>
      </c>
      <c r="Y27" s="85"/>
      <c r="Z27" s="300"/>
      <c r="AA27" s="300"/>
      <c r="AB27" s="300"/>
      <c r="AC27" s="300"/>
      <c r="AD27" s="300"/>
      <c r="AE27" s="300"/>
      <c r="AF27" s="300"/>
      <c r="AG27" s="300"/>
      <c r="AH27" s="300"/>
      <c r="AI27" s="300"/>
      <c r="AJ27" s="300"/>
      <c r="AK27" s="300"/>
      <c r="AL27" s="300"/>
      <c r="AM27" s="300"/>
      <c r="AN27" s="300"/>
      <c r="AO27" s="300"/>
      <c r="AP27" s="300"/>
      <c r="AQ27" s="300"/>
      <c r="AR27" s="300"/>
      <c r="AS27" s="300"/>
      <c r="AT27" s="300"/>
      <c r="AU27" s="300"/>
      <c r="AV27" s="300"/>
      <c r="AW27" s="300"/>
      <c r="AX27" s="300"/>
      <c r="AY27" s="300"/>
      <c r="AZ27" s="300"/>
      <c r="BA27" s="300"/>
      <c r="BB27" s="300"/>
      <c r="BC27" s="300"/>
      <c r="BD27" s="300"/>
      <c r="BE27" s="300"/>
      <c r="BF27" s="300"/>
    </row>
    <row r="28" spans="1:58" s="299" customFormat="1" ht="20.100000000000001" customHeight="1">
      <c r="A28" s="246" t="s">
        <v>151</v>
      </c>
      <c r="B28" s="237"/>
      <c r="C28" s="238">
        <v>700</v>
      </c>
      <c r="D28" s="85">
        <v>0</v>
      </c>
      <c r="E28" s="85">
        <v>700</v>
      </c>
      <c r="F28" s="85">
        <v>0</v>
      </c>
      <c r="G28" s="85">
        <v>0</v>
      </c>
      <c r="H28" s="85">
        <v>0</v>
      </c>
      <c r="I28" s="85">
        <v>0</v>
      </c>
      <c r="J28" s="85">
        <v>0</v>
      </c>
      <c r="K28" s="85">
        <v>0</v>
      </c>
      <c r="L28" s="85">
        <v>0</v>
      </c>
      <c r="M28" s="302"/>
      <c r="N28" s="246" t="s">
        <v>151</v>
      </c>
      <c r="O28" s="237"/>
      <c r="P28" s="238">
        <v>700</v>
      </c>
      <c r="Q28" s="85">
        <v>0</v>
      </c>
      <c r="R28" s="85">
        <v>0</v>
      </c>
      <c r="S28" s="85">
        <v>0</v>
      </c>
      <c r="T28" s="85">
        <v>0</v>
      </c>
      <c r="U28" s="85">
        <v>0</v>
      </c>
      <c r="V28" s="85">
        <v>0</v>
      </c>
      <c r="W28" s="85">
        <v>0</v>
      </c>
      <c r="X28" s="85">
        <v>0</v>
      </c>
      <c r="Y28" s="85"/>
      <c r="Z28" s="300"/>
      <c r="AA28" s="300"/>
      <c r="AB28" s="300"/>
      <c r="AC28" s="300"/>
      <c r="AD28" s="300"/>
      <c r="AE28" s="300"/>
      <c r="AF28" s="300"/>
      <c r="AG28" s="300"/>
      <c r="AH28" s="300"/>
      <c r="AI28" s="300"/>
      <c r="AJ28" s="300"/>
      <c r="AK28" s="300"/>
      <c r="AL28" s="300"/>
      <c r="AM28" s="300"/>
      <c r="AN28" s="300"/>
      <c r="AO28" s="300"/>
      <c r="AP28" s="300"/>
      <c r="AQ28" s="300"/>
      <c r="AR28" s="300"/>
      <c r="AS28" s="300"/>
      <c r="AT28" s="300"/>
      <c r="AU28" s="300"/>
      <c r="AV28" s="300"/>
      <c r="AW28" s="300"/>
      <c r="AX28" s="300"/>
      <c r="AY28" s="300"/>
      <c r="AZ28" s="300"/>
      <c r="BA28" s="300"/>
      <c r="BB28" s="300"/>
      <c r="BC28" s="300"/>
      <c r="BD28" s="300"/>
      <c r="BE28" s="300"/>
      <c r="BF28" s="300"/>
    </row>
    <row r="29" spans="1:58" s="299" customFormat="1" ht="20.100000000000001" customHeight="1">
      <c r="A29" s="246" t="s">
        <v>152</v>
      </c>
      <c r="B29" s="237"/>
      <c r="C29" s="238">
        <v>0</v>
      </c>
      <c r="D29" s="85">
        <v>0</v>
      </c>
      <c r="E29" s="85">
        <v>0</v>
      </c>
      <c r="F29" s="85">
        <v>0</v>
      </c>
      <c r="G29" s="85">
        <v>0</v>
      </c>
      <c r="H29" s="85">
        <v>0</v>
      </c>
      <c r="I29" s="85">
        <v>0</v>
      </c>
      <c r="J29" s="85">
        <v>0</v>
      </c>
      <c r="K29" s="85">
        <v>0</v>
      </c>
      <c r="L29" s="85">
        <v>0</v>
      </c>
      <c r="M29" s="296"/>
      <c r="N29" s="246" t="s">
        <v>152</v>
      </c>
      <c r="O29" s="237"/>
      <c r="P29" s="238">
        <v>0</v>
      </c>
      <c r="Q29" s="85">
        <v>0</v>
      </c>
      <c r="R29" s="85">
        <v>0</v>
      </c>
      <c r="S29" s="85">
        <v>0</v>
      </c>
      <c r="T29" s="85">
        <v>0</v>
      </c>
      <c r="U29" s="85">
        <v>0</v>
      </c>
      <c r="V29" s="85">
        <v>0</v>
      </c>
      <c r="W29" s="85">
        <v>0</v>
      </c>
      <c r="X29" s="85">
        <v>0</v>
      </c>
      <c r="Y29" s="85"/>
      <c r="Z29" s="300"/>
      <c r="AA29" s="300"/>
      <c r="AB29" s="300"/>
      <c r="AC29" s="300"/>
      <c r="AD29" s="300"/>
      <c r="AE29" s="300"/>
      <c r="AF29" s="300"/>
      <c r="AG29" s="300"/>
      <c r="AH29" s="300"/>
      <c r="AI29" s="300"/>
      <c r="AJ29" s="300"/>
      <c r="AK29" s="300"/>
      <c r="AL29" s="300"/>
      <c r="AM29" s="300"/>
      <c r="AN29" s="300"/>
      <c r="AO29" s="300"/>
      <c r="AP29" s="300"/>
      <c r="AQ29" s="300"/>
      <c r="AR29" s="300"/>
      <c r="AS29" s="300"/>
      <c r="AT29" s="300"/>
      <c r="AU29" s="300"/>
      <c r="AV29" s="300"/>
      <c r="AW29" s="300"/>
      <c r="AX29" s="300"/>
      <c r="AY29" s="300"/>
      <c r="AZ29" s="300"/>
      <c r="BA29" s="300"/>
      <c r="BB29" s="300"/>
      <c r="BC29" s="300"/>
      <c r="BD29" s="300"/>
      <c r="BE29" s="300"/>
      <c r="BF29" s="300"/>
    </row>
    <row r="30" spans="1:58" s="299" customFormat="1" ht="20.100000000000001" customHeight="1">
      <c r="A30" s="231" t="s">
        <v>154</v>
      </c>
      <c r="B30" s="237"/>
      <c r="C30" s="239">
        <v>700</v>
      </c>
      <c r="D30" s="240">
        <v>0</v>
      </c>
      <c r="E30" s="240">
        <v>700</v>
      </c>
      <c r="F30" s="240">
        <v>0</v>
      </c>
      <c r="G30" s="240">
        <v>0</v>
      </c>
      <c r="H30" s="240">
        <v>0</v>
      </c>
      <c r="I30" s="240">
        <v>0</v>
      </c>
      <c r="J30" s="240">
        <v>0</v>
      </c>
      <c r="K30" s="240">
        <v>0</v>
      </c>
      <c r="L30" s="240">
        <v>0</v>
      </c>
      <c r="M30" s="367"/>
      <c r="N30" s="231" t="s">
        <v>154</v>
      </c>
      <c r="O30" s="237"/>
      <c r="P30" s="239">
        <v>700</v>
      </c>
      <c r="Q30" s="240">
        <v>0</v>
      </c>
      <c r="R30" s="240">
        <v>0</v>
      </c>
      <c r="S30" s="240">
        <v>0</v>
      </c>
      <c r="T30" s="240">
        <v>0</v>
      </c>
      <c r="U30" s="240">
        <v>0</v>
      </c>
      <c r="V30" s="240">
        <v>0</v>
      </c>
      <c r="W30" s="240">
        <v>0</v>
      </c>
      <c r="X30" s="240">
        <v>0</v>
      </c>
      <c r="Y30" s="366"/>
      <c r="Z30" s="300"/>
      <c r="AA30" s="300"/>
      <c r="AB30" s="300"/>
      <c r="AC30" s="300"/>
      <c r="AD30" s="300"/>
      <c r="AE30" s="300"/>
      <c r="AF30" s="300"/>
      <c r="AG30" s="300"/>
      <c r="AH30" s="300"/>
      <c r="AI30" s="300"/>
      <c r="AJ30" s="300"/>
      <c r="AK30" s="300"/>
      <c r="AL30" s="300"/>
      <c r="AM30" s="300"/>
      <c r="AN30" s="300"/>
      <c r="AO30" s="300"/>
      <c r="AP30" s="300"/>
      <c r="AQ30" s="300"/>
      <c r="AR30" s="300"/>
      <c r="AS30" s="300"/>
      <c r="AT30" s="300"/>
      <c r="AU30" s="300"/>
      <c r="AV30" s="300"/>
      <c r="AW30" s="300"/>
      <c r="AX30" s="300"/>
      <c r="AY30" s="300"/>
      <c r="AZ30" s="300"/>
      <c r="BA30" s="300"/>
      <c r="BB30" s="300"/>
      <c r="BC30" s="300"/>
      <c r="BD30" s="300"/>
      <c r="BE30" s="300"/>
      <c r="BF30" s="300"/>
    </row>
    <row r="31" spans="1:58" s="299" customFormat="1" ht="20.100000000000001" customHeight="1">
      <c r="A31" s="245" t="s">
        <v>207</v>
      </c>
      <c r="B31" s="237"/>
      <c r="C31" s="239"/>
      <c r="D31" s="240"/>
      <c r="E31" s="240"/>
      <c r="F31" s="240"/>
      <c r="G31" s="240"/>
      <c r="H31" s="240"/>
      <c r="I31" s="240"/>
      <c r="J31" s="240"/>
      <c r="K31" s="240"/>
      <c r="L31" s="240"/>
      <c r="M31" s="304"/>
      <c r="N31" s="245" t="s">
        <v>207</v>
      </c>
      <c r="O31" s="237"/>
      <c r="P31" s="239"/>
      <c r="Q31" s="240"/>
      <c r="R31" s="240"/>
      <c r="S31" s="240"/>
      <c r="T31" s="240"/>
      <c r="U31" s="240"/>
      <c r="V31" s="240"/>
      <c r="W31" s="240"/>
      <c r="X31" s="240"/>
      <c r="Y31" s="240"/>
      <c r="Z31" s="300"/>
      <c r="AA31" s="300"/>
      <c r="AB31" s="300"/>
      <c r="AC31" s="300"/>
      <c r="AD31" s="300"/>
      <c r="AE31" s="300"/>
      <c r="AF31" s="300"/>
      <c r="AG31" s="300"/>
      <c r="AH31" s="300"/>
      <c r="AI31" s="300"/>
      <c r="AJ31" s="300"/>
      <c r="AK31" s="300"/>
      <c r="AL31" s="300"/>
      <c r="AM31" s="300"/>
      <c r="AN31" s="300"/>
      <c r="AO31" s="300"/>
      <c r="AP31" s="300"/>
      <c r="AQ31" s="300"/>
      <c r="AR31" s="300"/>
      <c r="AS31" s="300"/>
      <c r="AT31" s="300"/>
      <c r="AU31" s="300"/>
      <c r="AV31" s="300"/>
      <c r="AW31" s="300"/>
      <c r="AX31" s="300"/>
      <c r="AY31" s="300"/>
      <c r="AZ31" s="300"/>
      <c r="BA31" s="300"/>
      <c r="BB31" s="300"/>
      <c r="BC31" s="300"/>
      <c r="BD31" s="300"/>
      <c r="BE31" s="300"/>
      <c r="BF31" s="300"/>
    </row>
    <row r="32" spans="1:58" s="299" customFormat="1" ht="20.100000000000001" customHeight="1">
      <c r="A32" s="246" t="s">
        <v>157</v>
      </c>
      <c r="B32" s="237"/>
      <c r="C32" s="238">
        <v>0</v>
      </c>
      <c r="D32" s="85">
        <v>0</v>
      </c>
      <c r="E32" s="85">
        <v>0</v>
      </c>
      <c r="F32" s="85">
        <v>0</v>
      </c>
      <c r="G32" s="85">
        <v>0</v>
      </c>
      <c r="H32" s="85">
        <v>0</v>
      </c>
      <c r="I32" s="85">
        <v>0</v>
      </c>
      <c r="J32" s="85">
        <v>0</v>
      </c>
      <c r="K32" s="85">
        <v>0</v>
      </c>
      <c r="L32" s="85">
        <v>0</v>
      </c>
      <c r="M32" s="245"/>
      <c r="N32" s="246" t="s">
        <v>157</v>
      </c>
      <c r="O32" s="237"/>
      <c r="P32" s="238">
        <v>0</v>
      </c>
      <c r="Q32" s="85">
        <v>0</v>
      </c>
      <c r="R32" s="85">
        <v>0</v>
      </c>
      <c r="S32" s="85">
        <v>0</v>
      </c>
      <c r="T32" s="85">
        <v>0</v>
      </c>
      <c r="U32" s="85">
        <v>0</v>
      </c>
      <c r="V32" s="85">
        <v>0</v>
      </c>
      <c r="W32" s="85">
        <v>0</v>
      </c>
      <c r="X32" s="85">
        <v>0</v>
      </c>
      <c r="Y32" s="85"/>
      <c r="Z32" s="300"/>
      <c r="AA32" s="300"/>
      <c r="AB32" s="300"/>
      <c r="AC32" s="300"/>
      <c r="AD32" s="300"/>
      <c r="AE32" s="300"/>
      <c r="AF32" s="300"/>
      <c r="AG32" s="300"/>
      <c r="AH32" s="300"/>
      <c r="AI32" s="300"/>
      <c r="AJ32" s="300"/>
      <c r="AK32" s="300"/>
      <c r="AL32" s="300"/>
      <c r="AM32" s="300"/>
      <c r="AN32" s="300"/>
      <c r="AO32" s="300"/>
      <c r="AP32" s="300"/>
      <c r="AQ32" s="300"/>
      <c r="AR32" s="300"/>
      <c r="AS32" s="300"/>
      <c r="AT32" s="300"/>
      <c r="AU32" s="300"/>
      <c r="AV32" s="300"/>
      <c r="AW32" s="300"/>
      <c r="AX32" s="300"/>
      <c r="AY32" s="300"/>
      <c r="AZ32" s="300"/>
      <c r="BA32" s="300"/>
      <c r="BB32" s="300"/>
      <c r="BC32" s="300"/>
      <c r="BD32" s="300"/>
      <c r="BE32" s="300"/>
      <c r="BF32" s="300"/>
    </row>
    <row r="33" spans="1:58" s="299" customFormat="1" ht="20.100000000000001" customHeight="1">
      <c r="A33" s="246" t="s">
        <v>158</v>
      </c>
      <c r="B33" s="237"/>
      <c r="C33" s="239">
        <v>0</v>
      </c>
      <c r="D33" s="240">
        <v>0</v>
      </c>
      <c r="E33" s="240">
        <v>0</v>
      </c>
      <c r="F33" s="240">
        <v>0</v>
      </c>
      <c r="G33" s="240">
        <v>0</v>
      </c>
      <c r="H33" s="240">
        <v>0</v>
      </c>
      <c r="I33" s="240">
        <v>0</v>
      </c>
      <c r="J33" s="240">
        <v>0</v>
      </c>
      <c r="K33" s="240">
        <v>0</v>
      </c>
      <c r="L33" s="240">
        <v>0</v>
      </c>
      <c r="M33" s="305"/>
      <c r="N33" s="246" t="s">
        <v>158</v>
      </c>
      <c r="O33" s="237"/>
      <c r="P33" s="239">
        <v>0</v>
      </c>
      <c r="Q33" s="240">
        <v>0</v>
      </c>
      <c r="R33" s="240">
        <v>0</v>
      </c>
      <c r="S33" s="240">
        <v>0</v>
      </c>
      <c r="T33" s="240">
        <v>0</v>
      </c>
      <c r="U33" s="240">
        <v>0</v>
      </c>
      <c r="V33" s="240">
        <v>0</v>
      </c>
      <c r="W33" s="240">
        <v>0</v>
      </c>
      <c r="X33" s="240">
        <v>0</v>
      </c>
      <c r="Y33" s="240"/>
      <c r="Z33" s="300"/>
      <c r="AA33" s="300"/>
      <c r="AB33" s="300"/>
      <c r="AC33" s="300"/>
      <c r="AD33" s="300"/>
      <c r="AE33" s="300"/>
      <c r="AF33" s="300"/>
      <c r="AG33" s="300"/>
      <c r="AH33" s="300"/>
      <c r="AI33" s="300"/>
      <c r="AJ33" s="300"/>
      <c r="AK33" s="300"/>
      <c r="AL33" s="300"/>
      <c r="AM33" s="300"/>
      <c r="AN33" s="300"/>
      <c r="AO33" s="300"/>
      <c r="AP33" s="300"/>
      <c r="AQ33" s="300"/>
      <c r="AR33" s="300"/>
      <c r="AS33" s="300"/>
      <c r="AT33" s="300"/>
      <c r="AU33" s="300"/>
      <c r="AV33" s="300"/>
      <c r="AW33" s="300"/>
      <c r="AX33" s="300"/>
      <c r="AY33" s="300"/>
      <c r="AZ33" s="300"/>
      <c r="BA33" s="300"/>
      <c r="BB33" s="300"/>
      <c r="BC33" s="300"/>
      <c r="BD33" s="300"/>
      <c r="BE33" s="300"/>
      <c r="BF33" s="300"/>
    </row>
    <row r="34" spans="1:58" s="299" customFormat="1" ht="20.100000000000001" customHeight="1">
      <c r="A34" s="246" t="s">
        <v>159</v>
      </c>
      <c r="B34" s="237"/>
      <c r="C34" s="238">
        <v>0</v>
      </c>
      <c r="D34" s="85">
        <v>0</v>
      </c>
      <c r="E34" s="85">
        <v>0</v>
      </c>
      <c r="F34" s="85">
        <v>0</v>
      </c>
      <c r="G34" s="85">
        <v>0</v>
      </c>
      <c r="H34" s="85">
        <v>0</v>
      </c>
      <c r="I34" s="85">
        <v>0</v>
      </c>
      <c r="J34" s="85">
        <v>0</v>
      </c>
      <c r="K34" s="85">
        <v>0</v>
      </c>
      <c r="L34" s="85">
        <v>0</v>
      </c>
      <c r="M34" s="245"/>
      <c r="N34" s="246" t="s">
        <v>159</v>
      </c>
      <c r="O34" s="237"/>
      <c r="P34" s="238">
        <v>0</v>
      </c>
      <c r="Q34" s="85">
        <v>0</v>
      </c>
      <c r="R34" s="85">
        <v>0</v>
      </c>
      <c r="S34" s="85">
        <v>0</v>
      </c>
      <c r="T34" s="85">
        <v>0</v>
      </c>
      <c r="U34" s="85">
        <v>0</v>
      </c>
      <c r="V34" s="85">
        <v>0</v>
      </c>
      <c r="W34" s="85">
        <v>0</v>
      </c>
      <c r="X34" s="85">
        <v>0</v>
      </c>
      <c r="Y34" s="85"/>
      <c r="Z34" s="300"/>
      <c r="AA34" s="300"/>
      <c r="AB34" s="300"/>
      <c r="AC34" s="300"/>
      <c r="AD34" s="300"/>
      <c r="AE34" s="300"/>
      <c r="AF34" s="300"/>
      <c r="AG34" s="300"/>
      <c r="AH34" s="300"/>
      <c r="AI34" s="300"/>
      <c r="AJ34" s="300"/>
      <c r="AK34" s="300"/>
      <c r="AL34" s="300"/>
      <c r="AM34" s="300"/>
      <c r="AN34" s="300"/>
      <c r="AO34" s="300"/>
      <c r="AP34" s="300"/>
      <c r="AQ34" s="300"/>
      <c r="AR34" s="300"/>
      <c r="AS34" s="300"/>
      <c r="AT34" s="300"/>
      <c r="AU34" s="300"/>
      <c r="AV34" s="300"/>
      <c r="AW34" s="300"/>
      <c r="AX34" s="300"/>
      <c r="AY34" s="300"/>
      <c r="AZ34" s="300"/>
      <c r="BA34" s="300"/>
      <c r="BB34" s="300"/>
      <c r="BC34" s="300"/>
      <c r="BD34" s="300"/>
      <c r="BE34" s="300"/>
      <c r="BF34" s="300"/>
    </row>
    <row r="35" spans="1:58" s="299" customFormat="1" ht="20.100000000000001" customHeight="1">
      <c r="A35" s="246" t="s">
        <v>160</v>
      </c>
      <c r="B35" s="237"/>
      <c r="C35" s="238">
        <v>0</v>
      </c>
      <c r="D35" s="85">
        <v>0</v>
      </c>
      <c r="E35" s="85">
        <v>0</v>
      </c>
      <c r="F35" s="85">
        <v>0</v>
      </c>
      <c r="G35" s="85">
        <v>0</v>
      </c>
      <c r="H35" s="85">
        <v>0</v>
      </c>
      <c r="I35" s="85">
        <v>0</v>
      </c>
      <c r="J35" s="85">
        <v>0</v>
      </c>
      <c r="K35" s="85">
        <v>0</v>
      </c>
      <c r="L35" s="85">
        <v>0</v>
      </c>
      <c r="M35" s="306"/>
      <c r="N35" s="246" t="s">
        <v>160</v>
      </c>
      <c r="O35" s="237"/>
      <c r="P35" s="238">
        <v>0</v>
      </c>
      <c r="Q35" s="85">
        <v>0</v>
      </c>
      <c r="R35" s="85">
        <v>0</v>
      </c>
      <c r="S35" s="85">
        <v>0</v>
      </c>
      <c r="T35" s="85">
        <v>0</v>
      </c>
      <c r="U35" s="85">
        <v>0</v>
      </c>
      <c r="V35" s="85">
        <v>0</v>
      </c>
      <c r="W35" s="85">
        <v>0</v>
      </c>
      <c r="X35" s="85">
        <v>0</v>
      </c>
      <c r="Y35" s="85"/>
      <c r="Z35" s="300"/>
      <c r="AA35" s="300"/>
      <c r="AB35" s="300"/>
      <c r="AC35" s="300"/>
      <c r="AD35" s="300"/>
      <c r="AE35" s="300"/>
      <c r="AF35" s="300"/>
      <c r="AG35" s="300"/>
      <c r="AH35" s="300"/>
      <c r="AI35" s="300"/>
      <c r="AJ35" s="300"/>
      <c r="AK35" s="300"/>
      <c r="AL35" s="300"/>
      <c r="AM35" s="300"/>
      <c r="AN35" s="300"/>
      <c r="AO35" s="300"/>
      <c r="AP35" s="300"/>
      <c r="AQ35" s="300"/>
      <c r="AR35" s="300"/>
      <c r="AS35" s="300"/>
      <c r="AT35" s="300"/>
      <c r="AU35" s="300"/>
      <c r="AV35" s="300"/>
      <c r="AW35" s="300"/>
      <c r="AX35" s="300"/>
      <c r="AY35" s="300"/>
      <c r="AZ35" s="300"/>
      <c r="BA35" s="300"/>
      <c r="BB35" s="300"/>
      <c r="BC35" s="300"/>
      <c r="BD35" s="300"/>
      <c r="BE35" s="300"/>
      <c r="BF35" s="300"/>
    </row>
    <row r="36" spans="1:58" s="299" customFormat="1" ht="20.100000000000001" customHeight="1">
      <c r="A36" s="246" t="s">
        <v>161</v>
      </c>
      <c r="B36" s="237"/>
      <c r="C36" s="238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J36" s="85">
        <v>0</v>
      </c>
      <c r="K36" s="85">
        <v>0</v>
      </c>
      <c r="L36" s="85">
        <v>0</v>
      </c>
      <c r="M36" s="304"/>
      <c r="N36" s="246" t="s">
        <v>161</v>
      </c>
      <c r="O36" s="237"/>
      <c r="P36" s="238">
        <v>0</v>
      </c>
      <c r="Q36" s="85">
        <v>0</v>
      </c>
      <c r="R36" s="85">
        <v>0</v>
      </c>
      <c r="S36" s="85">
        <v>0</v>
      </c>
      <c r="T36" s="85">
        <v>0</v>
      </c>
      <c r="U36" s="85">
        <v>0</v>
      </c>
      <c r="V36" s="85">
        <v>0</v>
      </c>
      <c r="W36" s="85">
        <v>0</v>
      </c>
      <c r="X36" s="85">
        <v>0</v>
      </c>
      <c r="Y36" s="85"/>
      <c r="Z36" s="300"/>
      <c r="AA36" s="300"/>
      <c r="AB36" s="300"/>
      <c r="AC36" s="300"/>
      <c r="AD36" s="300"/>
      <c r="AE36" s="300"/>
      <c r="AF36" s="300"/>
      <c r="AG36" s="300"/>
      <c r="AH36" s="300"/>
      <c r="AI36" s="300"/>
      <c r="AJ36" s="300"/>
      <c r="AK36" s="300"/>
      <c r="AL36" s="300"/>
      <c r="AM36" s="300"/>
      <c r="AN36" s="300"/>
      <c r="AO36" s="300"/>
      <c r="AP36" s="300"/>
      <c r="AQ36" s="300"/>
      <c r="AR36" s="300"/>
      <c r="AS36" s="300"/>
      <c r="AT36" s="300"/>
      <c r="AU36" s="300"/>
      <c r="AV36" s="300"/>
      <c r="AW36" s="300"/>
      <c r="AX36" s="300"/>
      <c r="AY36" s="300"/>
      <c r="AZ36" s="300"/>
      <c r="BA36" s="300"/>
      <c r="BB36" s="300"/>
      <c r="BC36" s="300"/>
      <c r="BD36" s="300"/>
      <c r="BE36" s="300"/>
      <c r="BF36" s="300"/>
    </row>
    <row r="37" spans="1:58" s="299" customFormat="1" ht="20.100000000000001" customHeight="1">
      <c r="A37" s="246" t="s">
        <v>162</v>
      </c>
      <c r="B37" s="237"/>
      <c r="C37" s="238"/>
      <c r="D37" s="85"/>
      <c r="E37" s="85"/>
      <c r="F37" s="85"/>
      <c r="G37" s="85"/>
      <c r="H37" s="85"/>
      <c r="I37" s="85"/>
      <c r="J37" s="85"/>
      <c r="K37" s="85"/>
      <c r="L37" s="85"/>
      <c r="M37" s="229"/>
      <c r="N37" s="246" t="s">
        <v>162</v>
      </c>
      <c r="O37" s="237"/>
      <c r="P37" s="238"/>
      <c r="Q37" s="85"/>
      <c r="R37" s="85"/>
      <c r="S37" s="85"/>
      <c r="T37" s="85"/>
      <c r="U37" s="85"/>
      <c r="V37" s="85"/>
      <c r="W37" s="85"/>
      <c r="X37" s="85"/>
      <c r="Y37" s="85"/>
      <c r="Z37" s="300"/>
      <c r="AA37" s="300"/>
      <c r="AB37" s="300"/>
      <c r="AC37" s="300"/>
      <c r="AD37" s="300"/>
      <c r="AE37" s="300"/>
      <c r="AF37" s="300"/>
      <c r="AG37" s="300"/>
      <c r="AH37" s="300"/>
      <c r="AI37" s="300"/>
      <c r="AJ37" s="300"/>
      <c r="AK37" s="300"/>
      <c r="AL37" s="300"/>
      <c r="AM37" s="300"/>
      <c r="AN37" s="300"/>
      <c r="AO37" s="300"/>
      <c r="AP37" s="300"/>
      <c r="AQ37" s="300"/>
      <c r="AR37" s="300"/>
      <c r="AS37" s="300"/>
      <c r="AT37" s="300"/>
      <c r="AU37" s="300"/>
      <c r="AV37" s="300"/>
      <c r="AW37" s="300"/>
      <c r="AX37" s="300"/>
      <c r="AY37" s="300"/>
      <c r="AZ37" s="300"/>
      <c r="BA37" s="300"/>
      <c r="BB37" s="300"/>
      <c r="BC37" s="300"/>
      <c r="BD37" s="300"/>
      <c r="BE37" s="300"/>
      <c r="BF37" s="300"/>
    </row>
    <row r="38" spans="1:58" s="299" customFormat="1" ht="20.100000000000001" customHeight="1">
      <c r="A38" s="246" t="s">
        <v>163</v>
      </c>
      <c r="B38" s="237"/>
      <c r="C38" s="238">
        <v>72.533000000000001</v>
      </c>
      <c r="D38" s="85">
        <v>0</v>
      </c>
      <c r="E38" s="85">
        <v>72.533000000000001</v>
      </c>
      <c r="F38" s="85">
        <v>0</v>
      </c>
      <c r="G38" s="85">
        <v>0</v>
      </c>
      <c r="H38" s="85">
        <v>0</v>
      </c>
      <c r="I38" s="85">
        <v>0</v>
      </c>
      <c r="J38" s="85">
        <v>72.533000000000001</v>
      </c>
      <c r="K38" s="85">
        <v>0</v>
      </c>
      <c r="L38" s="85">
        <v>0</v>
      </c>
      <c r="M38" s="229"/>
      <c r="N38" s="246" t="s">
        <v>163</v>
      </c>
      <c r="O38" s="237"/>
      <c r="P38" s="238">
        <v>0</v>
      </c>
      <c r="Q38" s="85">
        <v>0</v>
      </c>
      <c r="R38" s="85">
        <v>0</v>
      </c>
      <c r="S38" s="85">
        <v>0</v>
      </c>
      <c r="T38" s="85">
        <v>0</v>
      </c>
      <c r="U38" s="85">
        <v>0</v>
      </c>
      <c r="V38" s="85">
        <v>0</v>
      </c>
      <c r="W38" s="85">
        <v>0</v>
      </c>
      <c r="X38" s="85">
        <v>0</v>
      </c>
      <c r="Y38" s="85"/>
      <c r="Z38" s="300"/>
      <c r="AA38" s="300"/>
      <c r="AB38" s="300"/>
      <c r="AC38" s="300"/>
      <c r="AD38" s="300"/>
      <c r="AE38" s="300"/>
      <c r="AF38" s="300"/>
      <c r="AG38" s="300"/>
      <c r="AH38" s="300"/>
      <c r="AI38" s="300"/>
      <c r="AJ38" s="300"/>
      <c r="AK38" s="300"/>
      <c r="AL38" s="300"/>
      <c r="AM38" s="300"/>
      <c r="AN38" s="300"/>
      <c r="AO38" s="300"/>
      <c r="AP38" s="300"/>
      <c r="AQ38" s="300"/>
      <c r="AR38" s="300"/>
      <c r="AS38" s="300"/>
      <c r="AT38" s="300"/>
      <c r="AU38" s="300"/>
      <c r="AV38" s="300"/>
      <c r="AW38" s="300"/>
      <c r="AX38" s="300"/>
      <c r="AY38" s="300"/>
      <c r="AZ38" s="300"/>
      <c r="BA38" s="300"/>
      <c r="BB38" s="300"/>
      <c r="BC38" s="300"/>
      <c r="BD38" s="300"/>
      <c r="BE38" s="300"/>
      <c r="BF38" s="300"/>
    </row>
    <row r="39" spans="1:58" s="299" customFormat="1" ht="20.100000000000001" customHeight="1">
      <c r="A39" s="246" t="s">
        <v>164</v>
      </c>
      <c r="B39" s="237"/>
      <c r="C39" s="238"/>
      <c r="D39" s="85"/>
      <c r="E39" s="85"/>
      <c r="F39" s="85"/>
      <c r="G39" s="85"/>
      <c r="H39" s="85"/>
      <c r="I39" s="85"/>
      <c r="J39" s="85"/>
      <c r="K39" s="85"/>
      <c r="L39" s="85"/>
      <c r="M39" s="229"/>
      <c r="N39" s="246" t="s">
        <v>164</v>
      </c>
      <c r="O39" s="237"/>
      <c r="P39" s="238"/>
      <c r="Q39" s="85"/>
      <c r="R39" s="85"/>
      <c r="S39" s="85"/>
      <c r="T39" s="85"/>
      <c r="U39" s="85"/>
      <c r="V39" s="85"/>
      <c r="W39" s="85"/>
      <c r="X39" s="85"/>
      <c r="Y39" s="85"/>
      <c r="Z39" s="300"/>
      <c r="AA39" s="300"/>
      <c r="AB39" s="300"/>
      <c r="AC39" s="300"/>
      <c r="AD39" s="300"/>
      <c r="AE39" s="300"/>
      <c r="AF39" s="300"/>
      <c r="AG39" s="300"/>
      <c r="AH39" s="300"/>
      <c r="AI39" s="300"/>
      <c r="AJ39" s="300"/>
      <c r="AK39" s="300"/>
      <c r="AL39" s="300"/>
      <c r="AM39" s="300"/>
      <c r="AN39" s="300"/>
      <c r="AO39" s="300"/>
      <c r="AP39" s="300"/>
      <c r="AQ39" s="300"/>
      <c r="AR39" s="300"/>
      <c r="AS39" s="300"/>
      <c r="AT39" s="300"/>
      <c r="AU39" s="300"/>
      <c r="AV39" s="300"/>
      <c r="AW39" s="300"/>
      <c r="AX39" s="300"/>
      <c r="AY39" s="300"/>
      <c r="AZ39" s="300"/>
      <c r="BA39" s="300"/>
      <c r="BB39" s="300"/>
      <c r="BC39" s="300"/>
      <c r="BD39" s="300"/>
      <c r="BE39" s="300"/>
      <c r="BF39" s="300"/>
    </row>
    <row r="40" spans="1:58" s="299" customFormat="1" ht="20.100000000000001" customHeight="1">
      <c r="A40" s="246" t="s">
        <v>165</v>
      </c>
      <c r="B40" s="237"/>
      <c r="C40" s="238">
        <v>0</v>
      </c>
      <c r="D40" s="85">
        <v>0</v>
      </c>
      <c r="E40" s="85">
        <v>0</v>
      </c>
      <c r="F40" s="85">
        <v>0</v>
      </c>
      <c r="G40" s="85">
        <v>0</v>
      </c>
      <c r="H40" s="85">
        <v>0</v>
      </c>
      <c r="I40" s="85">
        <v>0</v>
      </c>
      <c r="J40" s="85">
        <v>0</v>
      </c>
      <c r="K40" s="85">
        <v>0</v>
      </c>
      <c r="L40" s="85">
        <v>0</v>
      </c>
      <c r="M40" s="216"/>
      <c r="N40" s="246" t="s">
        <v>165</v>
      </c>
      <c r="O40" s="237"/>
      <c r="P40" s="238">
        <v>0</v>
      </c>
      <c r="Q40" s="85">
        <v>0</v>
      </c>
      <c r="R40" s="85">
        <v>0</v>
      </c>
      <c r="S40" s="85">
        <v>0</v>
      </c>
      <c r="T40" s="85">
        <v>0</v>
      </c>
      <c r="U40" s="85">
        <v>0</v>
      </c>
      <c r="V40" s="85">
        <v>0</v>
      </c>
      <c r="W40" s="85">
        <v>0</v>
      </c>
      <c r="X40" s="85">
        <v>0</v>
      </c>
      <c r="Y40" s="85"/>
      <c r="Z40" s="300"/>
      <c r="AA40" s="300"/>
      <c r="AB40" s="300"/>
      <c r="AC40" s="300"/>
      <c r="AD40" s="300"/>
      <c r="AE40" s="300"/>
      <c r="AF40" s="300"/>
      <c r="AG40" s="300"/>
      <c r="AH40" s="300"/>
      <c r="AI40" s="300"/>
      <c r="AJ40" s="300"/>
      <c r="AK40" s="300"/>
      <c r="AL40" s="300"/>
      <c r="AM40" s="300"/>
      <c r="AN40" s="300"/>
      <c r="AO40" s="300"/>
      <c r="AP40" s="300"/>
      <c r="AQ40" s="300"/>
      <c r="AR40" s="300"/>
      <c r="AS40" s="300"/>
      <c r="AT40" s="300"/>
      <c r="AU40" s="300"/>
      <c r="AV40" s="300"/>
      <c r="AW40" s="300"/>
      <c r="AX40" s="300"/>
      <c r="AY40" s="300"/>
      <c r="AZ40" s="300"/>
      <c r="BA40" s="300"/>
      <c r="BB40" s="300"/>
      <c r="BC40" s="300"/>
      <c r="BD40" s="300"/>
      <c r="BE40" s="300"/>
      <c r="BF40" s="300"/>
    </row>
    <row r="41" spans="1:58" s="299" customFormat="1" ht="20.100000000000001" customHeight="1">
      <c r="A41" s="231" t="s">
        <v>154</v>
      </c>
      <c r="B41" s="237"/>
      <c r="C41" s="239">
        <v>72.533000000000001</v>
      </c>
      <c r="D41" s="240">
        <v>0</v>
      </c>
      <c r="E41" s="240">
        <v>72.533000000000001</v>
      </c>
      <c r="F41" s="240">
        <v>0</v>
      </c>
      <c r="G41" s="240">
        <v>0</v>
      </c>
      <c r="H41" s="240">
        <v>0</v>
      </c>
      <c r="I41" s="240">
        <v>0</v>
      </c>
      <c r="J41" s="240">
        <v>72.533000000000001</v>
      </c>
      <c r="K41" s="240">
        <v>0</v>
      </c>
      <c r="L41" s="240">
        <v>0</v>
      </c>
      <c r="M41" s="246"/>
      <c r="N41" s="231" t="s">
        <v>154</v>
      </c>
      <c r="O41" s="237"/>
      <c r="P41" s="239">
        <v>0</v>
      </c>
      <c r="Q41" s="240">
        <v>0</v>
      </c>
      <c r="R41" s="240">
        <v>0</v>
      </c>
      <c r="S41" s="240">
        <v>0</v>
      </c>
      <c r="T41" s="240">
        <v>0</v>
      </c>
      <c r="U41" s="240">
        <v>0</v>
      </c>
      <c r="V41" s="240">
        <v>0</v>
      </c>
      <c r="W41" s="240">
        <v>0</v>
      </c>
      <c r="X41" s="240">
        <v>0</v>
      </c>
      <c r="Y41" s="240"/>
      <c r="Z41" s="300"/>
      <c r="AA41" s="300"/>
      <c r="AB41" s="300"/>
      <c r="AC41" s="300"/>
      <c r="AD41" s="300"/>
      <c r="AE41" s="300"/>
      <c r="AF41" s="300"/>
      <c r="AG41" s="300"/>
      <c r="AH41" s="300"/>
      <c r="AI41" s="300"/>
      <c r="AJ41" s="300"/>
      <c r="AK41" s="300"/>
      <c r="AL41" s="300"/>
      <c r="AM41" s="300"/>
      <c r="AN41" s="300"/>
      <c r="AO41" s="300"/>
      <c r="AP41" s="300"/>
      <c r="AQ41" s="300"/>
      <c r="AR41" s="300"/>
      <c r="AS41" s="300"/>
      <c r="AT41" s="300"/>
      <c r="AU41" s="300"/>
      <c r="AV41" s="300"/>
      <c r="AW41" s="300"/>
      <c r="AX41" s="300"/>
      <c r="AY41" s="300"/>
      <c r="AZ41" s="300"/>
      <c r="BA41" s="300"/>
      <c r="BB41" s="300"/>
      <c r="BC41" s="300"/>
      <c r="BD41" s="300"/>
      <c r="BE41" s="300"/>
      <c r="BF41" s="300"/>
    </row>
    <row r="42" spans="1:58" s="299" customFormat="1">
      <c r="B42" s="300"/>
      <c r="C42" s="300"/>
      <c r="D42" s="300"/>
      <c r="E42" s="300"/>
      <c r="F42" s="300"/>
      <c r="G42" s="300"/>
      <c r="H42" s="300"/>
      <c r="I42" s="300"/>
      <c r="J42" s="300"/>
      <c r="K42" s="300"/>
      <c r="L42" s="300"/>
      <c r="O42" s="300"/>
      <c r="P42" s="300"/>
      <c r="Q42" s="300"/>
      <c r="R42" s="300"/>
      <c r="S42" s="300"/>
      <c r="T42" s="300"/>
      <c r="U42" s="300"/>
      <c r="V42" s="300"/>
      <c r="W42" s="300"/>
      <c r="X42" s="301"/>
      <c r="Z42" s="300"/>
      <c r="AA42" s="300"/>
      <c r="AB42" s="300"/>
      <c r="AC42" s="300"/>
      <c r="AD42" s="300"/>
      <c r="AE42" s="300"/>
      <c r="AF42" s="300"/>
      <c r="AG42" s="300"/>
      <c r="AH42" s="300"/>
      <c r="AI42" s="300"/>
      <c r="AJ42" s="300"/>
      <c r="AK42" s="300"/>
      <c r="AL42" s="300"/>
      <c r="AM42" s="300"/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0"/>
      <c r="AZ42" s="300"/>
      <c r="BA42" s="300"/>
      <c r="BB42" s="300"/>
      <c r="BC42" s="300"/>
      <c r="BD42" s="300"/>
      <c r="BE42" s="300"/>
      <c r="BF42" s="300"/>
    </row>
    <row r="43" spans="1:58" s="299" customFormat="1">
      <c r="B43" s="300"/>
      <c r="C43" s="300"/>
      <c r="D43" s="300"/>
      <c r="E43" s="300"/>
      <c r="F43" s="300"/>
      <c r="G43" s="300"/>
      <c r="H43" s="300"/>
      <c r="I43" s="300"/>
      <c r="J43" s="300"/>
      <c r="K43" s="300"/>
      <c r="L43" s="300"/>
      <c r="O43" s="300"/>
      <c r="P43" s="300"/>
      <c r="Q43" s="300"/>
      <c r="R43" s="300"/>
      <c r="S43" s="300"/>
      <c r="T43" s="300"/>
      <c r="U43" s="300"/>
      <c r="V43" s="300"/>
      <c r="W43" s="300"/>
      <c r="X43" s="301"/>
      <c r="Z43" s="300"/>
      <c r="AA43" s="300"/>
      <c r="AB43" s="300"/>
      <c r="AC43" s="300"/>
      <c r="AD43" s="300"/>
      <c r="AE43" s="300"/>
      <c r="AF43" s="300"/>
      <c r="AG43" s="300"/>
      <c r="AH43" s="300"/>
      <c r="AI43" s="300"/>
      <c r="AJ43" s="300"/>
      <c r="AK43" s="300"/>
      <c r="AL43" s="300"/>
      <c r="AM43" s="300"/>
      <c r="AN43" s="300"/>
      <c r="AO43" s="300"/>
      <c r="AP43" s="300"/>
      <c r="AQ43" s="300"/>
      <c r="AR43" s="300"/>
      <c r="AS43" s="300"/>
      <c r="AT43" s="300"/>
      <c r="AU43" s="300"/>
      <c r="AV43" s="300"/>
      <c r="AW43" s="300"/>
      <c r="AX43" s="300"/>
      <c r="AY43" s="300"/>
      <c r="AZ43" s="300"/>
      <c r="BA43" s="300"/>
      <c r="BB43" s="300"/>
      <c r="BC43" s="300"/>
      <c r="BD43" s="300"/>
      <c r="BE43" s="300"/>
      <c r="BF43" s="300"/>
    </row>
    <row r="44" spans="1:58" s="299" customFormat="1">
      <c r="B44" s="300"/>
      <c r="C44" s="300"/>
      <c r="D44" s="300"/>
      <c r="E44" s="300"/>
      <c r="F44" s="300"/>
      <c r="G44" s="300"/>
      <c r="H44" s="300"/>
      <c r="I44" s="300"/>
      <c r="J44" s="300"/>
      <c r="K44" s="300"/>
      <c r="L44" s="300"/>
      <c r="O44" s="300"/>
      <c r="P44" s="300"/>
      <c r="Q44" s="300"/>
      <c r="R44" s="300"/>
      <c r="S44" s="300"/>
      <c r="T44" s="300"/>
      <c r="U44" s="300"/>
      <c r="V44" s="300"/>
      <c r="W44" s="300"/>
      <c r="X44" s="301"/>
      <c r="Z44" s="300"/>
      <c r="AA44" s="300"/>
      <c r="AB44" s="300"/>
      <c r="AC44" s="300"/>
      <c r="AD44" s="300"/>
      <c r="AE44" s="300"/>
      <c r="AF44" s="300"/>
      <c r="AG44" s="300"/>
      <c r="AH44" s="300"/>
      <c r="AI44" s="300"/>
      <c r="AJ44" s="300"/>
      <c r="AK44" s="300"/>
      <c r="AL44" s="300"/>
      <c r="AM44" s="300"/>
      <c r="AN44" s="300"/>
      <c r="AO44" s="300"/>
      <c r="AP44" s="300"/>
      <c r="AQ44" s="300"/>
      <c r="AR44" s="300"/>
      <c r="AS44" s="300"/>
      <c r="AT44" s="300"/>
      <c r="AU44" s="300"/>
      <c r="AV44" s="300"/>
      <c r="AW44" s="300"/>
      <c r="AX44" s="300"/>
      <c r="AY44" s="300"/>
      <c r="AZ44" s="300"/>
      <c r="BA44" s="300"/>
      <c r="BB44" s="300"/>
      <c r="BC44" s="300"/>
      <c r="BD44" s="300"/>
      <c r="BE44" s="300"/>
      <c r="BF44" s="300"/>
    </row>
    <row r="45" spans="1:58" s="299" customFormat="1">
      <c r="B45" s="300"/>
      <c r="C45" s="300"/>
      <c r="D45" s="300"/>
      <c r="E45" s="300"/>
      <c r="F45" s="300"/>
      <c r="G45" s="300"/>
      <c r="H45" s="300"/>
      <c r="I45" s="300"/>
      <c r="J45" s="300"/>
      <c r="K45" s="300"/>
      <c r="L45" s="300"/>
      <c r="O45" s="300"/>
      <c r="P45" s="300"/>
      <c r="Q45" s="300"/>
      <c r="R45" s="300"/>
      <c r="S45" s="300"/>
      <c r="T45" s="300"/>
      <c r="U45" s="300"/>
      <c r="V45" s="300"/>
      <c r="W45" s="300"/>
      <c r="X45" s="301"/>
      <c r="Z45" s="300"/>
      <c r="AA45" s="300"/>
      <c r="AB45" s="300"/>
      <c r="AC45" s="300"/>
      <c r="AD45" s="300"/>
      <c r="AE45" s="300"/>
      <c r="AF45" s="300"/>
      <c r="AG45" s="300"/>
      <c r="AH45" s="300"/>
      <c r="AI45" s="300"/>
      <c r="AJ45" s="300"/>
      <c r="AK45" s="300"/>
      <c r="AL45" s="300"/>
      <c r="AM45" s="300"/>
      <c r="AN45" s="300"/>
      <c r="AO45" s="300"/>
      <c r="AP45" s="300"/>
      <c r="AQ45" s="300"/>
      <c r="AR45" s="300"/>
      <c r="AS45" s="300"/>
      <c r="AT45" s="300"/>
      <c r="AU45" s="300"/>
      <c r="AV45" s="300"/>
      <c r="AW45" s="300"/>
      <c r="AX45" s="300"/>
      <c r="AY45" s="300"/>
      <c r="AZ45" s="300"/>
      <c r="BA45" s="300"/>
      <c r="BB45" s="300"/>
      <c r="BC45" s="300"/>
      <c r="BD45" s="300"/>
      <c r="BE45" s="300"/>
      <c r="BF45" s="300"/>
    </row>
    <row r="46" spans="1:58" s="299" customFormat="1">
      <c r="B46" s="300"/>
      <c r="C46" s="300"/>
      <c r="D46" s="300"/>
      <c r="E46" s="300"/>
      <c r="F46" s="300"/>
      <c r="G46" s="300"/>
      <c r="H46" s="300"/>
      <c r="I46" s="300"/>
      <c r="J46" s="300"/>
      <c r="K46" s="300"/>
      <c r="L46" s="300"/>
      <c r="O46" s="300"/>
      <c r="P46" s="300"/>
      <c r="Q46" s="300"/>
      <c r="R46" s="300"/>
      <c r="S46" s="300"/>
      <c r="T46" s="300"/>
      <c r="U46" s="300"/>
      <c r="V46" s="300"/>
      <c r="W46" s="300"/>
      <c r="X46" s="301"/>
      <c r="Z46" s="300"/>
      <c r="AA46" s="300"/>
      <c r="AB46" s="300"/>
      <c r="AC46" s="300"/>
      <c r="AD46" s="300"/>
      <c r="AE46" s="300"/>
      <c r="AF46" s="300"/>
      <c r="AG46" s="300"/>
      <c r="AH46" s="300"/>
      <c r="AI46" s="300"/>
      <c r="AJ46" s="300"/>
      <c r="AK46" s="300"/>
      <c r="AL46" s="300"/>
      <c r="AM46" s="300"/>
      <c r="AN46" s="300"/>
      <c r="AO46" s="300"/>
      <c r="AP46" s="300"/>
      <c r="AQ46" s="300"/>
      <c r="AR46" s="300"/>
      <c r="AS46" s="300"/>
      <c r="AT46" s="300"/>
      <c r="AU46" s="300"/>
      <c r="AV46" s="300"/>
      <c r="AW46" s="300"/>
      <c r="AX46" s="300"/>
      <c r="AY46" s="300"/>
      <c r="AZ46" s="300"/>
      <c r="BA46" s="300"/>
      <c r="BB46" s="300"/>
      <c r="BC46" s="300"/>
      <c r="BD46" s="300"/>
      <c r="BE46" s="300"/>
      <c r="BF46" s="300"/>
    </row>
    <row r="47" spans="1:58" s="299" customFormat="1">
      <c r="B47" s="300"/>
      <c r="C47" s="300"/>
      <c r="D47" s="300"/>
      <c r="E47" s="300"/>
      <c r="F47" s="300"/>
      <c r="G47" s="300"/>
      <c r="H47" s="300"/>
      <c r="I47" s="300"/>
      <c r="J47" s="300"/>
      <c r="K47" s="300"/>
      <c r="L47" s="300"/>
      <c r="O47" s="300"/>
      <c r="P47" s="300"/>
      <c r="Q47" s="300"/>
      <c r="R47" s="300"/>
      <c r="S47" s="300"/>
      <c r="T47" s="300"/>
      <c r="U47" s="300"/>
      <c r="V47" s="300"/>
      <c r="W47" s="300"/>
      <c r="X47" s="301"/>
      <c r="Z47" s="300"/>
      <c r="AA47" s="300"/>
      <c r="AB47" s="300"/>
      <c r="AC47" s="300"/>
      <c r="AD47" s="300"/>
      <c r="AE47" s="300"/>
      <c r="AF47" s="300"/>
      <c r="AG47" s="300"/>
      <c r="AH47" s="300"/>
      <c r="AI47" s="300"/>
      <c r="AJ47" s="300"/>
      <c r="AK47" s="300"/>
      <c r="AL47" s="300"/>
      <c r="AM47" s="300"/>
      <c r="AN47" s="300"/>
      <c r="AO47" s="300"/>
      <c r="AP47" s="300"/>
      <c r="AQ47" s="300"/>
      <c r="AR47" s="300"/>
      <c r="AS47" s="300"/>
      <c r="AT47" s="300"/>
      <c r="AU47" s="300"/>
      <c r="AV47" s="300"/>
      <c r="AW47" s="300"/>
      <c r="AX47" s="300"/>
      <c r="AY47" s="300"/>
      <c r="AZ47" s="300"/>
      <c r="BA47" s="300"/>
      <c r="BB47" s="300"/>
      <c r="BC47" s="300"/>
      <c r="BD47" s="300"/>
      <c r="BE47" s="300"/>
      <c r="BF47" s="300"/>
    </row>
    <row r="48" spans="1:58" s="299" customFormat="1">
      <c r="B48" s="300"/>
      <c r="C48" s="300"/>
      <c r="D48" s="300"/>
      <c r="E48" s="300"/>
      <c r="F48" s="300"/>
      <c r="G48" s="300"/>
      <c r="H48" s="300"/>
      <c r="I48" s="300"/>
      <c r="J48" s="300"/>
      <c r="K48" s="300"/>
      <c r="L48" s="300"/>
      <c r="O48" s="300"/>
      <c r="P48" s="300"/>
      <c r="Q48" s="300"/>
      <c r="R48" s="300"/>
      <c r="S48" s="300"/>
      <c r="T48" s="300"/>
      <c r="U48" s="300"/>
      <c r="V48" s="300"/>
      <c r="W48" s="300"/>
      <c r="X48" s="301"/>
      <c r="Z48" s="300"/>
      <c r="AA48" s="300"/>
      <c r="AB48" s="300"/>
      <c r="AC48" s="300"/>
      <c r="AD48" s="300"/>
      <c r="AE48" s="300"/>
      <c r="AF48" s="300"/>
      <c r="AG48" s="300"/>
      <c r="AH48" s="300"/>
      <c r="AI48" s="300"/>
      <c r="AJ48" s="300"/>
      <c r="AK48" s="300"/>
      <c r="AL48" s="300"/>
      <c r="AM48" s="300"/>
      <c r="AN48" s="300"/>
      <c r="AO48" s="300"/>
      <c r="AP48" s="300"/>
      <c r="AQ48" s="300"/>
      <c r="AR48" s="300"/>
      <c r="AS48" s="300"/>
      <c r="AT48" s="300"/>
      <c r="AU48" s="300"/>
      <c r="AV48" s="300"/>
      <c r="AW48" s="300"/>
      <c r="AX48" s="300"/>
      <c r="AY48" s="300"/>
      <c r="AZ48" s="300"/>
      <c r="BA48" s="300"/>
      <c r="BB48" s="300"/>
      <c r="BC48" s="300"/>
      <c r="BD48" s="300"/>
      <c r="BE48" s="300"/>
      <c r="BF48" s="300"/>
    </row>
    <row r="49" spans="2:58" s="299" customFormat="1">
      <c r="B49" s="300"/>
      <c r="C49" s="300"/>
      <c r="D49" s="300"/>
      <c r="E49" s="300"/>
      <c r="F49" s="300"/>
      <c r="G49" s="300"/>
      <c r="H49" s="300"/>
      <c r="I49" s="300"/>
      <c r="J49" s="300"/>
      <c r="K49" s="300"/>
      <c r="L49" s="300"/>
      <c r="O49" s="300"/>
      <c r="P49" s="300"/>
      <c r="Q49" s="300"/>
      <c r="R49" s="300"/>
      <c r="S49" s="300"/>
      <c r="T49" s="300"/>
      <c r="U49" s="300"/>
      <c r="V49" s="300"/>
      <c r="W49" s="300"/>
      <c r="X49" s="301"/>
      <c r="Z49" s="300"/>
      <c r="AA49" s="300"/>
      <c r="AB49" s="300"/>
      <c r="AC49" s="300"/>
      <c r="AD49" s="300"/>
      <c r="AE49" s="300"/>
      <c r="AF49" s="300"/>
      <c r="AG49" s="300"/>
      <c r="AH49" s="300"/>
      <c r="AI49" s="300"/>
      <c r="AJ49" s="300"/>
      <c r="AK49" s="300"/>
      <c r="AL49" s="300"/>
      <c r="AM49" s="300"/>
      <c r="AN49" s="300"/>
      <c r="AO49" s="300"/>
      <c r="AP49" s="300"/>
      <c r="AQ49" s="300"/>
      <c r="AR49" s="300"/>
      <c r="AS49" s="300"/>
      <c r="AT49" s="300"/>
      <c r="AU49" s="300"/>
      <c r="AV49" s="300"/>
      <c r="AW49" s="300"/>
      <c r="AX49" s="300"/>
      <c r="AY49" s="300"/>
      <c r="AZ49" s="300"/>
      <c r="BA49" s="300"/>
      <c r="BB49" s="300"/>
      <c r="BC49" s="300"/>
      <c r="BD49" s="300"/>
      <c r="BE49" s="300"/>
      <c r="BF49" s="300"/>
    </row>
    <row r="50" spans="2:58" s="299" customFormat="1">
      <c r="B50" s="300"/>
      <c r="C50" s="300"/>
      <c r="D50" s="300"/>
      <c r="E50" s="300"/>
      <c r="F50" s="300"/>
      <c r="G50" s="300"/>
      <c r="H50" s="300"/>
      <c r="I50" s="300"/>
      <c r="J50" s="300"/>
      <c r="K50" s="300"/>
      <c r="L50" s="300"/>
      <c r="O50" s="300"/>
      <c r="P50" s="300"/>
      <c r="Q50" s="300"/>
      <c r="R50" s="300"/>
      <c r="S50" s="300"/>
      <c r="T50" s="300"/>
      <c r="U50" s="300"/>
      <c r="V50" s="300"/>
      <c r="W50" s="300"/>
      <c r="X50" s="301"/>
      <c r="Z50" s="300"/>
      <c r="AA50" s="300"/>
      <c r="AB50" s="300"/>
      <c r="AC50" s="300"/>
      <c r="AD50" s="300"/>
      <c r="AE50" s="300"/>
      <c r="AF50" s="300"/>
      <c r="AG50" s="300"/>
      <c r="AH50" s="300"/>
      <c r="AI50" s="300"/>
      <c r="AJ50" s="300"/>
      <c r="AK50" s="300"/>
      <c r="AL50" s="300"/>
      <c r="AM50" s="300"/>
      <c r="AN50" s="300"/>
      <c r="AO50" s="300"/>
      <c r="AP50" s="300"/>
      <c r="AQ50" s="300"/>
      <c r="AR50" s="300"/>
      <c r="AS50" s="300"/>
      <c r="AT50" s="300"/>
      <c r="AU50" s="300"/>
      <c r="AV50" s="300"/>
      <c r="AW50" s="300"/>
      <c r="AX50" s="300"/>
      <c r="AY50" s="300"/>
      <c r="AZ50" s="300"/>
      <c r="BA50" s="300"/>
      <c r="BB50" s="300"/>
      <c r="BC50" s="300"/>
      <c r="BD50" s="300"/>
      <c r="BE50" s="300"/>
      <c r="BF50" s="300"/>
    </row>
    <row r="51" spans="2:58" s="299" customFormat="1">
      <c r="B51" s="300"/>
      <c r="C51" s="300"/>
      <c r="D51" s="300"/>
      <c r="E51" s="300"/>
      <c r="F51" s="300"/>
      <c r="G51" s="300"/>
      <c r="H51" s="300"/>
      <c r="I51" s="300"/>
      <c r="J51" s="300"/>
      <c r="K51" s="300"/>
      <c r="L51" s="300"/>
      <c r="O51" s="300"/>
      <c r="P51" s="300"/>
      <c r="Q51" s="300"/>
      <c r="R51" s="300"/>
      <c r="S51" s="300"/>
      <c r="T51" s="300"/>
      <c r="U51" s="300"/>
      <c r="V51" s="300"/>
      <c r="W51" s="300"/>
      <c r="X51" s="301"/>
      <c r="Z51" s="300"/>
      <c r="AA51" s="300"/>
      <c r="AB51" s="300"/>
      <c r="AC51" s="300"/>
      <c r="AD51" s="300"/>
      <c r="AE51" s="300"/>
      <c r="AF51" s="300"/>
      <c r="AG51" s="300"/>
      <c r="AH51" s="300"/>
      <c r="AI51" s="300"/>
      <c r="AJ51" s="300"/>
      <c r="AK51" s="300"/>
      <c r="AL51" s="300"/>
      <c r="AM51" s="300"/>
      <c r="AN51" s="300"/>
      <c r="AO51" s="300"/>
      <c r="AP51" s="300"/>
      <c r="AQ51" s="300"/>
      <c r="AR51" s="300"/>
      <c r="AS51" s="300"/>
      <c r="AT51" s="300"/>
      <c r="AU51" s="300"/>
      <c r="AV51" s="300"/>
      <c r="AW51" s="300"/>
      <c r="AX51" s="300"/>
      <c r="AY51" s="300"/>
      <c r="AZ51" s="300"/>
      <c r="BA51" s="300"/>
      <c r="BB51" s="300"/>
      <c r="BC51" s="300"/>
      <c r="BD51" s="300"/>
      <c r="BE51" s="300"/>
      <c r="BF51" s="300"/>
    </row>
    <row r="52" spans="2:58" s="299" customFormat="1">
      <c r="B52" s="300"/>
      <c r="C52" s="300"/>
      <c r="D52" s="300"/>
      <c r="E52" s="300"/>
      <c r="F52" s="300"/>
      <c r="G52" s="300"/>
      <c r="H52" s="300"/>
      <c r="I52" s="300"/>
      <c r="J52" s="300"/>
      <c r="K52" s="300"/>
      <c r="L52" s="300"/>
      <c r="O52" s="300"/>
      <c r="P52" s="300"/>
      <c r="Q52" s="300"/>
      <c r="R52" s="300"/>
      <c r="S52" s="300"/>
      <c r="T52" s="300"/>
      <c r="U52" s="300"/>
      <c r="V52" s="300"/>
      <c r="W52" s="300"/>
      <c r="X52" s="301"/>
      <c r="Z52" s="300"/>
      <c r="AA52" s="300"/>
      <c r="AB52" s="300"/>
      <c r="AC52" s="300"/>
      <c r="AD52" s="300"/>
      <c r="AE52" s="300"/>
      <c r="AF52" s="300"/>
      <c r="AG52" s="300"/>
      <c r="AH52" s="300"/>
      <c r="AI52" s="300"/>
      <c r="AJ52" s="300"/>
      <c r="AK52" s="300"/>
      <c r="AL52" s="300"/>
      <c r="AM52" s="300"/>
      <c r="AN52" s="300"/>
      <c r="AO52" s="300"/>
      <c r="AP52" s="300"/>
      <c r="AQ52" s="300"/>
      <c r="AR52" s="300"/>
      <c r="AS52" s="300"/>
      <c r="AT52" s="300"/>
      <c r="AU52" s="300"/>
      <c r="AV52" s="300"/>
      <c r="AW52" s="300"/>
      <c r="AX52" s="300"/>
      <c r="AY52" s="300"/>
      <c r="AZ52" s="300"/>
      <c r="BA52" s="300"/>
      <c r="BB52" s="300"/>
      <c r="BC52" s="300"/>
      <c r="BD52" s="300"/>
      <c r="BE52" s="300"/>
      <c r="BF52" s="300"/>
    </row>
    <row r="53" spans="2:58" s="299" customFormat="1">
      <c r="B53" s="300"/>
      <c r="C53" s="300"/>
      <c r="D53" s="300"/>
      <c r="E53" s="300"/>
      <c r="F53" s="300"/>
      <c r="G53" s="300"/>
      <c r="H53" s="300"/>
      <c r="I53" s="300"/>
      <c r="J53" s="300"/>
      <c r="K53" s="300"/>
      <c r="L53" s="300"/>
      <c r="O53" s="300"/>
      <c r="P53" s="300"/>
      <c r="Q53" s="300"/>
      <c r="R53" s="300"/>
      <c r="S53" s="300"/>
      <c r="T53" s="300"/>
      <c r="U53" s="300"/>
      <c r="V53" s="300"/>
      <c r="W53" s="300"/>
      <c r="X53" s="301"/>
      <c r="Z53" s="300"/>
      <c r="AA53" s="300"/>
      <c r="AB53" s="300"/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</row>
    <row r="54" spans="2:58" s="299" customFormat="1">
      <c r="B54" s="300"/>
      <c r="C54" s="300"/>
      <c r="D54" s="300"/>
      <c r="E54" s="300"/>
      <c r="F54" s="300"/>
      <c r="G54" s="300"/>
      <c r="H54" s="300"/>
      <c r="I54" s="300"/>
      <c r="J54" s="300"/>
      <c r="K54" s="300"/>
      <c r="L54" s="300"/>
      <c r="O54" s="300"/>
      <c r="P54" s="300"/>
      <c r="Q54" s="300"/>
      <c r="R54" s="300"/>
      <c r="S54" s="300"/>
      <c r="T54" s="300"/>
      <c r="U54" s="300"/>
      <c r="V54" s="300"/>
      <c r="W54" s="300"/>
      <c r="X54" s="301"/>
      <c r="Z54" s="300"/>
      <c r="AA54" s="300"/>
      <c r="AB54" s="300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</row>
    <row r="55" spans="2:58" s="299" customFormat="1">
      <c r="B55" s="300"/>
      <c r="C55" s="300"/>
      <c r="D55" s="300"/>
      <c r="E55" s="300"/>
      <c r="F55" s="300"/>
      <c r="G55" s="300"/>
      <c r="H55" s="300"/>
      <c r="I55" s="300"/>
      <c r="J55" s="300"/>
      <c r="K55" s="300"/>
      <c r="L55" s="300"/>
      <c r="O55" s="300"/>
      <c r="P55" s="300"/>
      <c r="Q55" s="300"/>
      <c r="R55" s="300"/>
      <c r="S55" s="300"/>
      <c r="T55" s="300"/>
      <c r="U55" s="300"/>
      <c r="V55" s="300"/>
      <c r="W55" s="300"/>
      <c r="X55" s="301"/>
      <c r="Z55" s="300"/>
      <c r="AA55" s="300"/>
      <c r="AB55" s="300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</row>
    <row r="56" spans="2:58" s="299" customFormat="1">
      <c r="B56" s="300"/>
      <c r="C56" s="300"/>
      <c r="D56" s="300"/>
      <c r="E56" s="300"/>
      <c r="F56" s="300"/>
      <c r="G56" s="300"/>
      <c r="H56" s="300"/>
      <c r="I56" s="300"/>
      <c r="J56" s="300"/>
      <c r="K56" s="300"/>
      <c r="L56" s="300"/>
      <c r="O56" s="300"/>
      <c r="P56" s="300"/>
      <c r="Q56" s="300"/>
      <c r="R56" s="300"/>
      <c r="S56" s="300"/>
      <c r="T56" s="300"/>
      <c r="U56" s="300"/>
      <c r="V56" s="300"/>
      <c r="W56" s="300"/>
      <c r="X56" s="301"/>
      <c r="Z56" s="300"/>
      <c r="AA56" s="300"/>
      <c r="AB56" s="300"/>
      <c r="AC56" s="300"/>
      <c r="AD56" s="300"/>
      <c r="AE56" s="300"/>
      <c r="AF56" s="300"/>
      <c r="AG56" s="300"/>
      <c r="AH56" s="300"/>
      <c r="AI56" s="300"/>
      <c r="AJ56" s="300"/>
      <c r="AK56" s="300"/>
      <c r="AL56" s="300"/>
      <c r="AM56" s="300"/>
      <c r="AN56" s="300"/>
      <c r="AO56" s="300"/>
      <c r="AP56" s="300"/>
      <c r="AQ56" s="300"/>
      <c r="AR56" s="300"/>
      <c r="AS56" s="300"/>
      <c r="AT56" s="300"/>
      <c r="AU56" s="300"/>
      <c r="AV56" s="300"/>
      <c r="AW56" s="300"/>
      <c r="AX56" s="300"/>
      <c r="AY56" s="300"/>
      <c r="AZ56" s="300"/>
      <c r="BA56" s="300"/>
      <c r="BB56" s="300"/>
      <c r="BC56" s="300"/>
      <c r="BD56" s="300"/>
      <c r="BE56" s="300"/>
      <c r="BF56" s="300"/>
    </row>
    <row r="57" spans="2:58" s="299" customFormat="1">
      <c r="B57" s="300"/>
      <c r="C57" s="300"/>
      <c r="D57" s="300"/>
      <c r="E57" s="300"/>
      <c r="F57" s="300"/>
      <c r="G57" s="300"/>
      <c r="H57" s="300"/>
      <c r="I57" s="300"/>
      <c r="J57" s="300"/>
      <c r="K57" s="300"/>
      <c r="L57" s="300"/>
      <c r="O57" s="300"/>
      <c r="P57" s="300"/>
      <c r="Q57" s="300"/>
      <c r="R57" s="300"/>
      <c r="S57" s="300"/>
      <c r="T57" s="300"/>
      <c r="U57" s="300"/>
      <c r="V57" s="300"/>
      <c r="W57" s="300"/>
      <c r="X57" s="301"/>
      <c r="Z57" s="300"/>
      <c r="AA57" s="300"/>
      <c r="AB57" s="300"/>
      <c r="AC57" s="300"/>
      <c r="AD57" s="300"/>
      <c r="AE57" s="300"/>
      <c r="AF57" s="300"/>
      <c r="AG57" s="300"/>
      <c r="AH57" s="300"/>
      <c r="AI57" s="300"/>
      <c r="AJ57" s="300"/>
      <c r="AK57" s="300"/>
      <c r="AL57" s="300"/>
      <c r="AM57" s="300"/>
      <c r="AN57" s="300"/>
      <c r="AO57" s="300"/>
      <c r="AP57" s="300"/>
      <c r="AQ57" s="300"/>
      <c r="AR57" s="300"/>
      <c r="AS57" s="300"/>
      <c r="AT57" s="300"/>
      <c r="AU57" s="300"/>
      <c r="AV57" s="300"/>
      <c r="AW57" s="300"/>
      <c r="AX57" s="300"/>
      <c r="AY57" s="300"/>
      <c r="AZ57" s="300"/>
      <c r="BA57" s="300"/>
      <c r="BB57" s="300"/>
      <c r="BC57" s="300"/>
      <c r="BD57" s="300"/>
      <c r="BE57" s="300"/>
      <c r="BF57" s="300"/>
    </row>
    <row r="58" spans="2:58" s="299" customFormat="1">
      <c r="B58" s="300"/>
      <c r="C58" s="300"/>
      <c r="D58" s="300"/>
      <c r="E58" s="300"/>
      <c r="F58" s="300"/>
      <c r="G58" s="300"/>
      <c r="H58" s="300"/>
      <c r="I58" s="300"/>
      <c r="J58" s="300"/>
      <c r="K58" s="300"/>
      <c r="L58" s="300"/>
      <c r="O58" s="300"/>
      <c r="P58" s="300"/>
      <c r="Q58" s="300"/>
      <c r="R58" s="300"/>
      <c r="S58" s="300"/>
      <c r="T58" s="300"/>
      <c r="U58" s="300"/>
      <c r="V58" s="300"/>
      <c r="W58" s="300"/>
      <c r="X58" s="301"/>
      <c r="Z58" s="300"/>
      <c r="AA58" s="300"/>
      <c r="AB58" s="300"/>
      <c r="AC58" s="300"/>
      <c r="AD58" s="300"/>
      <c r="AE58" s="300"/>
      <c r="AF58" s="300"/>
      <c r="AG58" s="300"/>
      <c r="AH58" s="300"/>
      <c r="AI58" s="300"/>
      <c r="AJ58" s="300"/>
      <c r="AK58" s="300"/>
      <c r="AL58" s="300"/>
      <c r="AM58" s="300"/>
      <c r="AN58" s="300"/>
      <c r="AO58" s="300"/>
      <c r="AP58" s="300"/>
      <c r="AQ58" s="300"/>
      <c r="AR58" s="300"/>
      <c r="AS58" s="300"/>
      <c r="AT58" s="300"/>
      <c r="AU58" s="300"/>
      <c r="AV58" s="300"/>
      <c r="AW58" s="300"/>
      <c r="AX58" s="300"/>
      <c r="AY58" s="300"/>
      <c r="AZ58" s="300"/>
      <c r="BA58" s="300"/>
      <c r="BB58" s="300"/>
      <c r="BC58" s="300"/>
      <c r="BD58" s="300"/>
      <c r="BE58" s="300"/>
      <c r="BF58" s="300"/>
    </row>
    <row r="59" spans="2:58" s="299" customFormat="1">
      <c r="B59" s="300"/>
      <c r="C59" s="300"/>
      <c r="D59" s="300"/>
      <c r="E59" s="300"/>
      <c r="F59" s="300"/>
      <c r="G59" s="300"/>
      <c r="H59" s="300"/>
      <c r="I59" s="300"/>
      <c r="J59" s="300"/>
      <c r="K59" s="300"/>
      <c r="L59" s="300"/>
      <c r="O59" s="300"/>
      <c r="P59" s="300"/>
      <c r="Q59" s="300"/>
      <c r="R59" s="300"/>
      <c r="S59" s="300"/>
      <c r="T59" s="300"/>
      <c r="U59" s="300"/>
      <c r="V59" s="300"/>
      <c r="W59" s="300"/>
      <c r="X59" s="301"/>
      <c r="Z59" s="300"/>
      <c r="AA59" s="300"/>
      <c r="AB59" s="300"/>
      <c r="AC59" s="300"/>
      <c r="AD59" s="300"/>
      <c r="AE59" s="300"/>
      <c r="AF59" s="300"/>
      <c r="AG59" s="300"/>
      <c r="AH59" s="300"/>
      <c r="AI59" s="300"/>
      <c r="AJ59" s="300"/>
      <c r="AK59" s="300"/>
      <c r="AL59" s="300"/>
      <c r="AM59" s="300"/>
      <c r="AN59" s="300"/>
      <c r="AO59" s="300"/>
      <c r="AP59" s="300"/>
      <c r="AQ59" s="300"/>
      <c r="AR59" s="300"/>
      <c r="AS59" s="300"/>
      <c r="AT59" s="300"/>
      <c r="AU59" s="300"/>
      <c r="AV59" s="300"/>
      <c r="AW59" s="300"/>
      <c r="AX59" s="300"/>
      <c r="AY59" s="300"/>
      <c r="AZ59" s="300"/>
      <c r="BA59" s="300"/>
      <c r="BB59" s="300"/>
      <c r="BC59" s="300"/>
      <c r="BD59" s="300"/>
      <c r="BE59" s="300"/>
      <c r="BF59" s="300"/>
    </row>
    <row r="60" spans="2:58" s="299" customFormat="1">
      <c r="B60" s="300"/>
      <c r="C60" s="300"/>
      <c r="D60" s="300"/>
      <c r="E60" s="300"/>
      <c r="F60" s="300"/>
      <c r="G60" s="300"/>
      <c r="H60" s="300"/>
      <c r="I60" s="300"/>
      <c r="J60" s="300"/>
      <c r="K60" s="300"/>
      <c r="L60" s="300"/>
      <c r="O60" s="300"/>
      <c r="P60" s="300"/>
      <c r="Q60" s="300"/>
      <c r="R60" s="300"/>
      <c r="S60" s="300"/>
      <c r="T60" s="300"/>
      <c r="U60" s="300"/>
      <c r="V60" s="300"/>
      <c r="W60" s="300"/>
      <c r="X60" s="301"/>
      <c r="Z60" s="300"/>
      <c r="AA60" s="300"/>
      <c r="AB60" s="300"/>
      <c r="AC60" s="300"/>
      <c r="AD60" s="300"/>
      <c r="AE60" s="300"/>
      <c r="AF60" s="300"/>
      <c r="AG60" s="300"/>
      <c r="AH60" s="300"/>
      <c r="AI60" s="300"/>
      <c r="AJ60" s="300"/>
      <c r="AK60" s="300"/>
      <c r="AL60" s="300"/>
      <c r="AM60" s="300"/>
      <c r="AN60" s="300"/>
      <c r="AO60" s="300"/>
      <c r="AP60" s="300"/>
      <c r="AQ60" s="300"/>
      <c r="AR60" s="300"/>
      <c r="AS60" s="300"/>
      <c r="AT60" s="300"/>
      <c r="AU60" s="300"/>
      <c r="AV60" s="300"/>
      <c r="AW60" s="300"/>
      <c r="AX60" s="300"/>
      <c r="AY60" s="300"/>
      <c r="AZ60" s="300"/>
      <c r="BA60" s="300"/>
      <c r="BB60" s="300"/>
      <c r="BC60" s="300"/>
      <c r="BD60" s="300"/>
      <c r="BE60" s="300"/>
      <c r="BF60" s="300"/>
    </row>
    <row r="61" spans="2:58" s="299" customFormat="1">
      <c r="B61" s="300"/>
      <c r="C61" s="300"/>
      <c r="D61" s="300"/>
      <c r="E61" s="300"/>
      <c r="F61" s="300"/>
      <c r="G61" s="300"/>
      <c r="H61" s="300"/>
      <c r="I61" s="300"/>
      <c r="J61" s="300"/>
      <c r="K61" s="300"/>
      <c r="L61" s="300"/>
      <c r="O61" s="300"/>
      <c r="P61" s="300"/>
      <c r="Q61" s="300"/>
      <c r="R61" s="300"/>
      <c r="S61" s="300"/>
      <c r="T61" s="300"/>
      <c r="U61" s="300"/>
      <c r="V61" s="300"/>
      <c r="W61" s="300"/>
      <c r="X61" s="301"/>
      <c r="Z61" s="300"/>
      <c r="AA61" s="300"/>
      <c r="AB61" s="300"/>
      <c r="AC61" s="300"/>
      <c r="AD61" s="300"/>
      <c r="AE61" s="300"/>
      <c r="AF61" s="300"/>
      <c r="AG61" s="300"/>
      <c r="AH61" s="300"/>
      <c r="AI61" s="300"/>
      <c r="AJ61" s="300"/>
      <c r="AK61" s="300"/>
      <c r="AL61" s="300"/>
      <c r="AM61" s="300"/>
      <c r="AN61" s="300"/>
      <c r="AO61" s="300"/>
      <c r="AP61" s="300"/>
      <c r="AQ61" s="300"/>
      <c r="AR61" s="300"/>
      <c r="AS61" s="300"/>
      <c r="AT61" s="300"/>
      <c r="AU61" s="300"/>
      <c r="AV61" s="300"/>
      <c r="AW61" s="300"/>
      <c r="AX61" s="300"/>
      <c r="AY61" s="300"/>
      <c r="AZ61" s="300"/>
      <c r="BA61" s="300"/>
      <c r="BB61" s="300"/>
      <c r="BC61" s="300"/>
      <c r="BD61" s="300"/>
      <c r="BE61" s="300"/>
      <c r="BF61" s="300"/>
    </row>
    <row r="62" spans="2:58" s="299" customFormat="1">
      <c r="B62" s="300"/>
      <c r="C62" s="300"/>
      <c r="D62" s="300"/>
      <c r="E62" s="300"/>
      <c r="F62" s="300"/>
      <c r="G62" s="300"/>
      <c r="H62" s="300"/>
      <c r="I62" s="300"/>
      <c r="J62" s="300"/>
      <c r="K62" s="300"/>
      <c r="L62" s="300"/>
      <c r="O62" s="300"/>
      <c r="P62" s="300"/>
      <c r="Q62" s="300"/>
      <c r="R62" s="300"/>
      <c r="S62" s="300"/>
      <c r="T62" s="300"/>
      <c r="U62" s="300"/>
      <c r="V62" s="300"/>
      <c r="W62" s="300"/>
      <c r="X62" s="301"/>
      <c r="Z62" s="300"/>
      <c r="AA62" s="300"/>
      <c r="AB62" s="300"/>
      <c r="AC62" s="300"/>
      <c r="AD62" s="300"/>
      <c r="AE62" s="300"/>
      <c r="AF62" s="300"/>
      <c r="AG62" s="300"/>
      <c r="AH62" s="300"/>
      <c r="AI62" s="300"/>
      <c r="AJ62" s="300"/>
      <c r="AK62" s="300"/>
      <c r="AL62" s="300"/>
      <c r="AM62" s="300"/>
      <c r="AN62" s="300"/>
      <c r="AO62" s="300"/>
      <c r="AP62" s="300"/>
      <c r="AQ62" s="300"/>
      <c r="AR62" s="300"/>
      <c r="AS62" s="300"/>
      <c r="AT62" s="300"/>
      <c r="AU62" s="300"/>
      <c r="AV62" s="300"/>
      <c r="AW62" s="300"/>
      <c r="AX62" s="300"/>
      <c r="AY62" s="300"/>
      <c r="AZ62" s="300"/>
      <c r="BA62" s="300"/>
      <c r="BB62" s="300"/>
      <c r="BC62" s="300"/>
      <c r="BD62" s="300"/>
      <c r="BE62" s="300"/>
      <c r="BF62" s="300"/>
    </row>
    <row r="63" spans="2:58" s="299" customFormat="1">
      <c r="B63" s="300"/>
      <c r="C63" s="300"/>
      <c r="D63" s="300"/>
      <c r="E63" s="300"/>
      <c r="F63" s="300"/>
      <c r="G63" s="300"/>
      <c r="H63" s="300"/>
      <c r="I63" s="300"/>
      <c r="J63" s="300"/>
      <c r="K63" s="300"/>
      <c r="L63" s="300"/>
      <c r="O63" s="300"/>
      <c r="P63" s="300"/>
      <c r="Q63" s="300"/>
      <c r="R63" s="300"/>
      <c r="S63" s="300"/>
      <c r="T63" s="300"/>
      <c r="U63" s="300"/>
      <c r="V63" s="300"/>
      <c r="W63" s="300"/>
      <c r="X63" s="301"/>
      <c r="Z63" s="300"/>
      <c r="AA63" s="300"/>
      <c r="AB63" s="300"/>
      <c r="AC63" s="300"/>
      <c r="AD63" s="300"/>
      <c r="AE63" s="300"/>
      <c r="AF63" s="300"/>
      <c r="AG63" s="300"/>
      <c r="AH63" s="300"/>
      <c r="AI63" s="300"/>
      <c r="AJ63" s="300"/>
      <c r="AK63" s="300"/>
      <c r="AL63" s="300"/>
      <c r="AM63" s="300"/>
      <c r="AN63" s="300"/>
      <c r="AO63" s="300"/>
      <c r="AP63" s="300"/>
      <c r="AQ63" s="300"/>
      <c r="AR63" s="300"/>
      <c r="AS63" s="300"/>
      <c r="AT63" s="300"/>
      <c r="AU63" s="300"/>
      <c r="AV63" s="300"/>
      <c r="AW63" s="300"/>
      <c r="AX63" s="300"/>
      <c r="AY63" s="300"/>
      <c r="AZ63" s="300"/>
      <c r="BA63" s="300"/>
      <c r="BB63" s="300"/>
      <c r="BC63" s="300"/>
      <c r="BD63" s="300"/>
      <c r="BE63" s="300"/>
      <c r="BF63" s="300"/>
    </row>
    <row r="64" spans="2:58" s="299" customFormat="1">
      <c r="B64" s="300"/>
      <c r="C64" s="300"/>
      <c r="D64" s="300"/>
      <c r="E64" s="300"/>
      <c r="F64" s="300"/>
      <c r="G64" s="300"/>
      <c r="H64" s="300"/>
      <c r="I64" s="300"/>
      <c r="J64" s="300"/>
      <c r="K64" s="300"/>
      <c r="L64" s="300"/>
      <c r="O64" s="300"/>
      <c r="P64" s="300"/>
      <c r="Q64" s="300"/>
      <c r="R64" s="300"/>
      <c r="S64" s="300"/>
      <c r="T64" s="300"/>
      <c r="U64" s="300"/>
      <c r="V64" s="300"/>
      <c r="W64" s="300"/>
      <c r="X64" s="301"/>
      <c r="Z64" s="300"/>
      <c r="AA64" s="300"/>
      <c r="AB64" s="300"/>
      <c r="AC64" s="300"/>
      <c r="AD64" s="300"/>
      <c r="AE64" s="300"/>
      <c r="AF64" s="300"/>
      <c r="AG64" s="300"/>
      <c r="AH64" s="300"/>
      <c r="AI64" s="300"/>
      <c r="AJ64" s="300"/>
      <c r="AK64" s="300"/>
      <c r="AL64" s="300"/>
      <c r="AM64" s="300"/>
      <c r="AN64" s="300"/>
      <c r="AO64" s="300"/>
      <c r="AP64" s="300"/>
      <c r="AQ64" s="300"/>
      <c r="AR64" s="300"/>
      <c r="AS64" s="300"/>
      <c r="AT64" s="300"/>
      <c r="AU64" s="300"/>
      <c r="AV64" s="300"/>
      <c r="AW64" s="300"/>
      <c r="AX64" s="300"/>
      <c r="AY64" s="300"/>
      <c r="AZ64" s="300"/>
      <c r="BA64" s="300"/>
      <c r="BB64" s="300"/>
      <c r="BC64" s="300"/>
      <c r="BD64" s="300"/>
      <c r="BE64" s="300"/>
      <c r="BF64" s="300"/>
    </row>
    <row r="65" spans="2:58" s="299" customFormat="1">
      <c r="B65" s="300"/>
      <c r="C65" s="300"/>
      <c r="D65" s="300"/>
      <c r="E65" s="300"/>
      <c r="F65" s="300"/>
      <c r="G65" s="300"/>
      <c r="H65" s="300"/>
      <c r="I65" s="300"/>
      <c r="J65" s="300"/>
      <c r="K65" s="300"/>
      <c r="L65" s="300"/>
      <c r="O65" s="300"/>
      <c r="P65" s="300"/>
      <c r="Q65" s="300"/>
      <c r="R65" s="300"/>
      <c r="S65" s="300"/>
      <c r="T65" s="300"/>
      <c r="U65" s="300"/>
      <c r="V65" s="300"/>
      <c r="W65" s="300"/>
      <c r="X65" s="301"/>
      <c r="Z65" s="300"/>
      <c r="AA65" s="300"/>
      <c r="AB65" s="300"/>
      <c r="AC65" s="300"/>
      <c r="AD65" s="300"/>
      <c r="AE65" s="300"/>
      <c r="AF65" s="300"/>
      <c r="AG65" s="300"/>
      <c r="AH65" s="300"/>
      <c r="AI65" s="300"/>
      <c r="AJ65" s="300"/>
      <c r="AK65" s="300"/>
      <c r="AL65" s="300"/>
      <c r="AM65" s="300"/>
      <c r="AN65" s="300"/>
      <c r="AO65" s="300"/>
      <c r="AP65" s="300"/>
      <c r="AQ65" s="300"/>
      <c r="AR65" s="300"/>
      <c r="AS65" s="300"/>
      <c r="AT65" s="300"/>
      <c r="AU65" s="300"/>
      <c r="AV65" s="300"/>
      <c r="AW65" s="300"/>
      <c r="AX65" s="300"/>
      <c r="AY65" s="300"/>
      <c r="AZ65" s="300"/>
      <c r="BA65" s="300"/>
      <c r="BB65" s="300"/>
      <c r="BC65" s="300"/>
      <c r="BD65" s="300"/>
      <c r="BE65" s="300"/>
      <c r="BF65" s="300"/>
    </row>
    <row r="66" spans="2:58" s="299" customFormat="1">
      <c r="B66" s="300"/>
      <c r="C66" s="300"/>
      <c r="D66" s="300"/>
      <c r="E66" s="300"/>
      <c r="F66" s="300"/>
      <c r="G66" s="300"/>
      <c r="H66" s="300"/>
      <c r="I66" s="300"/>
      <c r="J66" s="300"/>
      <c r="K66" s="300"/>
      <c r="L66" s="300"/>
      <c r="O66" s="300"/>
      <c r="P66" s="300"/>
      <c r="Q66" s="300"/>
      <c r="R66" s="300"/>
      <c r="S66" s="300"/>
      <c r="T66" s="300"/>
      <c r="U66" s="300"/>
      <c r="V66" s="300"/>
      <c r="W66" s="300"/>
      <c r="X66" s="301"/>
      <c r="Z66" s="300"/>
      <c r="AA66" s="300"/>
      <c r="AB66" s="300"/>
      <c r="AC66" s="300"/>
      <c r="AD66" s="300"/>
      <c r="AE66" s="300"/>
      <c r="AF66" s="300"/>
      <c r="AG66" s="300"/>
      <c r="AH66" s="300"/>
      <c r="AI66" s="300"/>
      <c r="AJ66" s="300"/>
      <c r="AK66" s="300"/>
      <c r="AL66" s="300"/>
      <c r="AM66" s="300"/>
      <c r="AN66" s="300"/>
      <c r="AO66" s="300"/>
      <c r="AP66" s="300"/>
      <c r="AQ66" s="300"/>
      <c r="AR66" s="300"/>
      <c r="AS66" s="300"/>
      <c r="AT66" s="300"/>
      <c r="AU66" s="300"/>
      <c r="AV66" s="300"/>
      <c r="AW66" s="300"/>
      <c r="AX66" s="300"/>
      <c r="AY66" s="300"/>
      <c r="AZ66" s="300"/>
      <c r="BA66" s="300"/>
      <c r="BB66" s="300"/>
      <c r="BC66" s="300"/>
      <c r="BD66" s="300"/>
      <c r="BE66" s="300"/>
      <c r="BF66" s="300"/>
    </row>
    <row r="67" spans="2:58" s="299" customFormat="1">
      <c r="B67" s="300"/>
      <c r="C67" s="300"/>
      <c r="D67" s="300"/>
      <c r="E67" s="300"/>
      <c r="F67" s="300"/>
      <c r="G67" s="300"/>
      <c r="H67" s="300"/>
      <c r="I67" s="300"/>
      <c r="J67" s="300"/>
      <c r="K67" s="300"/>
      <c r="L67" s="300"/>
      <c r="O67" s="300"/>
      <c r="P67" s="300"/>
      <c r="Q67" s="300"/>
      <c r="R67" s="300"/>
      <c r="S67" s="300"/>
      <c r="T67" s="300"/>
      <c r="U67" s="300"/>
      <c r="V67" s="300"/>
      <c r="W67" s="300"/>
      <c r="X67" s="301"/>
      <c r="Z67" s="300"/>
      <c r="AA67" s="300"/>
      <c r="AB67" s="300"/>
      <c r="AC67" s="300"/>
      <c r="AD67" s="300"/>
      <c r="AE67" s="300"/>
      <c r="AF67" s="300"/>
      <c r="AG67" s="300"/>
      <c r="AH67" s="300"/>
      <c r="AI67" s="300"/>
      <c r="AJ67" s="300"/>
      <c r="AK67" s="300"/>
      <c r="AL67" s="300"/>
      <c r="AM67" s="300"/>
      <c r="AN67" s="300"/>
      <c r="AO67" s="300"/>
      <c r="AP67" s="300"/>
      <c r="AQ67" s="300"/>
      <c r="AR67" s="300"/>
      <c r="AS67" s="300"/>
      <c r="AT67" s="300"/>
      <c r="AU67" s="300"/>
      <c r="AV67" s="300"/>
      <c r="AW67" s="300"/>
      <c r="AX67" s="300"/>
      <c r="AY67" s="300"/>
      <c r="AZ67" s="300"/>
      <c r="BA67" s="300"/>
      <c r="BB67" s="300"/>
      <c r="BC67" s="300"/>
      <c r="BD67" s="300"/>
      <c r="BE67" s="300"/>
      <c r="BF67" s="300"/>
    </row>
    <row r="68" spans="2:58" s="299" customFormat="1">
      <c r="B68" s="300"/>
      <c r="C68" s="300"/>
      <c r="D68" s="300"/>
      <c r="E68" s="300"/>
      <c r="F68" s="300"/>
      <c r="G68" s="300"/>
      <c r="H68" s="300"/>
      <c r="I68" s="300"/>
      <c r="J68" s="300"/>
      <c r="K68" s="300"/>
      <c r="L68" s="300"/>
      <c r="O68" s="300"/>
      <c r="P68" s="300"/>
      <c r="Q68" s="300"/>
      <c r="R68" s="300"/>
      <c r="S68" s="300"/>
      <c r="T68" s="300"/>
      <c r="U68" s="300"/>
      <c r="V68" s="300"/>
      <c r="W68" s="300"/>
      <c r="X68" s="301"/>
      <c r="Z68" s="300"/>
      <c r="AA68" s="300"/>
      <c r="AB68" s="300"/>
      <c r="AC68" s="300"/>
      <c r="AD68" s="300"/>
      <c r="AE68" s="300"/>
      <c r="AF68" s="300"/>
      <c r="AG68" s="300"/>
      <c r="AH68" s="300"/>
      <c r="AI68" s="300"/>
      <c r="AJ68" s="300"/>
      <c r="AK68" s="300"/>
      <c r="AL68" s="300"/>
      <c r="AM68" s="300"/>
      <c r="AN68" s="300"/>
      <c r="AO68" s="300"/>
      <c r="AP68" s="300"/>
      <c r="AQ68" s="300"/>
      <c r="AR68" s="300"/>
      <c r="AS68" s="300"/>
      <c r="AT68" s="300"/>
      <c r="AU68" s="300"/>
      <c r="AV68" s="300"/>
      <c r="AW68" s="300"/>
      <c r="AX68" s="300"/>
      <c r="AY68" s="300"/>
      <c r="AZ68" s="300"/>
      <c r="BA68" s="300"/>
      <c r="BB68" s="300"/>
      <c r="BC68" s="300"/>
      <c r="BD68" s="300"/>
      <c r="BE68" s="300"/>
      <c r="BF68" s="300"/>
    </row>
    <row r="69" spans="2:58" s="299" customFormat="1">
      <c r="B69" s="300"/>
      <c r="C69" s="300"/>
      <c r="D69" s="300"/>
      <c r="E69" s="300"/>
      <c r="F69" s="300"/>
      <c r="G69" s="300"/>
      <c r="H69" s="300"/>
      <c r="I69" s="300"/>
      <c r="J69" s="300"/>
      <c r="K69" s="300"/>
      <c r="L69" s="300"/>
      <c r="O69" s="300"/>
      <c r="P69" s="300"/>
      <c r="Q69" s="300"/>
      <c r="R69" s="300"/>
      <c r="S69" s="300"/>
      <c r="T69" s="300"/>
      <c r="U69" s="300"/>
      <c r="V69" s="300"/>
      <c r="W69" s="300"/>
      <c r="X69" s="301"/>
      <c r="Z69" s="300"/>
      <c r="AA69" s="300"/>
      <c r="AB69" s="300"/>
      <c r="AC69" s="300"/>
      <c r="AD69" s="300"/>
      <c r="AE69" s="300"/>
      <c r="AF69" s="300"/>
      <c r="AG69" s="300"/>
      <c r="AH69" s="300"/>
      <c r="AI69" s="300"/>
      <c r="AJ69" s="300"/>
      <c r="AK69" s="300"/>
      <c r="AL69" s="300"/>
      <c r="AM69" s="300"/>
      <c r="AN69" s="300"/>
      <c r="AO69" s="300"/>
      <c r="AP69" s="300"/>
      <c r="AQ69" s="300"/>
      <c r="AR69" s="300"/>
      <c r="AS69" s="300"/>
      <c r="AT69" s="300"/>
      <c r="AU69" s="300"/>
      <c r="AV69" s="300"/>
      <c r="AW69" s="300"/>
      <c r="AX69" s="300"/>
      <c r="AY69" s="300"/>
      <c r="AZ69" s="300"/>
      <c r="BA69" s="300"/>
      <c r="BB69" s="300"/>
      <c r="BC69" s="300"/>
      <c r="BD69" s="300"/>
      <c r="BE69" s="300"/>
      <c r="BF69" s="300"/>
    </row>
    <row r="70" spans="2:58" s="299" customFormat="1">
      <c r="B70" s="300"/>
      <c r="C70" s="300"/>
      <c r="D70" s="300"/>
      <c r="E70" s="300"/>
      <c r="F70" s="300"/>
      <c r="G70" s="300"/>
      <c r="H70" s="300"/>
      <c r="I70" s="300"/>
      <c r="J70" s="300"/>
      <c r="K70" s="300"/>
      <c r="L70" s="300"/>
      <c r="O70" s="300"/>
      <c r="P70" s="300"/>
      <c r="Q70" s="300"/>
      <c r="R70" s="300"/>
      <c r="S70" s="300"/>
      <c r="T70" s="300"/>
      <c r="U70" s="300"/>
      <c r="V70" s="300"/>
      <c r="W70" s="300"/>
      <c r="X70" s="301"/>
      <c r="Z70" s="300"/>
      <c r="AA70" s="300"/>
      <c r="AB70" s="300"/>
      <c r="AC70" s="300"/>
      <c r="AD70" s="300"/>
      <c r="AE70" s="300"/>
      <c r="AF70" s="300"/>
      <c r="AG70" s="300"/>
      <c r="AH70" s="300"/>
      <c r="AI70" s="300"/>
      <c r="AJ70" s="300"/>
      <c r="AK70" s="300"/>
      <c r="AL70" s="300"/>
      <c r="AM70" s="300"/>
      <c r="AN70" s="300"/>
      <c r="AO70" s="300"/>
      <c r="AP70" s="300"/>
      <c r="AQ70" s="300"/>
      <c r="AR70" s="300"/>
      <c r="AS70" s="300"/>
      <c r="AT70" s="300"/>
      <c r="AU70" s="300"/>
      <c r="AV70" s="300"/>
      <c r="AW70" s="300"/>
      <c r="AX70" s="300"/>
      <c r="AY70" s="300"/>
      <c r="AZ70" s="300"/>
      <c r="BA70" s="300"/>
      <c r="BB70" s="300"/>
      <c r="BC70" s="300"/>
      <c r="BD70" s="300"/>
      <c r="BE70" s="300"/>
      <c r="BF70" s="300"/>
    </row>
    <row r="71" spans="2:58" s="299" customFormat="1">
      <c r="B71" s="300"/>
      <c r="C71" s="300"/>
      <c r="D71" s="300"/>
      <c r="E71" s="300"/>
      <c r="F71" s="300"/>
      <c r="G71" s="300"/>
      <c r="H71" s="300"/>
      <c r="I71" s="300"/>
      <c r="J71" s="300"/>
      <c r="K71" s="300"/>
      <c r="L71" s="300"/>
      <c r="O71" s="300"/>
      <c r="P71" s="300"/>
      <c r="Q71" s="300"/>
      <c r="R71" s="300"/>
      <c r="S71" s="300"/>
      <c r="T71" s="300"/>
      <c r="U71" s="300"/>
      <c r="V71" s="300"/>
      <c r="W71" s="300"/>
      <c r="X71" s="301"/>
      <c r="Z71" s="300"/>
      <c r="AA71" s="300"/>
      <c r="AB71" s="300"/>
      <c r="AC71" s="300"/>
      <c r="AD71" s="300"/>
      <c r="AE71" s="300"/>
      <c r="AF71" s="300"/>
      <c r="AG71" s="300"/>
      <c r="AH71" s="300"/>
      <c r="AI71" s="300"/>
      <c r="AJ71" s="300"/>
      <c r="AK71" s="300"/>
      <c r="AL71" s="300"/>
      <c r="AM71" s="300"/>
      <c r="AN71" s="300"/>
      <c r="AO71" s="300"/>
      <c r="AP71" s="300"/>
      <c r="AQ71" s="300"/>
      <c r="AR71" s="300"/>
      <c r="AS71" s="300"/>
      <c r="AT71" s="300"/>
      <c r="AU71" s="300"/>
      <c r="AV71" s="300"/>
      <c r="AW71" s="300"/>
      <c r="AX71" s="300"/>
      <c r="AY71" s="300"/>
      <c r="AZ71" s="300"/>
      <c r="BA71" s="300"/>
      <c r="BB71" s="300"/>
      <c r="BC71" s="300"/>
      <c r="BD71" s="300"/>
      <c r="BE71" s="300"/>
      <c r="BF71" s="300"/>
    </row>
    <row r="72" spans="2:58" s="299" customFormat="1">
      <c r="B72" s="300"/>
      <c r="C72" s="300"/>
      <c r="D72" s="300"/>
      <c r="E72" s="300"/>
      <c r="F72" s="300"/>
      <c r="G72" s="300"/>
      <c r="H72" s="300"/>
      <c r="I72" s="300"/>
      <c r="J72" s="300"/>
      <c r="K72" s="300"/>
      <c r="L72" s="300"/>
      <c r="O72" s="300"/>
      <c r="P72" s="300"/>
      <c r="Q72" s="300"/>
      <c r="R72" s="300"/>
      <c r="S72" s="300"/>
      <c r="T72" s="300"/>
      <c r="U72" s="300"/>
      <c r="V72" s="300"/>
      <c r="W72" s="300"/>
      <c r="X72" s="301"/>
      <c r="Z72" s="300"/>
      <c r="AA72" s="300"/>
      <c r="AB72" s="300"/>
      <c r="AC72" s="300"/>
      <c r="AD72" s="300"/>
      <c r="AE72" s="300"/>
      <c r="AF72" s="300"/>
      <c r="AG72" s="300"/>
      <c r="AH72" s="300"/>
      <c r="AI72" s="300"/>
      <c r="AJ72" s="300"/>
      <c r="AK72" s="300"/>
      <c r="AL72" s="300"/>
      <c r="AM72" s="300"/>
      <c r="AN72" s="300"/>
      <c r="AO72" s="300"/>
      <c r="AP72" s="300"/>
      <c r="AQ72" s="300"/>
      <c r="AR72" s="300"/>
      <c r="AS72" s="300"/>
      <c r="AT72" s="300"/>
      <c r="AU72" s="300"/>
      <c r="AV72" s="300"/>
      <c r="AW72" s="300"/>
      <c r="AX72" s="300"/>
      <c r="AY72" s="300"/>
      <c r="AZ72" s="300"/>
      <c r="BA72" s="300"/>
      <c r="BB72" s="300"/>
      <c r="BC72" s="300"/>
      <c r="BD72" s="300"/>
      <c r="BE72" s="300"/>
      <c r="BF72" s="300"/>
    </row>
    <row r="73" spans="2:58" s="299" customFormat="1">
      <c r="B73" s="300"/>
      <c r="C73" s="300"/>
      <c r="D73" s="300"/>
      <c r="E73" s="300"/>
      <c r="F73" s="300"/>
      <c r="G73" s="300"/>
      <c r="H73" s="300"/>
      <c r="I73" s="300"/>
      <c r="J73" s="300"/>
      <c r="K73" s="300"/>
      <c r="L73" s="300"/>
      <c r="O73" s="300"/>
      <c r="P73" s="300"/>
      <c r="Q73" s="300"/>
      <c r="R73" s="300"/>
      <c r="S73" s="300"/>
      <c r="T73" s="300"/>
      <c r="U73" s="300"/>
      <c r="V73" s="300"/>
      <c r="W73" s="300"/>
      <c r="X73" s="301"/>
      <c r="Z73" s="300"/>
      <c r="AA73" s="300"/>
      <c r="AB73" s="300"/>
      <c r="AC73" s="300"/>
      <c r="AD73" s="300"/>
      <c r="AE73" s="300"/>
      <c r="AF73" s="300"/>
      <c r="AG73" s="300"/>
      <c r="AH73" s="300"/>
      <c r="AI73" s="300"/>
      <c r="AJ73" s="300"/>
      <c r="AK73" s="300"/>
      <c r="AL73" s="300"/>
      <c r="AM73" s="300"/>
      <c r="AN73" s="300"/>
      <c r="AO73" s="300"/>
      <c r="AP73" s="300"/>
      <c r="AQ73" s="300"/>
      <c r="AR73" s="300"/>
      <c r="AS73" s="300"/>
      <c r="AT73" s="300"/>
      <c r="AU73" s="300"/>
      <c r="AV73" s="300"/>
      <c r="AW73" s="300"/>
      <c r="AX73" s="300"/>
      <c r="AY73" s="300"/>
      <c r="AZ73" s="300"/>
      <c r="BA73" s="300"/>
      <c r="BB73" s="300"/>
      <c r="BC73" s="300"/>
      <c r="BD73" s="300"/>
      <c r="BE73" s="300"/>
      <c r="BF73" s="300"/>
    </row>
    <row r="74" spans="2:58" s="299" customFormat="1">
      <c r="B74" s="300"/>
      <c r="C74" s="300"/>
      <c r="D74" s="300"/>
      <c r="E74" s="300"/>
      <c r="F74" s="300"/>
      <c r="G74" s="300"/>
      <c r="H74" s="300"/>
      <c r="I74" s="300"/>
      <c r="J74" s="300"/>
      <c r="K74" s="300"/>
      <c r="L74" s="300"/>
      <c r="O74" s="300"/>
      <c r="P74" s="300"/>
      <c r="Q74" s="300"/>
      <c r="R74" s="300"/>
      <c r="S74" s="300"/>
      <c r="T74" s="300"/>
      <c r="U74" s="300"/>
      <c r="V74" s="300"/>
      <c r="W74" s="300"/>
      <c r="X74" s="301"/>
      <c r="Z74" s="300"/>
      <c r="AA74" s="300"/>
      <c r="AB74" s="300"/>
      <c r="AC74" s="300"/>
      <c r="AD74" s="300"/>
      <c r="AE74" s="300"/>
      <c r="AF74" s="300"/>
      <c r="AG74" s="300"/>
      <c r="AH74" s="300"/>
      <c r="AI74" s="300"/>
      <c r="AJ74" s="300"/>
      <c r="AK74" s="300"/>
      <c r="AL74" s="300"/>
      <c r="AM74" s="300"/>
      <c r="AN74" s="300"/>
      <c r="AO74" s="300"/>
      <c r="AP74" s="300"/>
      <c r="AQ74" s="300"/>
      <c r="AR74" s="300"/>
      <c r="AS74" s="300"/>
      <c r="AT74" s="300"/>
      <c r="AU74" s="300"/>
      <c r="AV74" s="300"/>
      <c r="AW74" s="300"/>
      <c r="AX74" s="300"/>
      <c r="AY74" s="300"/>
      <c r="AZ74" s="300"/>
      <c r="BA74" s="300"/>
      <c r="BB74" s="300"/>
      <c r="BC74" s="300"/>
      <c r="BD74" s="300"/>
      <c r="BE74" s="300"/>
      <c r="BF74" s="300"/>
    </row>
    <row r="75" spans="2:58" s="299" customFormat="1">
      <c r="B75" s="300"/>
      <c r="C75" s="300"/>
      <c r="D75" s="300"/>
      <c r="E75" s="300"/>
      <c r="F75" s="300"/>
      <c r="G75" s="300"/>
      <c r="H75" s="300"/>
      <c r="I75" s="300"/>
      <c r="J75" s="300"/>
      <c r="K75" s="300"/>
      <c r="L75" s="300"/>
      <c r="O75" s="300"/>
      <c r="P75" s="300"/>
      <c r="Q75" s="300"/>
      <c r="R75" s="300"/>
      <c r="S75" s="300"/>
      <c r="T75" s="300"/>
      <c r="U75" s="300"/>
      <c r="V75" s="300"/>
      <c r="W75" s="300"/>
      <c r="X75" s="301"/>
      <c r="Z75" s="300"/>
      <c r="AA75" s="300"/>
      <c r="AB75" s="300"/>
      <c r="AC75" s="300"/>
      <c r="AD75" s="300"/>
      <c r="AE75" s="300"/>
      <c r="AF75" s="300"/>
      <c r="AG75" s="300"/>
      <c r="AH75" s="300"/>
      <c r="AI75" s="300"/>
      <c r="AJ75" s="300"/>
      <c r="AK75" s="300"/>
      <c r="AL75" s="300"/>
      <c r="AM75" s="300"/>
      <c r="AN75" s="300"/>
      <c r="AO75" s="300"/>
      <c r="AP75" s="300"/>
      <c r="AQ75" s="300"/>
      <c r="AR75" s="300"/>
      <c r="AS75" s="300"/>
      <c r="AT75" s="300"/>
      <c r="AU75" s="300"/>
      <c r="AV75" s="300"/>
      <c r="AW75" s="300"/>
      <c r="AX75" s="300"/>
      <c r="AY75" s="300"/>
      <c r="AZ75" s="300"/>
      <c r="BA75" s="300"/>
      <c r="BB75" s="300"/>
      <c r="BC75" s="300"/>
      <c r="BD75" s="300"/>
      <c r="BE75" s="300"/>
      <c r="BF75" s="300"/>
    </row>
    <row r="76" spans="2:58" s="299" customFormat="1">
      <c r="B76" s="300"/>
      <c r="C76" s="300"/>
      <c r="D76" s="300"/>
      <c r="E76" s="300"/>
      <c r="F76" s="300"/>
      <c r="G76" s="300"/>
      <c r="H76" s="300"/>
      <c r="I76" s="300"/>
      <c r="J76" s="300"/>
      <c r="K76" s="300"/>
      <c r="L76" s="300"/>
      <c r="O76" s="300"/>
      <c r="P76" s="300"/>
      <c r="Q76" s="300"/>
      <c r="R76" s="300"/>
      <c r="S76" s="300"/>
      <c r="T76" s="300"/>
      <c r="U76" s="300"/>
      <c r="V76" s="300"/>
      <c r="W76" s="300"/>
      <c r="X76" s="301"/>
      <c r="Z76" s="300"/>
      <c r="AA76" s="300"/>
      <c r="AB76" s="300"/>
      <c r="AC76" s="300"/>
      <c r="AD76" s="300"/>
      <c r="AE76" s="300"/>
      <c r="AF76" s="300"/>
      <c r="AG76" s="300"/>
      <c r="AH76" s="300"/>
      <c r="AI76" s="300"/>
      <c r="AJ76" s="300"/>
      <c r="AK76" s="300"/>
      <c r="AL76" s="300"/>
      <c r="AM76" s="300"/>
      <c r="AN76" s="300"/>
      <c r="AO76" s="300"/>
      <c r="AP76" s="300"/>
      <c r="AQ76" s="300"/>
      <c r="AR76" s="300"/>
      <c r="AS76" s="300"/>
      <c r="AT76" s="300"/>
      <c r="AU76" s="300"/>
      <c r="AV76" s="300"/>
      <c r="AW76" s="300"/>
      <c r="AX76" s="300"/>
      <c r="AY76" s="300"/>
      <c r="AZ76" s="300"/>
      <c r="BA76" s="300"/>
      <c r="BB76" s="300"/>
      <c r="BC76" s="300"/>
      <c r="BD76" s="300"/>
      <c r="BE76" s="300"/>
      <c r="BF76" s="300"/>
    </row>
    <row r="77" spans="2:58" s="299" customFormat="1">
      <c r="B77" s="300"/>
      <c r="C77" s="300"/>
      <c r="D77" s="300"/>
      <c r="E77" s="300"/>
      <c r="F77" s="300"/>
      <c r="G77" s="300"/>
      <c r="H77" s="300"/>
      <c r="I77" s="300"/>
      <c r="J77" s="300"/>
      <c r="K77" s="300"/>
      <c r="L77" s="300"/>
      <c r="O77" s="300"/>
      <c r="P77" s="300"/>
      <c r="Q77" s="300"/>
      <c r="R77" s="300"/>
      <c r="S77" s="300"/>
      <c r="T77" s="300"/>
      <c r="U77" s="300"/>
      <c r="V77" s="300"/>
      <c r="W77" s="300"/>
      <c r="X77" s="301"/>
      <c r="Z77" s="300"/>
      <c r="AA77" s="300"/>
      <c r="AB77" s="300"/>
      <c r="AC77" s="300"/>
      <c r="AD77" s="300"/>
      <c r="AE77" s="300"/>
      <c r="AF77" s="300"/>
      <c r="AG77" s="300"/>
      <c r="AH77" s="300"/>
      <c r="AI77" s="300"/>
      <c r="AJ77" s="300"/>
      <c r="AK77" s="300"/>
      <c r="AL77" s="300"/>
      <c r="AM77" s="300"/>
      <c r="AN77" s="300"/>
      <c r="AO77" s="300"/>
      <c r="AP77" s="300"/>
      <c r="AQ77" s="300"/>
      <c r="AR77" s="300"/>
      <c r="AS77" s="300"/>
      <c r="AT77" s="300"/>
      <c r="AU77" s="300"/>
      <c r="AV77" s="300"/>
      <c r="AW77" s="300"/>
      <c r="AX77" s="300"/>
      <c r="AY77" s="300"/>
      <c r="AZ77" s="300"/>
      <c r="BA77" s="300"/>
      <c r="BB77" s="300"/>
      <c r="BC77" s="300"/>
      <c r="BD77" s="300"/>
      <c r="BE77" s="300"/>
      <c r="BF77" s="300"/>
    </row>
    <row r="78" spans="2:58" s="299" customFormat="1">
      <c r="B78" s="300"/>
      <c r="C78" s="300"/>
      <c r="D78" s="300"/>
      <c r="E78" s="300"/>
      <c r="F78" s="300"/>
      <c r="G78" s="300"/>
      <c r="H78" s="300"/>
      <c r="I78" s="300"/>
      <c r="J78" s="300"/>
      <c r="K78" s="300"/>
      <c r="L78" s="300"/>
      <c r="O78" s="300"/>
      <c r="P78" s="300"/>
      <c r="Q78" s="300"/>
      <c r="R78" s="300"/>
      <c r="S78" s="300"/>
      <c r="T78" s="300"/>
      <c r="U78" s="300"/>
      <c r="V78" s="300"/>
      <c r="W78" s="300"/>
      <c r="X78" s="301"/>
      <c r="Z78" s="300"/>
      <c r="AA78" s="300"/>
      <c r="AB78" s="300"/>
      <c r="AC78" s="300"/>
      <c r="AD78" s="300"/>
      <c r="AE78" s="300"/>
      <c r="AF78" s="300"/>
      <c r="AG78" s="300"/>
      <c r="AH78" s="300"/>
      <c r="AI78" s="300"/>
      <c r="AJ78" s="300"/>
      <c r="AK78" s="300"/>
      <c r="AL78" s="300"/>
      <c r="AM78" s="300"/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0"/>
      <c r="AZ78" s="300"/>
      <c r="BA78" s="300"/>
      <c r="BB78" s="300"/>
      <c r="BC78" s="300"/>
      <c r="BD78" s="300"/>
      <c r="BE78" s="300"/>
      <c r="BF78" s="300"/>
    </row>
    <row r="79" spans="2:58" s="299" customFormat="1">
      <c r="B79" s="300"/>
      <c r="C79" s="300"/>
      <c r="D79" s="300"/>
      <c r="E79" s="300"/>
      <c r="F79" s="300"/>
      <c r="G79" s="300"/>
      <c r="H79" s="300"/>
      <c r="I79" s="300"/>
      <c r="J79" s="300"/>
      <c r="K79" s="300"/>
      <c r="L79" s="300"/>
      <c r="O79" s="300"/>
      <c r="P79" s="300"/>
      <c r="Q79" s="300"/>
      <c r="R79" s="300"/>
      <c r="S79" s="300"/>
      <c r="T79" s="300"/>
      <c r="U79" s="300"/>
      <c r="V79" s="300"/>
      <c r="W79" s="300"/>
      <c r="X79" s="301"/>
      <c r="Z79" s="300"/>
      <c r="AA79" s="300"/>
      <c r="AB79" s="300"/>
      <c r="AC79" s="300"/>
      <c r="AD79" s="300"/>
      <c r="AE79" s="300"/>
      <c r="AF79" s="300"/>
      <c r="AG79" s="300"/>
      <c r="AH79" s="300"/>
      <c r="AI79" s="300"/>
      <c r="AJ79" s="300"/>
      <c r="AK79" s="300"/>
      <c r="AL79" s="300"/>
      <c r="AM79" s="300"/>
      <c r="AN79" s="300"/>
      <c r="AO79" s="300"/>
      <c r="AP79" s="300"/>
      <c r="AQ79" s="300"/>
      <c r="AR79" s="300"/>
      <c r="AS79" s="300"/>
      <c r="AT79" s="300"/>
      <c r="AU79" s="300"/>
      <c r="AV79" s="300"/>
      <c r="AW79" s="300"/>
      <c r="AX79" s="300"/>
      <c r="AY79" s="300"/>
      <c r="AZ79" s="300"/>
      <c r="BA79" s="300"/>
      <c r="BB79" s="300"/>
      <c r="BC79" s="300"/>
      <c r="BD79" s="300"/>
      <c r="BE79" s="300"/>
      <c r="BF79" s="300"/>
    </row>
    <row r="80" spans="2:58" s="299" customFormat="1">
      <c r="B80" s="300"/>
      <c r="C80" s="300"/>
      <c r="D80" s="300"/>
      <c r="E80" s="300"/>
      <c r="F80" s="300"/>
      <c r="G80" s="300"/>
      <c r="H80" s="300"/>
      <c r="I80" s="300"/>
      <c r="J80" s="300"/>
      <c r="K80" s="300"/>
      <c r="L80" s="300"/>
      <c r="O80" s="300"/>
      <c r="P80" s="300"/>
      <c r="Q80" s="300"/>
      <c r="R80" s="300"/>
      <c r="S80" s="300"/>
      <c r="T80" s="300"/>
      <c r="U80" s="300"/>
      <c r="V80" s="300"/>
      <c r="W80" s="300"/>
      <c r="X80" s="301"/>
      <c r="Z80" s="300"/>
      <c r="AA80" s="300"/>
      <c r="AB80" s="300"/>
      <c r="AC80" s="300"/>
      <c r="AD80" s="300"/>
      <c r="AE80" s="300"/>
      <c r="AF80" s="300"/>
      <c r="AG80" s="300"/>
      <c r="AH80" s="300"/>
      <c r="AI80" s="300"/>
      <c r="AJ80" s="300"/>
      <c r="AK80" s="300"/>
      <c r="AL80" s="300"/>
      <c r="AM80" s="300"/>
      <c r="AN80" s="300"/>
      <c r="AO80" s="300"/>
      <c r="AP80" s="300"/>
      <c r="AQ80" s="300"/>
      <c r="AR80" s="300"/>
      <c r="AS80" s="300"/>
      <c r="AT80" s="300"/>
      <c r="AU80" s="300"/>
      <c r="AV80" s="300"/>
      <c r="AW80" s="300"/>
      <c r="AX80" s="300"/>
      <c r="AY80" s="300"/>
      <c r="AZ80" s="300"/>
      <c r="BA80" s="300"/>
      <c r="BB80" s="300"/>
      <c r="BC80" s="300"/>
      <c r="BD80" s="300"/>
      <c r="BE80" s="300"/>
      <c r="BF80" s="300"/>
    </row>
    <row r="81" spans="2:58" s="299" customFormat="1">
      <c r="B81" s="300"/>
      <c r="C81" s="300"/>
      <c r="D81" s="300"/>
      <c r="E81" s="300"/>
      <c r="F81" s="300"/>
      <c r="G81" s="300"/>
      <c r="H81" s="300"/>
      <c r="I81" s="300"/>
      <c r="J81" s="300"/>
      <c r="K81" s="300"/>
      <c r="L81" s="300"/>
      <c r="O81" s="300"/>
      <c r="P81" s="300"/>
      <c r="Q81" s="300"/>
      <c r="R81" s="300"/>
      <c r="S81" s="300"/>
      <c r="T81" s="300"/>
      <c r="U81" s="300"/>
      <c r="V81" s="300"/>
      <c r="W81" s="300"/>
      <c r="X81" s="301"/>
      <c r="Z81" s="300"/>
      <c r="AA81" s="300"/>
      <c r="AB81" s="300"/>
      <c r="AC81" s="300"/>
      <c r="AD81" s="300"/>
      <c r="AE81" s="300"/>
      <c r="AF81" s="300"/>
      <c r="AG81" s="300"/>
      <c r="AH81" s="300"/>
      <c r="AI81" s="300"/>
      <c r="AJ81" s="300"/>
      <c r="AK81" s="300"/>
      <c r="AL81" s="300"/>
      <c r="AM81" s="300"/>
      <c r="AN81" s="300"/>
      <c r="AO81" s="300"/>
      <c r="AP81" s="300"/>
      <c r="AQ81" s="300"/>
      <c r="AR81" s="300"/>
      <c r="AS81" s="300"/>
      <c r="AT81" s="300"/>
      <c r="AU81" s="300"/>
      <c r="AV81" s="300"/>
      <c r="AW81" s="300"/>
      <c r="AX81" s="300"/>
      <c r="AY81" s="300"/>
      <c r="AZ81" s="300"/>
      <c r="BA81" s="300"/>
      <c r="BB81" s="300"/>
      <c r="BC81" s="300"/>
      <c r="BD81" s="300"/>
      <c r="BE81" s="300"/>
      <c r="BF81" s="300"/>
    </row>
    <row r="82" spans="2:58" s="299" customFormat="1">
      <c r="B82" s="300"/>
      <c r="C82" s="300"/>
      <c r="D82" s="300"/>
      <c r="E82" s="300"/>
      <c r="F82" s="300"/>
      <c r="G82" s="300"/>
      <c r="H82" s="300"/>
      <c r="I82" s="300"/>
      <c r="J82" s="300"/>
      <c r="K82" s="300"/>
      <c r="L82" s="300"/>
      <c r="O82" s="300"/>
      <c r="P82" s="300"/>
      <c r="Q82" s="300"/>
      <c r="R82" s="300"/>
      <c r="S82" s="300"/>
      <c r="T82" s="300"/>
      <c r="U82" s="300"/>
      <c r="V82" s="300"/>
      <c r="W82" s="300"/>
      <c r="X82" s="301"/>
      <c r="Z82" s="300"/>
      <c r="AA82" s="300"/>
      <c r="AB82" s="300"/>
      <c r="AC82" s="300"/>
      <c r="AD82" s="300"/>
      <c r="AE82" s="300"/>
      <c r="AF82" s="300"/>
      <c r="AG82" s="300"/>
      <c r="AH82" s="300"/>
      <c r="AI82" s="300"/>
      <c r="AJ82" s="300"/>
      <c r="AK82" s="300"/>
      <c r="AL82" s="300"/>
      <c r="AM82" s="300"/>
      <c r="AN82" s="300"/>
      <c r="AO82" s="300"/>
      <c r="AP82" s="300"/>
      <c r="AQ82" s="300"/>
      <c r="AR82" s="300"/>
      <c r="AS82" s="300"/>
      <c r="AT82" s="300"/>
      <c r="AU82" s="300"/>
      <c r="AV82" s="300"/>
      <c r="AW82" s="300"/>
      <c r="AX82" s="300"/>
      <c r="AY82" s="300"/>
      <c r="AZ82" s="300"/>
      <c r="BA82" s="300"/>
      <c r="BB82" s="300"/>
      <c r="BC82" s="300"/>
      <c r="BD82" s="300"/>
      <c r="BE82" s="300"/>
      <c r="BF82" s="300"/>
    </row>
    <row r="83" spans="2:58" s="299" customFormat="1">
      <c r="B83" s="300"/>
      <c r="C83" s="300"/>
      <c r="D83" s="300"/>
      <c r="E83" s="300"/>
      <c r="F83" s="300"/>
      <c r="G83" s="300"/>
      <c r="H83" s="300"/>
      <c r="I83" s="300"/>
      <c r="J83" s="300"/>
      <c r="K83" s="300"/>
      <c r="L83" s="300"/>
      <c r="O83" s="300"/>
      <c r="P83" s="300"/>
      <c r="Q83" s="300"/>
      <c r="R83" s="300"/>
      <c r="S83" s="300"/>
      <c r="T83" s="300"/>
      <c r="U83" s="300"/>
      <c r="V83" s="300"/>
      <c r="W83" s="300"/>
      <c r="X83" s="301"/>
      <c r="Z83" s="300"/>
      <c r="AA83" s="300"/>
      <c r="AB83" s="300"/>
      <c r="AC83" s="300"/>
      <c r="AD83" s="300"/>
      <c r="AE83" s="300"/>
      <c r="AF83" s="300"/>
      <c r="AG83" s="300"/>
      <c r="AH83" s="300"/>
      <c r="AI83" s="300"/>
      <c r="AJ83" s="300"/>
      <c r="AK83" s="300"/>
      <c r="AL83" s="300"/>
      <c r="AM83" s="300"/>
      <c r="AN83" s="300"/>
      <c r="AO83" s="300"/>
      <c r="AP83" s="300"/>
      <c r="AQ83" s="300"/>
      <c r="AR83" s="300"/>
      <c r="AS83" s="300"/>
      <c r="AT83" s="300"/>
      <c r="AU83" s="300"/>
      <c r="AV83" s="300"/>
      <c r="AW83" s="300"/>
      <c r="AX83" s="300"/>
      <c r="AY83" s="300"/>
      <c r="AZ83" s="300"/>
      <c r="BA83" s="300"/>
      <c r="BB83" s="300"/>
      <c r="BC83" s="300"/>
      <c r="BD83" s="300"/>
      <c r="BE83" s="300"/>
      <c r="BF83" s="300"/>
    </row>
    <row r="84" spans="2:58" s="299" customFormat="1">
      <c r="B84" s="300"/>
      <c r="C84" s="300"/>
      <c r="D84" s="300"/>
      <c r="E84" s="300"/>
      <c r="F84" s="300"/>
      <c r="G84" s="300"/>
      <c r="H84" s="300"/>
      <c r="I84" s="300"/>
      <c r="J84" s="300"/>
      <c r="K84" s="300"/>
      <c r="L84" s="300"/>
      <c r="O84" s="300"/>
      <c r="P84" s="300"/>
      <c r="Q84" s="300"/>
      <c r="R84" s="300"/>
      <c r="S84" s="300"/>
      <c r="T84" s="300"/>
      <c r="U84" s="300"/>
      <c r="V84" s="300"/>
      <c r="W84" s="300"/>
      <c r="X84" s="301"/>
      <c r="Z84" s="300"/>
      <c r="AA84" s="300"/>
      <c r="AB84" s="300"/>
      <c r="AC84" s="300"/>
      <c r="AD84" s="300"/>
      <c r="AE84" s="300"/>
      <c r="AF84" s="300"/>
      <c r="AG84" s="300"/>
      <c r="AH84" s="300"/>
      <c r="AI84" s="300"/>
      <c r="AJ84" s="300"/>
      <c r="AK84" s="300"/>
      <c r="AL84" s="300"/>
      <c r="AM84" s="300"/>
      <c r="AN84" s="300"/>
      <c r="AO84" s="300"/>
      <c r="AP84" s="300"/>
      <c r="AQ84" s="300"/>
      <c r="AR84" s="300"/>
      <c r="AS84" s="300"/>
      <c r="AT84" s="300"/>
      <c r="AU84" s="300"/>
      <c r="AV84" s="300"/>
      <c r="AW84" s="300"/>
      <c r="AX84" s="300"/>
      <c r="AY84" s="300"/>
      <c r="AZ84" s="300"/>
      <c r="BA84" s="300"/>
      <c r="BB84" s="300"/>
      <c r="BC84" s="300"/>
      <c r="BD84" s="300"/>
      <c r="BE84" s="300"/>
      <c r="BF84" s="300"/>
    </row>
    <row r="85" spans="2:58" s="299" customFormat="1">
      <c r="B85" s="300"/>
      <c r="C85" s="300"/>
      <c r="D85" s="300"/>
      <c r="E85" s="300"/>
      <c r="F85" s="300"/>
      <c r="G85" s="300"/>
      <c r="H85" s="300"/>
      <c r="I85" s="300"/>
      <c r="J85" s="300"/>
      <c r="K85" s="300"/>
      <c r="L85" s="300"/>
      <c r="O85" s="300"/>
      <c r="P85" s="300"/>
      <c r="Q85" s="300"/>
      <c r="R85" s="300"/>
      <c r="S85" s="300"/>
      <c r="T85" s="300"/>
      <c r="U85" s="300"/>
      <c r="V85" s="300"/>
      <c r="W85" s="300"/>
      <c r="X85" s="301"/>
      <c r="Z85" s="300"/>
      <c r="AA85" s="300"/>
      <c r="AB85" s="300"/>
      <c r="AC85" s="300"/>
      <c r="AD85" s="300"/>
      <c r="AE85" s="300"/>
      <c r="AF85" s="300"/>
      <c r="AG85" s="300"/>
      <c r="AH85" s="300"/>
      <c r="AI85" s="300"/>
      <c r="AJ85" s="300"/>
      <c r="AK85" s="300"/>
      <c r="AL85" s="300"/>
      <c r="AM85" s="300"/>
      <c r="AN85" s="300"/>
      <c r="AO85" s="300"/>
      <c r="AP85" s="300"/>
      <c r="AQ85" s="300"/>
      <c r="AR85" s="300"/>
      <c r="AS85" s="300"/>
      <c r="AT85" s="300"/>
      <c r="AU85" s="300"/>
      <c r="AV85" s="300"/>
      <c r="AW85" s="300"/>
      <c r="AX85" s="300"/>
      <c r="AY85" s="300"/>
      <c r="AZ85" s="300"/>
      <c r="BA85" s="300"/>
      <c r="BB85" s="300"/>
      <c r="BC85" s="300"/>
      <c r="BD85" s="300"/>
      <c r="BE85" s="300"/>
      <c r="BF85" s="300"/>
    </row>
    <row r="86" spans="2:58" s="299" customFormat="1">
      <c r="B86" s="300"/>
      <c r="C86" s="300"/>
      <c r="D86" s="300"/>
      <c r="E86" s="300"/>
      <c r="F86" s="300"/>
      <c r="G86" s="300"/>
      <c r="H86" s="300"/>
      <c r="I86" s="300"/>
      <c r="J86" s="300"/>
      <c r="K86" s="300"/>
      <c r="L86" s="300"/>
      <c r="O86" s="300"/>
      <c r="P86" s="300"/>
      <c r="Q86" s="300"/>
      <c r="R86" s="300"/>
      <c r="S86" s="300"/>
      <c r="T86" s="300"/>
      <c r="U86" s="300"/>
      <c r="V86" s="300"/>
      <c r="W86" s="300"/>
      <c r="X86" s="301"/>
      <c r="Z86" s="300"/>
      <c r="AA86" s="300"/>
      <c r="AB86" s="300"/>
      <c r="AC86" s="300"/>
      <c r="AD86" s="300"/>
      <c r="AE86" s="300"/>
      <c r="AF86" s="300"/>
      <c r="AG86" s="300"/>
      <c r="AH86" s="300"/>
      <c r="AI86" s="300"/>
      <c r="AJ86" s="300"/>
      <c r="AK86" s="300"/>
      <c r="AL86" s="300"/>
      <c r="AM86" s="300"/>
      <c r="AN86" s="300"/>
      <c r="AO86" s="300"/>
      <c r="AP86" s="300"/>
      <c r="AQ86" s="300"/>
      <c r="AR86" s="300"/>
      <c r="AS86" s="300"/>
      <c r="AT86" s="300"/>
      <c r="AU86" s="300"/>
      <c r="AV86" s="300"/>
      <c r="AW86" s="300"/>
      <c r="AX86" s="300"/>
      <c r="AY86" s="300"/>
      <c r="AZ86" s="300"/>
      <c r="BA86" s="300"/>
      <c r="BB86" s="300"/>
      <c r="BC86" s="300"/>
      <c r="BD86" s="300"/>
      <c r="BE86" s="300"/>
      <c r="BF86" s="300"/>
    </row>
    <row r="87" spans="2:58" s="299" customFormat="1">
      <c r="B87" s="300"/>
      <c r="C87" s="300"/>
      <c r="D87" s="300"/>
      <c r="E87" s="300"/>
      <c r="F87" s="300"/>
      <c r="G87" s="300"/>
      <c r="H87" s="300"/>
      <c r="I87" s="300"/>
      <c r="J87" s="300"/>
      <c r="K87" s="300"/>
      <c r="L87" s="300"/>
      <c r="O87" s="300"/>
      <c r="P87" s="300"/>
      <c r="Q87" s="300"/>
      <c r="R87" s="300"/>
      <c r="S87" s="300"/>
      <c r="T87" s="300"/>
      <c r="U87" s="300"/>
      <c r="V87" s="300"/>
      <c r="W87" s="300"/>
      <c r="X87" s="301"/>
      <c r="Z87" s="300"/>
      <c r="AA87" s="300"/>
      <c r="AB87" s="300"/>
      <c r="AC87" s="300"/>
      <c r="AD87" s="300"/>
      <c r="AE87" s="300"/>
      <c r="AF87" s="300"/>
      <c r="AG87" s="300"/>
      <c r="AH87" s="300"/>
      <c r="AI87" s="300"/>
      <c r="AJ87" s="300"/>
      <c r="AK87" s="300"/>
      <c r="AL87" s="300"/>
      <c r="AM87" s="300"/>
      <c r="AN87" s="300"/>
      <c r="AO87" s="300"/>
      <c r="AP87" s="300"/>
      <c r="AQ87" s="300"/>
      <c r="AR87" s="300"/>
      <c r="AS87" s="300"/>
      <c r="AT87" s="300"/>
      <c r="AU87" s="300"/>
      <c r="AV87" s="300"/>
      <c r="AW87" s="300"/>
      <c r="AX87" s="300"/>
      <c r="AY87" s="300"/>
      <c r="AZ87" s="300"/>
      <c r="BA87" s="300"/>
      <c r="BB87" s="300"/>
      <c r="BC87" s="300"/>
      <c r="BD87" s="300"/>
      <c r="BE87" s="300"/>
      <c r="BF87" s="300"/>
    </row>
    <row r="88" spans="2:58" s="299" customFormat="1">
      <c r="B88" s="300"/>
      <c r="C88" s="300"/>
      <c r="D88" s="300"/>
      <c r="E88" s="300"/>
      <c r="F88" s="300"/>
      <c r="G88" s="300"/>
      <c r="H88" s="300"/>
      <c r="I88" s="300"/>
      <c r="J88" s="300"/>
      <c r="K88" s="300"/>
      <c r="L88" s="300"/>
      <c r="O88" s="300"/>
      <c r="P88" s="300"/>
      <c r="Q88" s="300"/>
      <c r="R88" s="300"/>
      <c r="S88" s="300"/>
      <c r="T88" s="300"/>
      <c r="U88" s="300"/>
      <c r="V88" s="300"/>
      <c r="W88" s="300"/>
      <c r="X88" s="301"/>
      <c r="Z88" s="300"/>
      <c r="AA88" s="300"/>
      <c r="AB88" s="300"/>
      <c r="AC88" s="300"/>
      <c r="AD88" s="300"/>
      <c r="AE88" s="300"/>
      <c r="AF88" s="300"/>
      <c r="AG88" s="300"/>
      <c r="AH88" s="300"/>
      <c r="AI88" s="300"/>
      <c r="AJ88" s="300"/>
      <c r="AK88" s="300"/>
      <c r="AL88" s="300"/>
      <c r="AM88" s="300"/>
      <c r="AN88" s="300"/>
      <c r="AO88" s="300"/>
      <c r="AP88" s="300"/>
      <c r="AQ88" s="300"/>
      <c r="AR88" s="300"/>
      <c r="AS88" s="300"/>
      <c r="AT88" s="300"/>
      <c r="AU88" s="300"/>
      <c r="AV88" s="300"/>
      <c r="AW88" s="300"/>
      <c r="AX88" s="300"/>
      <c r="AY88" s="300"/>
      <c r="AZ88" s="300"/>
      <c r="BA88" s="300"/>
      <c r="BB88" s="300"/>
      <c r="BC88" s="300"/>
      <c r="BD88" s="300"/>
      <c r="BE88" s="300"/>
      <c r="BF88" s="300"/>
    </row>
    <row r="89" spans="2:58" s="299" customFormat="1">
      <c r="B89" s="300"/>
      <c r="C89" s="300"/>
      <c r="D89" s="300"/>
      <c r="E89" s="300"/>
      <c r="F89" s="300"/>
      <c r="G89" s="300"/>
      <c r="H89" s="300"/>
      <c r="I89" s="300"/>
      <c r="J89" s="300"/>
      <c r="K89" s="300"/>
      <c r="L89" s="300"/>
      <c r="O89" s="300"/>
      <c r="P89" s="300"/>
      <c r="Q89" s="300"/>
      <c r="R89" s="300"/>
      <c r="S89" s="300"/>
      <c r="T89" s="300"/>
      <c r="U89" s="300"/>
      <c r="V89" s="300"/>
      <c r="W89" s="300"/>
      <c r="X89" s="301"/>
      <c r="Z89" s="300"/>
      <c r="AA89" s="300"/>
      <c r="AB89" s="300"/>
      <c r="AC89" s="300"/>
      <c r="AD89" s="300"/>
      <c r="AE89" s="300"/>
      <c r="AF89" s="300"/>
      <c r="AG89" s="300"/>
      <c r="AH89" s="300"/>
      <c r="AI89" s="300"/>
      <c r="AJ89" s="300"/>
      <c r="AK89" s="300"/>
      <c r="AL89" s="300"/>
      <c r="AM89" s="300"/>
      <c r="AN89" s="300"/>
      <c r="AO89" s="300"/>
      <c r="AP89" s="300"/>
      <c r="AQ89" s="300"/>
      <c r="AR89" s="300"/>
      <c r="AS89" s="300"/>
      <c r="AT89" s="300"/>
      <c r="AU89" s="300"/>
      <c r="AV89" s="300"/>
      <c r="AW89" s="300"/>
      <c r="AX89" s="300"/>
      <c r="AY89" s="300"/>
      <c r="AZ89" s="300"/>
      <c r="BA89" s="300"/>
      <c r="BB89" s="300"/>
      <c r="BC89" s="300"/>
      <c r="BD89" s="300"/>
      <c r="BE89" s="300"/>
      <c r="BF89" s="300"/>
    </row>
    <row r="90" spans="2:58" s="299" customFormat="1">
      <c r="B90" s="300"/>
      <c r="C90" s="300"/>
      <c r="D90" s="300"/>
      <c r="E90" s="300"/>
      <c r="F90" s="300"/>
      <c r="G90" s="300"/>
      <c r="H90" s="300"/>
      <c r="I90" s="300"/>
      <c r="J90" s="300"/>
      <c r="K90" s="300"/>
      <c r="L90" s="300"/>
      <c r="O90" s="300"/>
      <c r="P90" s="300"/>
      <c r="Q90" s="300"/>
      <c r="R90" s="300"/>
      <c r="S90" s="300"/>
      <c r="T90" s="300"/>
      <c r="U90" s="300"/>
      <c r="V90" s="300"/>
      <c r="W90" s="300"/>
      <c r="X90" s="301"/>
      <c r="Z90" s="300"/>
      <c r="AA90" s="300"/>
      <c r="AB90" s="300"/>
      <c r="AC90" s="300"/>
      <c r="AD90" s="300"/>
      <c r="AE90" s="300"/>
      <c r="AF90" s="300"/>
      <c r="AG90" s="300"/>
      <c r="AH90" s="300"/>
      <c r="AI90" s="300"/>
      <c r="AJ90" s="300"/>
      <c r="AK90" s="300"/>
      <c r="AL90" s="300"/>
      <c r="AM90" s="300"/>
      <c r="AN90" s="300"/>
      <c r="AO90" s="300"/>
      <c r="AP90" s="300"/>
      <c r="AQ90" s="300"/>
      <c r="AR90" s="300"/>
      <c r="AS90" s="300"/>
      <c r="AT90" s="300"/>
      <c r="AU90" s="300"/>
      <c r="AV90" s="300"/>
      <c r="AW90" s="300"/>
      <c r="AX90" s="300"/>
      <c r="AY90" s="300"/>
      <c r="AZ90" s="300"/>
      <c r="BA90" s="300"/>
      <c r="BB90" s="300"/>
      <c r="BC90" s="300"/>
      <c r="BD90" s="300"/>
      <c r="BE90" s="300"/>
      <c r="BF90" s="300"/>
    </row>
    <row r="91" spans="2:58" s="299" customFormat="1">
      <c r="B91" s="300"/>
      <c r="C91" s="300"/>
      <c r="D91" s="300"/>
      <c r="E91" s="300"/>
      <c r="F91" s="300"/>
      <c r="G91" s="300"/>
      <c r="H91" s="300"/>
      <c r="I91" s="300"/>
      <c r="J91" s="300"/>
      <c r="K91" s="300"/>
      <c r="L91" s="300"/>
      <c r="O91" s="300"/>
      <c r="P91" s="300"/>
      <c r="Q91" s="300"/>
      <c r="R91" s="300"/>
      <c r="S91" s="300"/>
      <c r="T91" s="300"/>
      <c r="U91" s="300"/>
      <c r="V91" s="300"/>
      <c r="W91" s="300"/>
      <c r="X91" s="301"/>
      <c r="Z91" s="300"/>
      <c r="AA91" s="300"/>
      <c r="AB91" s="300"/>
      <c r="AC91" s="300"/>
      <c r="AD91" s="300"/>
      <c r="AE91" s="300"/>
      <c r="AF91" s="300"/>
      <c r="AG91" s="300"/>
      <c r="AH91" s="300"/>
      <c r="AI91" s="300"/>
      <c r="AJ91" s="300"/>
      <c r="AK91" s="300"/>
      <c r="AL91" s="300"/>
      <c r="AM91" s="300"/>
      <c r="AN91" s="300"/>
      <c r="AO91" s="300"/>
      <c r="AP91" s="300"/>
      <c r="AQ91" s="300"/>
      <c r="AR91" s="300"/>
      <c r="AS91" s="300"/>
      <c r="AT91" s="300"/>
      <c r="AU91" s="300"/>
      <c r="AV91" s="300"/>
      <c r="AW91" s="300"/>
      <c r="AX91" s="300"/>
      <c r="AY91" s="300"/>
      <c r="AZ91" s="300"/>
      <c r="BA91" s="300"/>
      <c r="BB91" s="300"/>
      <c r="BC91" s="300"/>
      <c r="BD91" s="300"/>
      <c r="BE91" s="300"/>
      <c r="BF91" s="300"/>
    </row>
    <row r="92" spans="2:58" s="299" customFormat="1">
      <c r="B92" s="300"/>
      <c r="C92" s="300"/>
      <c r="D92" s="300"/>
      <c r="E92" s="300"/>
      <c r="F92" s="300"/>
      <c r="G92" s="300"/>
      <c r="H92" s="300"/>
      <c r="I92" s="300"/>
      <c r="J92" s="300"/>
      <c r="K92" s="300"/>
      <c r="L92" s="300"/>
      <c r="O92" s="300"/>
      <c r="P92" s="300"/>
      <c r="Q92" s="300"/>
      <c r="R92" s="300"/>
      <c r="S92" s="300"/>
      <c r="T92" s="300"/>
      <c r="U92" s="300"/>
      <c r="V92" s="300"/>
      <c r="W92" s="300"/>
      <c r="X92" s="301"/>
      <c r="Z92" s="300"/>
      <c r="AA92" s="300"/>
      <c r="AB92" s="300"/>
      <c r="AC92" s="300"/>
      <c r="AD92" s="300"/>
      <c r="AE92" s="300"/>
      <c r="AF92" s="300"/>
      <c r="AG92" s="300"/>
      <c r="AH92" s="300"/>
      <c r="AI92" s="300"/>
      <c r="AJ92" s="300"/>
      <c r="AK92" s="300"/>
      <c r="AL92" s="300"/>
      <c r="AM92" s="300"/>
      <c r="AN92" s="300"/>
      <c r="AO92" s="300"/>
      <c r="AP92" s="300"/>
      <c r="AQ92" s="300"/>
      <c r="AR92" s="300"/>
      <c r="AS92" s="300"/>
      <c r="AT92" s="300"/>
      <c r="AU92" s="300"/>
      <c r="AV92" s="300"/>
      <c r="AW92" s="300"/>
      <c r="AX92" s="300"/>
      <c r="AY92" s="300"/>
      <c r="AZ92" s="300"/>
      <c r="BA92" s="300"/>
      <c r="BB92" s="300"/>
      <c r="BC92" s="300"/>
      <c r="BD92" s="300"/>
      <c r="BE92" s="300"/>
      <c r="BF92" s="300"/>
    </row>
    <row r="93" spans="2:58" s="299" customFormat="1">
      <c r="B93" s="300"/>
      <c r="C93" s="300"/>
      <c r="D93" s="300"/>
      <c r="E93" s="300"/>
      <c r="F93" s="300"/>
      <c r="G93" s="300"/>
      <c r="H93" s="300"/>
      <c r="I93" s="300"/>
      <c r="J93" s="300"/>
      <c r="K93" s="300"/>
      <c r="L93" s="300"/>
      <c r="O93" s="300"/>
      <c r="P93" s="300"/>
      <c r="Q93" s="300"/>
      <c r="R93" s="300"/>
      <c r="S93" s="300"/>
      <c r="T93" s="300"/>
      <c r="U93" s="300"/>
      <c r="V93" s="300"/>
      <c r="W93" s="300"/>
      <c r="X93" s="301"/>
      <c r="Z93" s="300"/>
      <c r="AA93" s="300"/>
      <c r="AB93" s="300"/>
      <c r="AC93" s="300"/>
      <c r="AD93" s="300"/>
      <c r="AE93" s="300"/>
      <c r="AF93" s="300"/>
      <c r="AG93" s="300"/>
      <c r="AH93" s="300"/>
      <c r="AI93" s="300"/>
      <c r="AJ93" s="300"/>
      <c r="AK93" s="300"/>
      <c r="AL93" s="300"/>
      <c r="AM93" s="300"/>
      <c r="AN93" s="300"/>
      <c r="AO93" s="300"/>
      <c r="AP93" s="300"/>
      <c r="AQ93" s="300"/>
      <c r="AR93" s="300"/>
      <c r="AS93" s="300"/>
      <c r="AT93" s="300"/>
      <c r="AU93" s="300"/>
      <c r="AV93" s="300"/>
      <c r="AW93" s="300"/>
      <c r="AX93" s="300"/>
      <c r="AY93" s="300"/>
      <c r="AZ93" s="300"/>
      <c r="BA93" s="300"/>
      <c r="BB93" s="300"/>
      <c r="BC93" s="300"/>
      <c r="BD93" s="300"/>
      <c r="BE93" s="300"/>
      <c r="BF93" s="300"/>
    </row>
    <row r="94" spans="2:58" s="299" customFormat="1">
      <c r="B94" s="300"/>
      <c r="C94" s="300"/>
      <c r="D94" s="300"/>
      <c r="E94" s="300"/>
      <c r="F94" s="300"/>
      <c r="G94" s="300"/>
      <c r="H94" s="300"/>
      <c r="I94" s="300"/>
      <c r="J94" s="300"/>
      <c r="K94" s="300"/>
      <c r="L94" s="300"/>
      <c r="O94" s="300"/>
      <c r="P94" s="300"/>
      <c r="Q94" s="300"/>
      <c r="R94" s="300"/>
      <c r="S94" s="300"/>
      <c r="T94" s="300"/>
      <c r="U94" s="300"/>
      <c r="V94" s="300"/>
      <c r="W94" s="300"/>
      <c r="X94" s="301"/>
      <c r="Z94" s="300"/>
      <c r="AA94" s="300"/>
      <c r="AB94" s="300"/>
      <c r="AC94" s="300"/>
      <c r="AD94" s="300"/>
      <c r="AE94" s="300"/>
      <c r="AF94" s="300"/>
      <c r="AG94" s="300"/>
      <c r="AH94" s="300"/>
      <c r="AI94" s="300"/>
      <c r="AJ94" s="300"/>
      <c r="AK94" s="300"/>
      <c r="AL94" s="300"/>
      <c r="AM94" s="300"/>
      <c r="AN94" s="300"/>
      <c r="AO94" s="300"/>
      <c r="AP94" s="300"/>
      <c r="AQ94" s="300"/>
      <c r="AR94" s="300"/>
      <c r="AS94" s="300"/>
      <c r="AT94" s="300"/>
      <c r="AU94" s="300"/>
      <c r="AV94" s="300"/>
      <c r="AW94" s="300"/>
      <c r="AX94" s="300"/>
      <c r="AY94" s="300"/>
      <c r="AZ94" s="300"/>
      <c r="BA94" s="300"/>
      <c r="BB94" s="300"/>
      <c r="BC94" s="300"/>
      <c r="BD94" s="300"/>
      <c r="BE94" s="300"/>
      <c r="BF94" s="300"/>
    </row>
    <row r="95" spans="2:58" s="299" customFormat="1">
      <c r="B95" s="300"/>
      <c r="C95" s="300"/>
      <c r="D95" s="300"/>
      <c r="E95" s="300"/>
      <c r="F95" s="300"/>
      <c r="G95" s="300"/>
      <c r="H95" s="300"/>
      <c r="I95" s="300"/>
      <c r="J95" s="300"/>
      <c r="K95" s="300"/>
      <c r="L95" s="300"/>
      <c r="O95" s="300"/>
      <c r="P95" s="300"/>
      <c r="Q95" s="300"/>
      <c r="R95" s="300"/>
      <c r="S95" s="300"/>
      <c r="T95" s="300"/>
      <c r="U95" s="300"/>
      <c r="V95" s="300"/>
      <c r="W95" s="300"/>
      <c r="X95" s="301"/>
      <c r="Z95" s="300"/>
      <c r="AA95" s="300"/>
      <c r="AB95" s="300"/>
      <c r="AC95" s="300"/>
      <c r="AD95" s="300"/>
      <c r="AE95" s="300"/>
      <c r="AF95" s="300"/>
      <c r="AG95" s="300"/>
      <c r="AH95" s="300"/>
      <c r="AI95" s="300"/>
      <c r="AJ95" s="300"/>
      <c r="AK95" s="300"/>
      <c r="AL95" s="300"/>
      <c r="AM95" s="300"/>
      <c r="AN95" s="300"/>
      <c r="AO95" s="300"/>
      <c r="AP95" s="300"/>
      <c r="AQ95" s="300"/>
      <c r="AR95" s="300"/>
      <c r="AS95" s="300"/>
      <c r="AT95" s="300"/>
      <c r="AU95" s="300"/>
      <c r="AV95" s="300"/>
      <c r="AW95" s="300"/>
      <c r="AX95" s="300"/>
      <c r="AY95" s="300"/>
      <c r="AZ95" s="300"/>
      <c r="BA95" s="300"/>
      <c r="BB95" s="300"/>
      <c r="BC95" s="300"/>
      <c r="BD95" s="300"/>
      <c r="BE95" s="300"/>
      <c r="BF95" s="300"/>
    </row>
    <row r="96" spans="2:58" s="299" customFormat="1">
      <c r="B96" s="300"/>
      <c r="C96" s="300"/>
      <c r="D96" s="300"/>
      <c r="E96" s="300"/>
      <c r="F96" s="300"/>
      <c r="G96" s="300"/>
      <c r="H96" s="300"/>
      <c r="I96" s="300"/>
      <c r="J96" s="300"/>
      <c r="K96" s="300"/>
      <c r="L96" s="300"/>
      <c r="O96" s="300"/>
      <c r="P96" s="300"/>
      <c r="Q96" s="300"/>
      <c r="R96" s="300"/>
      <c r="S96" s="300"/>
      <c r="T96" s="300"/>
      <c r="U96" s="300"/>
      <c r="V96" s="300"/>
      <c r="W96" s="300"/>
      <c r="X96" s="301"/>
      <c r="Z96" s="300"/>
      <c r="AA96" s="300"/>
      <c r="AB96" s="300"/>
      <c r="AC96" s="300"/>
      <c r="AD96" s="300"/>
      <c r="AE96" s="300"/>
      <c r="AF96" s="300"/>
      <c r="AG96" s="300"/>
      <c r="AH96" s="300"/>
      <c r="AI96" s="300"/>
      <c r="AJ96" s="300"/>
      <c r="AK96" s="300"/>
      <c r="AL96" s="300"/>
      <c r="AM96" s="300"/>
      <c r="AN96" s="300"/>
      <c r="AO96" s="300"/>
      <c r="AP96" s="300"/>
      <c r="AQ96" s="300"/>
      <c r="AR96" s="300"/>
      <c r="AS96" s="300"/>
      <c r="AT96" s="300"/>
      <c r="AU96" s="300"/>
      <c r="AV96" s="300"/>
      <c r="AW96" s="300"/>
      <c r="AX96" s="300"/>
      <c r="AY96" s="300"/>
      <c r="AZ96" s="300"/>
      <c r="BA96" s="300"/>
      <c r="BB96" s="300"/>
      <c r="BC96" s="300"/>
      <c r="BD96" s="300"/>
      <c r="BE96" s="300"/>
      <c r="BF96" s="300"/>
    </row>
    <row r="97" spans="2:58" s="299" customFormat="1">
      <c r="B97" s="300"/>
      <c r="C97" s="300"/>
      <c r="D97" s="300"/>
      <c r="E97" s="300"/>
      <c r="F97" s="300"/>
      <c r="G97" s="300"/>
      <c r="H97" s="300"/>
      <c r="I97" s="300"/>
      <c r="J97" s="300"/>
      <c r="K97" s="300"/>
      <c r="L97" s="300"/>
      <c r="O97" s="300"/>
      <c r="P97" s="300"/>
      <c r="Q97" s="300"/>
      <c r="R97" s="300"/>
      <c r="S97" s="300"/>
      <c r="T97" s="300"/>
      <c r="U97" s="300"/>
      <c r="V97" s="300"/>
      <c r="W97" s="300"/>
      <c r="X97" s="301"/>
      <c r="Z97" s="300"/>
      <c r="AA97" s="300"/>
      <c r="AB97" s="300"/>
      <c r="AC97" s="300"/>
      <c r="AD97" s="300"/>
      <c r="AE97" s="300"/>
      <c r="AF97" s="300"/>
      <c r="AG97" s="300"/>
      <c r="AH97" s="300"/>
      <c r="AI97" s="300"/>
      <c r="AJ97" s="300"/>
      <c r="AK97" s="300"/>
      <c r="AL97" s="300"/>
      <c r="AM97" s="300"/>
      <c r="AN97" s="300"/>
      <c r="AO97" s="300"/>
      <c r="AP97" s="300"/>
      <c r="AQ97" s="300"/>
      <c r="AR97" s="300"/>
      <c r="AS97" s="300"/>
      <c r="AT97" s="300"/>
      <c r="AU97" s="300"/>
      <c r="AV97" s="300"/>
      <c r="AW97" s="300"/>
      <c r="AX97" s="300"/>
      <c r="AY97" s="300"/>
      <c r="AZ97" s="300"/>
      <c r="BA97" s="300"/>
      <c r="BB97" s="300"/>
      <c r="BC97" s="300"/>
      <c r="BD97" s="300"/>
      <c r="BE97" s="300"/>
      <c r="BF97" s="300"/>
    </row>
    <row r="98" spans="2:58" s="299" customFormat="1">
      <c r="B98" s="300"/>
      <c r="C98" s="300"/>
      <c r="D98" s="300"/>
      <c r="E98" s="300"/>
      <c r="F98" s="300"/>
      <c r="G98" s="300"/>
      <c r="H98" s="300"/>
      <c r="I98" s="300"/>
      <c r="J98" s="300"/>
      <c r="K98" s="300"/>
      <c r="L98" s="300"/>
      <c r="O98" s="300"/>
      <c r="P98" s="300"/>
      <c r="Q98" s="300"/>
      <c r="R98" s="300"/>
      <c r="S98" s="300"/>
      <c r="T98" s="300"/>
      <c r="U98" s="300"/>
      <c r="V98" s="300"/>
      <c r="W98" s="300"/>
      <c r="X98" s="301"/>
      <c r="Z98" s="300"/>
      <c r="AA98" s="300"/>
      <c r="AB98" s="300"/>
      <c r="AC98" s="300"/>
      <c r="AD98" s="300"/>
      <c r="AE98" s="300"/>
      <c r="AF98" s="300"/>
      <c r="AG98" s="300"/>
      <c r="AH98" s="300"/>
      <c r="AI98" s="300"/>
      <c r="AJ98" s="300"/>
      <c r="AK98" s="300"/>
      <c r="AL98" s="300"/>
      <c r="AM98" s="300"/>
      <c r="AN98" s="300"/>
      <c r="AO98" s="300"/>
      <c r="AP98" s="300"/>
      <c r="AQ98" s="300"/>
      <c r="AR98" s="300"/>
      <c r="AS98" s="300"/>
      <c r="AT98" s="300"/>
      <c r="AU98" s="300"/>
      <c r="AV98" s="300"/>
      <c r="AW98" s="300"/>
      <c r="AX98" s="300"/>
      <c r="AY98" s="300"/>
      <c r="AZ98" s="300"/>
      <c r="BA98" s="300"/>
      <c r="BB98" s="300"/>
      <c r="BC98" s="300"/>
      <c r="BD98" s="300"/>
      <c r="BE98" s="300"/>
      <c r="BF98" s="300"/>
    </row>
    <row r="99" spans="2:58" s="299" customFormat="1">
      <c r="B99" s="300"/>
      <c r="C99" s="300"/>
      <c r="D99" s="300"/>
      <c r="E99" s="300"/>
      <c r="F99" s="300"/>
      <c r="G99" s="300"/>
      <c r="H99" s="300"/>
      <c r="I99" s="300"/>
      <c r="J99" s="300"/>
      <c r="K99" s="300"/>
      <c r="L99" s="300"/>
      <c r="O99" s="300"/>
      <c r="P99" s="300"/>
      <c r="Q99" s="300"/>
      <c r="R99" s="300"/>
      <c r="S99" s="300"/>
      <c r="T99" s="300"/>
      <c r="U99" s="300"/>
      <c r="V99" s="300"/>
      <c r="W99" s="300"/>
      <c r="X99" s="301"/>
      <c r="Z99" s="300"/>
      <c r="AA99" s="300"/>
      <c r="AB99" s="300"/>
      <c r="AC99" s="300"/>
      <c r="AD99" s="300"/>
      <c r="AE99" s="300"/>
      <c r="AF99" s="300"/>
      <c r="AG99" s="300"/>
      <c r="AH99" s="300"/>
      <c r="AI99" s="300"/>
      <c r="AJ99" s="300"/>
      <c r="AK99" s="300"/>
      <c r="AL99" s="300"/>
      <c r="AM99" s="300"/>
      <c r="AN99" s="300"/>
      <c r="AO99" s="300"/>
      <c r="AP99" s="300"/>
      <c r="AQ99" s="300"/>
      <c r="AR99" s="300"/>
      <c r="AS99" s="300"/>
      <c r="AT99" s="300"/>
      <c r="AU99" s="300"/>
      <c r="AV99" s="300"/>
      <c r="AW99" s="300"/>
      <c r="AX99" s="300"/>
      <c r="AY99" s="300"/>
      <c r="AZ99" s="300"/>
      <c r="BA99" s="300"/>
      <c r="BB99" s="300"/>
      <c r="BC99" s="300"/>
      <c r="BD99" s="300"/>
      <c r="BE99" s="300"/>
      <c r="BF99" s="300"/>
    </row>
    <row r="100" spans="2:58" s="299" customFormat="1">
      <c r="B100" s="300"/>
      <c r="C100" s="300"/>
      <c r="D100" s="300"/>
      <c r="E100" s="300"/>
      <c r="F100" s="300"/>
      <c r="G100" s="300"/>
      <c r="H100" s="300"/>
      <c r="I100" s="300"/>
      <c r="J100" s="300"/>
      <c r="K100" s="300"/>
      <c r="L100" s="300"/>
      <c r="O100" s="300"/>
      <c r="P100" s="300"/>
      <c r="Q100" s="300"/>
      <c r="R100" s="300"/>
      <c r="S100" s="300"/>
      <c r="T100" s="300"/>
      <c r="U100" s="300"/>
      <c r="V100" s="300"/>
      <c r="W100" s="300"/>
      <c r="X100" s="301"/>
      <c r="Z100" s="300"/>
      <c r="AA100" s="300"/>
      <c r="AB100" s="300"/>
      <c r="AC100" s="300"/>
      <c r="AD100" s="300"/>
      <c r="AE100" s="300"/>
      <c r="AF100" s="300"/>
      <c r="AG100" s="300"/>
      <c r="AH100" s="300"/>
      <c r="AI100" s="300"/>
      <c r="AJ100" s="300"/>
      <c r="AK100" s="300"/>
      <c r="AL100" s="300"/>
      <c r="AM100" s="300"/>
      <c r="AN100" s="300"/>
      <c r="AO100" s="300"/>
      <c r="AP100" s="300"/>
      <c r="AQ100" s="300"/>
      <c r="AR100" s="300"/>
      <c r="AS100" s="300"/>
      <c r="AT100" s="300"/>
      <c r="AU100" s="300"/>
      <c r="AV100" s="300"/>
      <c r="AW100" s="300"/>
      <c r="AX100" s="300"/>
      <c r="AY100" s="300"/>
      <c r="AZ100" s="300"/>
      <c r="BA100" s="300"/>
      <c r="BB100" s="300"/>
      <c r="BC100" s="300"/>
      <c r="BD100" s="300"/>
      <c r="BE100" s="300"/>
      <c r="BF100" s="300"/>
    </row>
    <row r="101" spans="2:58" s="299" customFormat="1">
      <c r="B101" s="300"/>
      <c r="C101" s="300"/>
      <c r="D101" s="300"/>
      <c r="E101" s="300"/>
      <c r="F101" s="300"/>
      <c r="G101" s="300"/>
      <c r="H101" s="300"/>
      <c r="I101" s="300"/>
      <c r="J101" s="300"/>
      <c r="K101" s="300"/>
      <c r="L101" s="300"/>
      <c r="O101" s="300"/>
      <c r="P101" s="300"/>
      <c r="Q101" s="300"/>
      <c r="R101" s="300"/>
      <c r="S101" s="300"/>
      <c r="T101" s="300"/>
      <c r="U101" s="300"/>
      <c r="V101" s="300"/>
      <c r="W101" s="300"/>
      <c r="X101" s="301"/>
      <c r="Z101" s="300"/>
      <c r="AA101" s="300"/>
      <c r="AB101" s="300"/>
      <c r="AC101" s="300"/>
      <c r="AD101" s="300"/>
      <c r="AE101" s="300"/>
      <c r="AF101" s="300"/>
      <c r="AG101" s="300"/>
      <c r="AH101" s="300"/>
      <c r="AI101" s="300"/>
      <c r="AJ101" s="300"/>
      <c r="AK101" s="300"/>
      <c r="AL101" s="300"/>
      <c r="AM101" s="300"/>
      <c r="AN101" s="300"/>
      <c r="AO101" s="300"/>
      <c r="AP101" s="300"/>
      <c r="AQ101" s="300"/>
      <c r="AR101" s="300"/>
      <c r="AS101" s="300"/>
      <c r="AT101" s="300"/>
      <c r="AU101" s="300"/>
      <c r="AV101" s="300"/>
      <c r="AW101" s="300"/>
      <c r="AX101" s="300"/>
      <c r="AY101" s="300"/>
      <c r="AZ101" s="300"/>
      <c r="BA101" s="300"/>
      <c r="BB101" s="300"/>
      <c r="BC101" s="300"/>
      <c r="BD101" s="300"/>
      <c r="BE101" s="300"/>
      <c r="BF101" s="300"/>
    </row>
    <row r="102" spans="2:58" s="299" customFormat="1">
      <c r="B102" s="300"/>
      <c r="C102" s="300"/>
      <c r="D102" s="300"/>
      <c r="E102" s="300"/>
      <c r="F102" s="300"/>
      <c r="G102" s="300"/>
      <c r="H102" s="300"/>
      <c r="I102" s="300"/>
      <c r="J102" s="300"/>
      <c r="K102" s="300"/>
      <c r="L102" s="300"/>
      <c r="O102" s="300"/>
      <c r="P102" s="300"/>
      <c r="Q102" s="300"/>
      <c r="R102" s="300"/>
      <c r="S102" s="300"/>
      <c r="T102" s="300"/>
      <c r="U102" s="300"/>
      <c r="V102" s="300"/>
      <c r="W102" s="300"/>
      <c r="X102" s="301"/>
      <c r="Z102" s="300"/>
      <c r="AA102" s="300"/>
      <c r="AB102" s="300"/>
      <c r="AC102" s="300"/>
      <c r="AD102" s="300"/>
      <c r="AE102" s="300"/>
      <c r="AF102" s="300"/>
      <c r="AG102" s="300"/>
      <c r="AH102" s="300"/>
      <c r="AI102" s="300"/>
      <c r="AJ102" s="300"/>
      <c r="AK102" s="300"/>
      <c r="AL102" s="300"/>
      <c r="AM102" s="300"/>
      <c r="AN102" s="300"/>
      <c r="AO102" s="300"/>
      <c r="AP102" s="300"/>
      <c r="AQ102" s="300"/>
      <c r="AR102" s="300"/>
      <c r="AS102" s="300"/>
      <c r="AT102" s="300"/>
      <c r="AU102" s="300"/>
      <c r="AV102" s="300"/>
      <c r="AW102" s="300"/>
      <c r="AX102" s="300"/>
      <c r="AY102" s="300"/>
      <c r="AZ102" s="300"/>
      <c r="BA102" s="300"/>
      <c r="BB102" s="300"/>
      <c r="BC102" s="300"/>
      <c r="BD102" s="300"/>
      <c r="BE102" s="300"/>
      <c r="BF102" s="300"/>
    </row>
    <row r="103" spans="2:58" s="299" customFormat="1">
      <c r="B103" s="300"/>
      <c r="C103" s="300"/>
      <c r="D103" s="300"/>
      <c r="E103" s="300"/>
      <c r="F103" s="300"/>
      <c r="G103" s="300"/>
      <c r="H103" s="300"/>
      <c r="I103" s="300"/>
      <c r="J103" s="300"/>
      <c r="K103" s="300"/>
      <c r="L103" s="300"/>
      <c r="O103" s="300"/>
      <c r="P103" s="300"/>
      <c r="Q103" s="300"/>
      <c r="R103" s="300"/>
      <c r="S103" s="300"/>
      <c r="T103" s="300"/>
      <c r="U103" s="300"/>
      <c r="V103" s="300"/>
      <c r="W103" s="300"/>
      <c r="X103" s="301"/>
      <c r="Z103" s="300"/>
      <c r="AA103" s="300"/>
      <c r="AB103" s="300"/>
      <c r="AC103" s="300"/>
      <c r="AD103" s="300"/>
      <c r="AE103" s="300"/>
      <c r="AF103" s="300"/>
      <c r="AG103" s="300"/>
      <c r="AH103" s="300"/>
      <c r="AI103" s="300"/>
      <c r="AJ103" s="300"/>
      <c r="AK103" s="300"/>
      <c r="AL103" s="300"/>
      <c r="AM103" s="300"/>
      <c r="AN103" s="300"/>
      <c r="AO103" s="300"/>
      <c r="AP103" s="300"/>
      <c r="AQ103" s="300"/>
      <c r="AR103" s="300"/>
      <c r="AS103" s="300"/>
      <c r="AT103" s="300"/>
      <c r="AU103" s="300"/>
      <c r="AV103" s="300"/>
      <c r="AW103" s="300"/>
      <c r="AX103" s="300"/>
      <c r="AY103" s="300"/>
      <c r="AZ103" s="300"/>
      <c r="BA103" s="300"/>
      <c r="BB103" s="300"/>
      <c r="BC103" s="300"/>
      <c r="BD103" s="300"/>
      <c r="BE103" s="300"/>
      <c r="BF103" s="300"/>
    </row>
    <row r="104" spans="2:58" s="299" customFormat="1">
      <c r="B104" s="300"/>
      <c r="C104" s="300"/>
      <c r="D104" s="300"/>
      <c r="E104" s="300"/>
      <c r="F104" s="300"/>
      <c r="G104" s="300"/>
      <c r="H104" s="300"/>
      <c r="I104" s="300"/>
      <c r="J104" s="300"/>
      <c r="K104" s="300"/>
      <c r="L104" s="300"/>
      <c r="O104" s="300"/>
      <c r="P104" s="300"/>
      <c r="Q104" s="300"/>
      <c r="R104" s="300"/>
      <c r="S104" s="300"/>
      <c r="T104" s="300"/>
      <c r="U104" s="300"/>
      <c r="V104" s="300"/>
      <c r="W104" s="300"/>
      <c r="X104" s="301"/>
      <c r="Z104" s="300"/>
      <c r="AA104" s="300"/>
      <c r="AB104" s="300"/>
      <c r="AC104" s="300"/>
      <c r="AD104" s="300"/>
      <c r="AE104" s="300"/>
      <c r="AF104" s="300"/>
      <c r="AG104" s="300"/>
      <c r="AH104" s="300"/>
      <c r="AI104" s="300"/>
      <c r="AJ104" s="300"/>
      <c r="AK104" s="300"/>
      <c r="AL104" s="300"/>
      <c r="AM104" s="300"/>
      <c r="AN104" s="300"/>
      <c r="AO104" s="300"/>
      <c r="AP104" s="300"/>
      <c r="AQ104" s="300"/>
      <c r="AR104" s="300"/>
      <c r="AS104" s="300"/>
      <c r="AT104" s="300"/>
      <c r="AU104" s="300"/>
      <c r="AV104" s="300"/>
      <c r="AW104" s="300"/>
      <c r="AX104" s="300"/>
      <c r="AY104" s="300"/>
      <c r="AZ104" s="300"/>
      <c r="BA104" s="300"/>
      <c r="BB104" s="300"/>
      <c r="BC104" s="300"/>
      <c r="BD104" s="300"/>
      <c r="BE104" s="300"/>
      <c r="BF104" s="300"/>
    </row>
    <row r="105" spans="2:58" s="299" customFormat="1">
      <c r="B105" s="300"/>
      <c r="C105" s="300"/>
      <c r="D105" s="300"/>
      <c r="E105" s="300"/>
      <c r="F105" s="300"/>
      <c r="G105" s="300"/>
      <c r="H105" s="300"/>
      <c r="I105" s="300"/>
      <c r="J105" s="300"/>
      <c r="K105" s="300"/>
      <c r="L105" s="300"/>
      <c r="O105" s="300"/>
      <c r="P105" s="300"/>
      <c r="Q105" s="300"/>
      <c r="R105" s="300"/>
      <c r="S105" s="300"/>
      <c r="T105" s="300"/>
      <c r="U105" s="300"/>
      <c r="V105" s="300"/>
      <c r="W105" s="300"/>
      <c r="X105" s="301"/>
      <c r="Z105" s="300"/>
      <c r="AA105" s="300"/>
      <c r="AB105" s="300"/>
      <c r="AC105" s="300"/>
      <c r="AD105" s="300"/>
      <c r="AE105" s="300"/>
      <c r="AF105" s="300"/>
      <c r="AG105" s="300"/>
      <c r="AH105" s="300"/>
      <c r="AI105" s="300"/>
      <c r="AJ105" s="300"/>
      <c r="AK105" s="300"/>
      <c r="AL105" s="300"/>
      <c r="AM105" s="300"/>
      <c r="AN105" s="300"/>
      <c r="AO105" s="300"/>
      <c r="AP105" s="300"/>
      <c r="AQ105" s="300"/>
      <c r="AR105" s="300"/>
      <c r="AS105" s="300"/>
      <c r="AT105" s="300"/>
      <c r="AU105" s="300"/>
      <c r="AV105" s="300"/>
      <c r="AW105" s="300"/>
      <c r="AX105" s="300"/>
      <c r="AY105" s="300"/>
      <c r="AZ105" s="300"/>
      <c r="BA105" s="300"/>
      <c r="BB105" s="300"/>
      <c r="BC105" s="300"/>
      <c r="BD105" s="300"/>
      <c r="BE105" s="300"/>
      <c r="BF105" s="300"/>
    </row>
    <row r="106" spans="2:58" s="299" customFormat="1">
      <c r="B106" s="300"/>
      <c r="C106" s="300"/>
      <c r="D106" s="300"/>
      <c r="E106" s="300"/>
      <c r="F106" s="300"/>
      <c r="G106" s="300"/>
      <c r="H106" s="300"/>
      <c r="I106" s="300"/>
      <c r="J106" s="300"/>
      <c r="K106" s="300"/>
      <c r="L106" s="300"/>
      <c r="O106" s="300"/>
      <c r="P106" s="300"/>
      <c r="Q106" s="300"/>
      <c r="R106" s="300"/>
      <c r="S106" s="300"/>
      <c r="T106" s="300"/>
      <c r="U106" s="300"/>
      <c r="V106" s="300"/>
      <c r="W106" s="300"/>
      <c r="X106" s="301"/>
      <c r="Z106" s="300"/>
      <c r="AA106" s="300"/>
      <c r="AB106" s="300"/>
      <c r="AC106" s="300"/>
      <c r="AD106" s="300"/>
      <c r="AE106" s="300"/>
      <c r="AF106" s="300"/>
      <c r="AG106" s="300"/>
      <c r="AH106" s="300"/>
      <c r="AI106" s="300"/>
      <c r="AJ106" s="300"/>
      <c r="AK106" s="300"/>
      <c r="AL106" s="300"/>
      <c r="AM106" s="300"/>
      <c r="AN106" s="300"/>
      <c r="AO106" s="300"/>
      <c r="AP106" s="300"/>
      <c r="AQ106" s="300"/>
      <c r="AR106" s="300"/>
      <c r="AS106" s="300"/>
      <c r="AT106" s="300"/>
      <c r="AU106" s="300"/>
      <c r="AV106" s="300"/>
      <c r="AW106" s="300"/>
      <c r="AX106" s="300"/>
      <c r="AY106" s="300"/>
      <c r="AZ106" s="300"/>
      <c r="BA106" s="300"/>
      <c r="BB106" s="300"/>
      <c r="BC106" s="300"/>
      <c r="BD106" s="300"/>
      <c r="BE106" s="300"/>
      <c r="BF106" s="300"/>
    </row>
    <row r="107" spans="2:58" s="299" customFormat="1">
      <c r="B107" s="300"/>
      <c r="C107" s="300"/>
      <c r="D107" s="300"/>
      <c r="E107" s="300"/>
      <c r="F107" s="300"/>
      <c r="G107" s="300"/>
      <c r="H107" s="300"/>
      <c r="I107" s="300"/>
      <c r="J107" s="300"/>
      <c r="K107" s="300"/>
      <c r="L107" s="300"/>
      <c r="O107" s="300"/>
      <c r="P107" s="300"/>
      <c r="Q107" s="300"/>
      <c r="R107" s="300"/>
      <c r="S107" s="300"/>
      <c r="T107" s="300"/>
      <c r="U107" s="300"/>
      <c r="V107" s="300"/>
      <c r="W107" s="300"/>
      <c r="X107" s="301"/>
      <c r="Z107" s="300"/>
      <c r="AA107" s="300"/>
      <c r="AB107" s="300"/>
      <c r="AC107" s="300"/>
      <c r="AD107" s="300"/>
      <c r="AE107" s="300"/>
      <c r="AF107" s="300"/>
      <c r="AG107" s="300"/>
      <c r="AH107" s="300"/>
      <c r="AI107" s="300"/>
      <c r="AJ107" s="300"/>
      <c r="AK107" s="300"/>
      <c r="AL107" s="300"/>
      <c r="AM107" s="300"/>
      <c r="AN107" s="300"/>
      <c r="AO107" s="300"/>
      <c r="AP107" s="300"/>
      <c r="AQ107" s="300"/>
      <c r="AR107" s="300"/>
      <c r="AS107" s="300"/>
      <c r="AT107" s="300"/>
      <c r="AU107" s="300"/>
      <c r="AV107" s="300"/>
      <c r="AW107" s="300"/>
      <c r="AX107" s="300"/>
      <c r="AY107" s="300"/>
      <c r="AZ107" s="300"/>
      <c r="BA107" s="300"/>
      <c r="BB107" s="300"/>
      <c r="BC107" s="300"/>
      <c r="BD107" s="300"/>
      <c r="BE107" s="300"/>
      <c r="BF107" s="300"/>
    </row>
    <row r="108" spans="2:58" s="299" customFormat="1">
      <c r="B108" s="300"/>
      <c r="C108" s="300"/>
      <c r="D108" s="300"/>
      <c r="E108" s="300"/>
      <c r="F108" s="300"/>
      <c r="G108" s="300"/>
      <c r="H108" s="300"/>
      <c r="I108" s="300"/>
      <c r="J108" s="300"/>
      <c r="K108" s="300"/>
      <c r="L108" s="300"/>
      <c r="O108" s="300"/>
      <c r="P108" s="300"/>
      <c r="Q108" s="300"/>
      <c r="R108" s="300"/>
      <c r="S108" s="300"/>
      <c r="T108" s="300"/>
      <c r="U108" s="300"/>
      <c r="V108" s="300"/>
      <c r="W108" s="300"/>
      <c r="X108" s="301"/>
      <c r="Z108" s="300"/>
      <c r="AA108" s="300"/>
      <c r="AB108" s="300"/>
      <c r="AC108" s="300"/>
      <c r="AD108" s="300"/>
      <c r="AE108" s="300"/>
      <c r="AF108" s="300"/>
      <c r="AG108" s="300"/>
      <c r="AH108" s="300"/>
      <c r="AI108" s="300"/>
      <c r="AJ108" s="300"/>
      <c r="AK108" s="300"/>
      <c r="AL108" s="300"/>
      <c r="AM108" s="300"/>
      <c r="AN108" s="300"/>
      <c r="AO108" s="300"/>
      <c r="AP108" s="300"/>
      <c r="AQ108" s="300"/>
      <c r="AR108" s="300"/>
      <c r="AS108" s="300"/>
      <c r="AT108" s="300"/>
      <c r="AU108" s="300"/>
      <c r="AV108" s="300"/>
      <c r="AW108" s="300"/>
      <c r="AX108" s="300"/>
      <c r="AY108" s="300"/>
      <c r="AZ108" s="300"/>
      <c r="BA108" s="300"/>
      <c r="BB108" s="300"/>
      <c r="BC108" s="300"/>
      <c r="BD108" s="300"/>
      <c r="BE108" s="300"/>
      <c r="BF108" s="300"/>
    </row>
    <row r="109" spans="2:58" s="299" customFormat="1">
      <c r="B109" s="300"/>
      <c r="C109" s="300"/>
      <c r="D109" s="300"/>
      <c r="E109" s="300"/>
      <c r="F109" s="300"/>
      <c r="G109" s="300"/>
      <c r="H109" s="300"/>
      <c r="I109" s="300"/>
      <c r="J109" s="300"/>
      <c r="K109" s="300"/>
      <c r="L109" s="300"/>
      <c r="O109" s="300"/>
      <c r="P109" s="300"/>
      <c r="Q109" s="300"/>
      <c r="R109" s="300"/>
      <c r="S109" s="300"/>
      <c r="T109" s="300"/>
      <c r="U109" s="300"/>
      <c r="V109" s="300"/>
      <c r="W109" s="300"/>
      <c r="X109" s="301"/>
      <c r="Z109" s="300"/>
      <c r="AA109" s="300"/>
      <c r="AB109" s="300"/>
      <c r="AC109" s="300"/>
      <c r="AD109" s="300"/>
      <c r="AE109" s="300"/>
      <c r="AF109" s="300"/>
      <c r="AG109" s="300"/>
      <c r="AH109" s="300"/>
      <c r="AI109" s="300"/>
      <c r="AJ109" s="300"/>
      <c r="AK109" s="300"/>
      <c r="AL109" s="300"/>
      <c r="AM109" s="300"/>
      <c r="AN109" s="300"/>
      <c r="AO109" s="300"/>
      <c r="AP109" s="300"/>
      <c r="AQ109" s="300"/>
      <c r="AR109" s="300"/>
      <c r="AS109" s="300"/>
      <c r="AT109" s="300"/>
      <c r="AU109" s="300"/>
      <c r="AV109" s="300"/>
      <c r="AW109" s="300"/>
      <c r="AX109" s="300"/>
      <c r="AY109" s="300"/>
      <c r="AZ109" s="300"/>
      <c r="BA109" s="300"/>
      <c r="BB109" s="300"/>
      <c r="BC109" s="300"/>
      <c r="BD109" s="300"/>
      <c r="BE109" s="300"/>
      <c r="BF109" s="300"/>
    </row>
    <row r="110" spans="2:58" s="299" customFormat="1">
      <c r="B110" s="300"/>
      <c r="C110" s="300"/>
      <c r="D110" s="300"/>
      <c r="E110" s="300"/>
      <c r="F110" s="300"/>
      <c r="G110" s="300"/>
      <c r="H110" s="300"/>
      <c r="I110" s="300"/>
      <c r="J110" s="300"/>
      <c r="K110" s="300"/>
      <c r="L110" s="300"/>
      <c r="O110" s="300"/>
      <c r="P110" s="300"/>
      <c r="Q110" s="300"/>
      <c r="R110" s="300"/>
      <c r="S110" s="300"/>
      <c r="T110" s="300"/>
      <c r="U110" s="300"/>
      <c r="V110" s="300"/>
      <c r="W110" s="300"/>
      <c r="X110" s="301"/>
      <c r="Z110" s="300"/>
      <c r="AA110" s="300"/>
      <c r="AB110" s="300"/>
      <c r="AC110" s="300"/>
      <c r="AD110" s="300"/>
      <c r="AE110" s="300"/>
      <c r="AF110" s="300"/>
      <c r="AG110" s="300"/>
      <c r="AH110" s="300"/>
      <c r="AI110" s="300"/>
      <c r="AJ110" s="300"/>
      <c r="AK110" s="300"/>
      <c r="AL110" s="300"/>
      <c r="AM110" s="300"/>
      <c r="AN110" s="300"/>
      <c r="AO110" s="300"/>
      <c r="AP110" s="300"/>
      <c r="AQ110" s="300"/>
      <c r="AR110" s="300"/>
      <c r="AS110" s="300"/>
      <c r="AT110" s="300"/>
      <c r="AU110" s="300"/>
      <c r="AV110" s="300"/>
      <c r="AW110" s="300"/>
      <c r="AX110" s="300"/>
      <c r="AY110" s="300"/>
      <c r="AZ110" s="300"/>
      <c r="BA110" s="300"/>
      <c r="BB110" s="300"/>
      <c r="BC110" s="300"/>
      <c r="BD110" s="300"/>
      <c r="BE110" s="300"/>
      <c r="BF110" s="300"/>
    </row>
    <row r="111" spans="2:58" s="299" customFormat="1">
      <c r="B111" s="300"/>
      <c r="C111" s="300"/>
      <c r="D111" s="300"/>
      <c r="E111" s="300"/>
      <c r="F111" s="300"/>
      <c r="G111" s="300"/>
      <c r="H111" s="300"/>
      <c r="I111" s="300"/>
      <c r="J111" s="300"/>
      <c r="K111" s="300"/>
      <c r="L111" s="300"/>
      <c r="O111" s="300"/>
      <c r="P111" s="300"/>
      <c r="Q111" s="300"/>
      <c r="R111" s="300"/>
      <c r="S111" s="300"/>
      <c r="T111" s="300"/>
      <c r="U111" s="300"/>
      <c r="V111" s="300"/>
      <c r="W111" s="300"/>
      <c r="X111" s="301"/>
      <c r="Z111" s="300"/>
      <c r="AA111" s="300"/>
      <c r="AB111" s="300"/>
      <c r="AC111" s="300"/>
      <c r="AD111" s="300"/>
      <c r="AE111" s="300"/>
      <c r="AF111" s="300"/>
      <c r="AG111" s="300"/>
      <c r="AH111" s="300"/>
      <c r="AI111" s="300"/>
      <c r="AJ111" s="300"/>
      <c r="AK111" s="300"/>
      <c r="AL111" s="300"/>
      <c r="AM111" s="300"/>
      <c r="AN111" s="300"/>
      <c r="AO111" s="300"/>
      <c r="AP111" s="300"/>
      <c r="AQ111" s="300"/>
      <c r="AR111" s="300"/>
      <c r="AS111" s="300"/>
      <c r="AT111" s="300"/>
      <c r="AU111" s="300"/>
      <c r="AV111" s="300"/>
      <c r="AW111" s="300"/>
      <c r="AX111" s="300"/>
      <c r="AY111" s="300"/>
      <c r="AZ111" s="300"/>
      <c r="BA111" s="300"/>
      <c r="BB111" s="300"/>
      <c r="BC111" s="300"/>
      <c r="BD111" s="300"/>
      <c r="BE111" s="300"/>
      <c r="BF111" s="300"/>
    </row>
    <row r="112" spans="2:58" s="299" customFormat="1">
      <c r="B112" s="300"/>
      <c r="C112" s="300"/>
      <c r="D112" s="300"/>
      <c r="E112" s="300"/>
      <c r="F112" s="300"/>
      <c r="G112" s="300"/>
      <c r="H112" s="300"/>
      <c r="I112" s="300"/>
      <c r="J112" s="300"/>
      <c r="K112" s="300"/>
      <c r="L112" s="300"/>
      <c r="O112" s="300"/>
      <c r="P112" s="300"/>
      <c r="Q112" s="300"/>
      <c r="R112" s="300"/>
      <c r="S112" s="300"/>
      <c r="T112" s="300"/>
      <c r="U112" s="300"/>
      <c r="V112" s="300"/>
      <c r="W112" s="300"/>
      <c r="X112" s="301"/>
      <c r="Z112" s="300"/>
      <c r="AA112" s="300"/>
      <c r="AB112" s="300"/>
      <c r="AC112" s="300"/>
      <c r="AD112" s="300"/>
      <c r="AE112" s="300"/>
      <c r="AF112" s="300"/>
      <c r="AG112" s="300"/>
      <c r="AH112" s="300"/>
      <c r="AI112" s="300"/>
      <c r="AJ112" s="300"/>
      <c r="AK112" s="300"/>
      <c r="AL112" s="300"/>
      <c r="AM112" s="300"/>
      <c r="AN112" s="300"/>
      <c r="AO112" s="300"/>
      <c r="AP112" s="300"/>
      <c r="AQ112" s="300"/>
      <c r="AR112" s="300"/>
      <c r="AS112" s="300"/>
      <c r="AT112" s="300"/>
      <c r="AU112" s="300"/>
      <c r="AV112" s="300"/>
      <c r="AW112" s="300"/>
      <c r="AX112" s="300"/>
      <c r="AY112" s="300"/>
      <c r="AZ112" s="300"/>
      <c r="BA112" s="300"/>
      <c r="BB112" s="300"/>
      <c r="BC112" s="300"/>
      <c r="BD112" s="300"/>
      <c r="BE112" s="300"/>
      <c r="BF112" s="300"/>
    </row>
    <row r="113" spans="2:58" s="299" customFormat="1">
      <c r="B113" s="300"/>
      <c r="C113" s="300"/>
      <c r="D113" s="300"/>
      <c r="E113" s="300"/>
      <c r="F113" s="300"/>
      <c r="G113" s="300"/>
      <c r="H113" s="300"/>
      <c r="I113" s="300"/>
      <c r="J113" s="300"/>
      <c r="K113" s="300"/>
      <c r="L113" s="300"/>
      <c r="O113" s="300"/>
      <c r="P113" s="300"/>
      <c r="Q113" s="300"/>
      <c r="R113" s="300"/>
      <c r="S113" s="300"/>
      <c r="T113" s="300"/>
      <c r="U113" s="300"/>
      <c r="V113" s="300"/>
      <c r="W113" s="300"/>
      <c r="X113" s="301"/>
      <c r="Z113" s="300"/>
      <c r="AA113" s="300"/>
      <c r="AB113" s="300"/>
      <c r="AC113" s="300"/>
      <c r="AD113" s="300"/>
      <c r="AE113" s="300"/>
      <c r="AF113" s="300"/>
      <c r="AG113" s="300"/>
      <c r="AH113" s="300"/>
      <c r="AI113" s="300"/>
      <c r="AJ113" s="300"/>
      <c r="AK113" s="300"/>
      <c r="AL113" s="300"/>
      <c r="AM113" s="300"/>
      <c r="AN113" s="300"/>
      <c r="AO113" s="300"/>
      <c r="AP113" s="300"/>
      <c r="AQ113" s="300"/>
      <c r="AR113" s="300"/>
      <c r="AS113" s="300"/>
      <c r="AT113" s="300"/>
      <c r="AU113" s="300"/>
      <c r="AV113" s="300"/>
      <c r="AW113" s="300"/>
      <c r="AX113" s="300"/>
      <c r="AY113" s="300"/>
      <c r="AZ113" s="300"/>
      <c r="BA113" s="300"/>
      <c r="BB113" s="300"/>
      <c r="BC113" s="300"/>
      <c r="BD113" s="300"/>
      <c r="BE113" s="300"/>
      <c r="BF113" s="300"/>
    </row>
    <row r="114" spans="2:58" s="299" customFormat="1">
      <c r="B114" s="300"/>
      <c r="C114" s="300"/>
      <c r="D114" s="300"/>
      <c r="E114" s="300"/>
      <c r="F114" s="300"/>
      <c r="G114" s="300"/>
      <c r="H114" s="300"/>
      <c r="I114" s="300"/>
      <c r="J114" s="300"/>
      <c r="K114" s="300"/>
      <c r="L114" s="300"/>
      <c r="O114" s="300"/>
      <c r="P114" s="300"/>
      <c r="Q114" s="300"/>
      <c r="R114" s="300"/>
      <c r="S114" s="300"/>
      <c r="T114" s="300"/>
      <c r="U114" s="300"/>
      <c r="V114" s="300"/>
      <c r="W114" s="300"/>
      <c r="X114" s="301"/>
      <c r="Z114" s="300"/>
      <c r="AA114" s="300"/>
      <c r="AB114" s="300"/>
      <c r="AC114" s="300"/>
      <c r="AD114" s="300"/>
      <c r="AE114" s="300"/>
      <c r="AF114" s="300"/>
      <c r="AG114" s="300"/>
      <c r="AH114" s="300"/>
      <c r="AI114" s="300"/>
      <c r="AJ114" s="300"/>
      <c r="AK114" s="300"/>
      <c r="AL114" s="300"/>
      <c r="AM114" s="300"/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0"/>
      <c r="AZ114" s="300"/>
      <c r="BA114" s="300"/>
      <c r="BB114" s="300"/>
      <c r="BC114" s="300"/>
      <c r="BD114" s="300"/>
      <c r="BE114" s="300"/>
      <c r="BF114" s="300"/>
    </row>
    <row r="115" spans="2:58" s="299" customFormat="1">
      <c r="B115" s="300"/>
      <c r="C115" s="300"/>
      <c r="D115" s="300"/>
      <c r="E115" s="300"/>
      <c r="F115" s="300"/>
      <c r="G115" s="300"/>
      <c r="H115" s="300"/>
      <c r="I115" s="300"/>
      <c r="J115" s="300"/>
      <c r="K115" s="300"/>
      <c r="L115" s="300"/>
      <c r="O115" s="300"/>
      <c r="P115" s="300"/>
      <c r="Q115" s="300"/>
      <c r="R115" s="300"/>
      <c r="S115" s="300"/>
      <c r="T115" s="300"/>
      <c r="U115" s="300"/>
      <c r="V115" s="300"/>
      <c r="W115" s="300"/>
      <c r="X115" s="301"/>
      <c r="Z115" s="300"/>
      <c r="AA115" s="300"/>
      <c r="AB115" s="300"/>
      <c r="AC115" s="300"/>
      <c r="AD115" s="300"/>
      <c r="AE115" s="300"/>
      <c r="AF115" s="300"/>
      <c r="AG115" s="300"/>
      <c r="AH115" s="300"/>
      <c r="AI115" s="300"/>
      <c r="AJ115" s="300"/>
      <c r="AK115" s="300"/>
      <c r="AL115" s="300"/>
      <c r="AM115" s="300"/>
      <c r="AN115" s="300"/>
      <c r="AO115" s="300"/>
      <c r="AP115" s="300"/>
      <c r="AQ115" s="300"/>
      <c r="AR115" s="300"/>
      <c r="AS115" s="300"/>
      <c r="AT115" s="300"/>
      <c r="AU115" s="300"/>
      <c r="AV115" s="300"/>
      <c r="AW115" s="300"/>
      <c r="AX115" s="300"/>
      <c r="AY115" s="300"/>
      <c r="AZ115" s="300"/>
      <c r="BA115" s="300"/>
      <c r="BB115" s="300"/>
      <c r="BC115" s="300"/>
      <c r="BD115" s="300"/>
      <c r="BE115" s="300"/>
      <c r="BF115" s="300"/>
    </row>
    <row r="116" spans="2:58" s="299" customFormat="1">
      <c r="B116" s="300"/>
      <c r="C116" s="300"/>
      <c r="D116" s="300"/>
      <c r="E116" s="300"/>
      <c r="F116" s="300"/>
      <c r="G116" s="300"/>
      <c r="H116" s="300"/>
      <c r="I116" s="300"/>
      <c r="J116" s="300"/>
      <c r="K116" s="300"/>
      <c r="L116" s="300"/>
      <c r="O116" s="300"/>
      <c r="P116" s="300"/>
      <c r="Q116" s="300"/>
      <c r="R116" s="300"/>
      <c r="S116" s="300"/>
      <c r="T116" s="300"/>
      <c r="U116" s="300"/>
      <c r="V116" s="300"/>
      <c r="W116" s="300"/>
      <c r="X116" s="301"/>
      <c r="Z116" s="300"/>
      <c r="AA116" s="300"/>
      <c r="AB116" s="300"/>
      <c r="AC116" s="300"/>
      <c r="AD116" s="300"/>
      <c r="AE116" s="300"/>
      <c r="AF116" s="300"/>
      <c r="AG116" s="300"/>
      <c r="AH116" s="300"/>
      <c r="AI116" s="300"/>
      <c r="AJ116" s="300"/>
      <c r="AK116" s="300"/>
      <c r="AL116" s="300"/>
      <c r="AM116" s="300"/>
      <c r="AN116" s="300"/>
      <c r="AO116" s="300"/>
      <c r="AP116" s="300"/>
      <c r="AQ116" s="300"/>
      <c r="AR116" s="300"/>
      <c r="AS116" s="300"/>
      <c r="AT116" s="300"/>
      <c r="AU116" s="300"/>
      <c r="AV116" s="300"/>
      <c r="AW116" s="300"/>
      <c r="AX116" s="300"/>
      <c r="AY116" s="300"/>
      <c r="AZ116" s="300"/>
      <c r="BA116" s="300"/>
      <c r="BB116" s="300"/>
      <c r="BC116" s="300"/>
      <c r="BD116" s="300"/>
      <c r="BE116" s="300"/>
      <c r="BF116" s="300"/>
    </row>
    <row r="117" spans="2:58" s="299" customFormat="1">
      <c r="B117" s="300"/>
      <c r="C117" s="300"/>
      <c r="D117" s="300"/>
      <c r="E117" s="300"/>
      <c r="F117" s="300"/>
      <c r="G117" s="300"/>
      <c r="H117" s="300"/>
      <c r="I117" s="300"/>
      <c r="J117" s="300"/>
      <c r="K117" s="300"/>
      <c r="L117" s="300"/>
      <c r="O117" s="300"/>
      <c r="P117" s="300"/>
      <c r="Q117" s="300"/>
      <c r="R117" s="300"/>
      <c r="S117" s="300"/>
      <c r="T117" s="300"/>
      <c r="U117" s="300"/>
      <c r="V117" s="300"/>
      <c r="W117" s="300"/>
      <c r="X117" s="301"/>
      <c r="Z117" s="300"/>
      <c r="AA117" s="300"/>
      <c r="AB117" s="300"/>
      <c r="AC117" s="300"/>
      <c r="AD117" s="300"/>
      <c r="AE117" s="300"/>
      <c r="AF117" s="300"/>
      <c r="AG117" s="300"/>
      <c r="AH117" s="300"/>
      <c r="AI117" s="300"/>
      <c r="AJ117" s="300"/>
      <c r="AK117" s="300"/>
      <c r="AL117" s="300"/>
      <c r="AM117" s="300"/>
      <c r="AN117" s="300"/>
      <c r="AO117" s="300"/>
      <c r="AP117" s="300"/>
      <c r="AQ117" s="300"/>
      <c r="AR117" s="300"/>
      <c r="AS117" s="300"/>
      <c r="AT117" s="300"/>
      <c r="AU117" s="300"/>
      <c r="AV117" s="300"/>
      <c r="AW117" s="300"/>
      <c r="AX117" s="300"/>
      <c r="AY117" s="300"/>
      <c r="AZ117" s="300"/>
      <c r="BA117" s="300"/>
      <c r="BB117" s="300"/>
      <c r="BC117" s="300"/>
      <c r="BD117" s="300"/>
      <c r="BE117" s="300"/>
      <c r="BF117" s="300"/>
    </row>
    <row r="118" spans="2:58" s="299" customFormat="1">
      <c r="B118" s="300"/>
      <c r="C118" s="300"/>
      <c r="D118" s="300"/>
      <c r="E118" s="300"/>
      <c r="F118" s="300"/>
      <c r="G118" s="300"/>
      <c r="H118" s="300"/>
      <c r="I118" s="300"/>
      <c r="J118" s="300"/>
      <c r="K118" s="300"/>
      <c r="L118" s="300"/>
      <c r="O118" s="300"/>
      <c r="P118" s="300"/>
      <c r="Q118" s="300"/>
      <c r="R118" s="300"/>
      <c r="S118" s="300"/>
      <c r="T118" s="300"/>
      <c r="U118" s="300"/>
      <c r="V118" s="300"/>
      <c r="W118" s="300"/>
      <c r="X118" s="301"/>
      <c r="Z118" s="300"/>
      <c r="AA118" s="300"/>
      <c r="AB118" s="300"/>
      <c r="AC118" s="300"/>
      <c r="AD118" s="300"/>
      <c r="AE118" s="300"/>
      <c r="AF118" s="300"/>
      <c r="AG118" s="300"/>
      <c r="AH118" s="300"/>
      <c r="AI118" s="300"/>
      <c r="AJ118" s="300"/>
      <c r="AK118" s="300"/>
      <c r="AL118" s="300"/>
      <c r="AM118" s="300"/>
      <c r="AN118" s="300"/>
      <c r="AO118" s="300"/>
      <c r="AP118" s="300"/>
      <c r="AQ118" s="300"/>
      <c r="AR118" s="300"/>
      <c r="AS118" s="300"/>
      <c r="AT118" s="300"/>
      <c r="AU118" s="300"/>
      <c r="AV118" s="300"/>
      <c r="AW118" s="300"/>
      <c r="AX118" s="300"/>
      <c r="AY118" s="300"/>
      <c r="AZ118" s="300"/>
      <c r="BA118" s="300"/>
      <c r="BB118" s="300"/>
      <c r="BC118" s="300"/>
      <c r="BD118" s="300"/>
      <c r="BE118" s="300"/>
      <c r="BF118" s="300"/>
    </row>
    <row r="119" spans="2:58" s="299" customFormat="1">
      <c r="B119" s="300"/>
      <c r="C119" s="300"/>
      <c r="D119" s="300"/>
      <c r="E119" s="300"/>
      <c r="F119" s="300"/>
      <c r="G119" s="300"/>
      <c r="H119" s="300"/>
      <c r="I119" s="300"/>
      <c r="J119" s="300"/>
      <c r="K119" s="300"/>
      <c r="L119" s="300"/>
      <c r="O119" s="300"/>
      <c r="P119" s="300"/>
      <c r="Q119" s="300"/>
      <c r="R119" s="300"/>
      <c r="S119" s="300"/>
      <c r="T119" s="300"/>
      <c r="U119" s="300"/>
      <c r="V119" s="300"/>
      <c r="W119" s="300"/>
      <c r="X119" s="301"/>
      <c r="Z119" s="300"/>
      <c r="AA119" s="300"/>
      <c r="AB119" s="300"/>
      <c r="AC119" s="300"/>
      <c r="AD119" s="300"/>
      <c r="AE119" s="300"/>
      <c r="AF119" s="300"/>
      <c r="AG119" s="300"/>
      <c r="AH119" s="300"/>
      <c r="AI119" s="300"/>
      <c r="AJ119" s="300"/>
      <c r="AK119" s="300"/>
      <c r="AL119" s="300"/>
      <c r="AM119" s="300"/>
      <c r="AN119" s="300"/>
      <c r="AO119" s="300"/>
      <c r="AP119" s="300"/>
      <c r="AQ119" s="300"/>
      <c r="AR119" s="300"/>
      <c r="AS119" s="300"/>
      <c r="AT119" s="300"/>
      <c r="AU119" s="300"/>
      <c r="AV119" s="300"/>
      <c r="AW119" s="300"/>
      <c r="AX119" s="300"/>
      <c r="AY119" s="300"/>
      <c r="AZ119" s="300"/>
      <c r="BA119" s="300"/>
      <c r="BB119" s="300"/>
      <c r="BC119" s="300"/>
      <c r="BD119" s="300"/>
      <c r="BE119" s="300"/>
      <c r="BF119" s="300"/>
    </row>
    <row r="120" spans="2:58" s="299" customFormat="1">
      <c r="B120" s="300"/>
      <c r="C120" s="300"/>
      <c r="D120" s="300"/>
      <c r="E120" s="300"/>
      <c r="F120" s="300"/>
      <c r="G120" s="300"/>
      <c r="H120" s="300"/>
      <c r="I120" s="300"/>
      <c r="J120" s="300"/>
      <c r="K120" s="300"/>
      <c r="L120" s="300"/>
      <c r="O120" s="300"/>
      <c r="P120" s="300"/>
      <c r="Q120" s="300"/>
      <c r="R120" s="300"/>
      <c r="S120" s="300"/>
      <c r="T120" s="300"/>
      <c r="U120" s="300"/>
      <c r="V120" s="300"/>
      <c r="W120" s="300"/>
      <c r="X120" s="301"/>
      <c r="Z120" s="300"/>
      <c r="AA120" s="300"/>
      <c r="AB120" s="300"/>
      <c r="AC120" s="300"/>
      <c r="AD120" s="300"/>
      <c r="AE120" s="300"/>
      <c r="AF120" s="300"/>
      <c r="AG120" s="300"/>
      <c r="AH120" s="300"/>
      <c r="AI120" s="300"/>
      <c r="AJ120" s="300"/>
      <c r="AK120" s="300"/>
      <c r="AL120" s="300"/>
      <c r="AM120" s="300"/>
      <c r="AN120" s="300"/>
      <c r="AO120" s="300"/>
      <c r="AP120" s="300"/>
      <c r="AQ120" s="300"/>
      <c r="AR120" s="300"/>
      <c r="AS120" s="300"/>
      <c r="AT120" s="300"/>
      <c r="AU120" s="300"/>
      <c r="AV120" s="300"/>
      <c r="AW120" s="300"/>
      <c r="AX120" s="300"/>
      <c r="AY120" s="300"/>
      <c r="AZ120" s="300"/>
      <c r="BA120" s="300"/>
      <c r="BB120" s="300"/>
      <c r="BC120" s="300"/>
      <c r="BD120" s="300"/>
      <c r="BE120" s="300"/>
      <c r="BF120" s="300"/>
    </row>
    <row r="121" spans="2:58" s="299" customFormat="1">
      <c r="B121" s="300"/>
      <c r="C121" s="300"/>
      <c r="D121" s="300"/>
      <c r="E121" s="300"/>
      <c r="F121" s="300"/>
      <c r="G121" s="300"/>
      <c r="H121" s="300"/>
      <c r="I121" s="300"/>
      <c r="J121" s="300"/>
      <c r="K121" s="300"/>
      <c r="L121" s="300"/>
      <c r="O121" s="300"/>
      <c r="P121" s="300"/>
      <c r="Q121" s="300"/>
      <c r="R121" s="300"/>
      <c r="S121" s="300"/>
      <c r="T121" s="300"/>
      <c r="U121" s="300"/>
      <c r="V121" s="300"/>
      <c r="W121" s="300"/>
      <c r="X121" s="301"/>
      <c r="Z121" s="300"/>
      <c r="AA121" s="300"/>
      <c r="AB121" s="300"/>
      <c r="AC121" s="300"/>
      <c r="AD121" s="300"/>
      <c r="AE121" s="300"/>
      <c r="AF121" s="300"/>
      <c r="AG121" s="300"/>
      <c r="AH121" s="300"/>
      <c r="AI121" s="300"/>
      <c r="AJ121" s="300"/>
      <c r="AK121" s="300"/>
      <c r="AL121" s="300"/>
      <c r="AM121" s="300"/>
      <c r="AN121" s="300"/>
      <c r="AO121" s="300"/>
      <c r="AP121" s="300"/>
      <c r="AQ121" s="300"/>
      <c r="AR121" s="300"/>
      <c r="AS121" s="300"/>
      <c r="AT121" s="300"/>
      <c r="AU121" s="300"/>
      <c r="AV121" s="300"/>
      <c r="AW121" s="300"/>
      <c r="AX121" s="300"/>
      <c r="AY121" s="300"/>
      <c r="AZ121" s="300"/>
      <c r="BA121" s="300"/>
      <c r="BB121" s="300"/>
      <c r="BC121" s="300"/>
      <c r="BD121" s="300"/>
      <c r="BE121" s="300"/>
      <c r="BF121" s="300"/>
    </row>
    <row r="122" spans="2:58" s="299" customFormat="1">
      <c r="B122" s="300"/>
      <c r="C122" s="300"/>
      <c r="D122" s="300"/>
      <c r="E122" s="300"/>
      <c r="F122" s="300"/>
      <c r="G122" s="300"/>
      <c r="H122" s="300"/>
      <c r="I122" s="300"/>
      <c r="J122" s="300"/>
      <c r="K122" s="300"/>
      <c r="L122" s="300"/>
      <c r="O122" s="300"/>
      <c r="P122" s="300"/>
      <c r="Q122" s="300"/>
      <c r="R122" s="300"/>
      <c r="S122" s="300"/>
      <c r="T122" s="300"/>
      <c r="U122" s="300"/>
      <c r="V122" s="300"/>
      <c r="W122" s="300"/>
      <c r="X122" s="301"/>
      <c r="Z122" s="300"/>
      <c r="AA122" s="300"/>
      <c r="AB122" s="300"/>
      <c r="AC122" s="300"/>
      <c r="AD122" s="300"/>
      <c r="AE122" s="300"/>
      <c r="AF122" s="300"/>
      <c r="AG122" s="300"/>
      <c r="AH122" s="300"/>
      <c r="AI122" s="300"/>
      <c r="AJ122" s="300"/>
      <c r="AK122" s="300"/>
      <c r="AL122" s="300"/>
      <c r="AM122" s="300"/>
      <c r="AN122" s="300"/>
      <c r="AO122" s="300"/>
      <c r="AP122" s="300"/>
      <c r="AQ122" s="300"/>
      <c r="AR122" s="300"/>
      <c r="AS122" s="300"/>
      <c r="AT122" s="300"/>
      <c r="AU122" s="300"/>
      <c r="AV122" s="300"/>
      <c r="AW122" s="300"/>
      <c r="AX122" s="300"/>
      <c r="AY122" s="300"/>
      <c r="AZ122" s="300"/>
      <c r="BA122" s="300"/>
      <c r="BB122" s="300"/>
      <c r="BC122" s="300"/>
      <c r="BD122" s="300"/>
      <c r="BE122" s="300"/>
      <c r="BF122" s="300"/>
    </row>
    <row r="123" spans="2:58" s="299" customFormat="1">
      <c r="B123" s="300"/>
      <c r="C123" s="300"/>
      <c r="D123" s="300"/>
      <c r="E123" s="300"/>
      <c r="F123" s="300"/>
      <c r="G123" s="300"/>
      <c r="H123" s="300"/>
      <c r="I123" s="300"/>
      <c r="J123" s="300"/>
      <c r="K123" s="300"/>
      <c r="L123" s="300"/>
      <c r="O123" s="300"/>
      <c r="P123" s="300"/>
      <c r="Q123" s="300"/>
      <c r="R123" s="300"/>
      <c r="S123" s="300"/>
      <c r="T123" s="300"/>
      <c r="U123" s="300"/>
      <c r="V123" s="300"/>
      <c r="W123" s="300"/>
      <c r="X123" s="301"/>
      <c r="Z123" s="300"/>
      <c r="AA123" s="300"/>
      <c r="AB123" s="300"/>
      <c r="AC123" s="300"/>
      <c r="AD123" s="300"/>
      <c r="AE123" s="300"/>
      <c r="AF123" s="300"/>
      <c r="AG123" s="300"/>
      <c r="AH123" s="300"/>
      <c r="AI123" s="300"/>
      <c r="AJ123" s="300"/>
      <c r="AK123" s="300"/>
      <c r="AL123" s="300"/>
      <c r="AM123" s="300"/>
      <c r="AN123" s="300"/>
      <c r="AO123" s="300"/>
      <c r="AP123" s="300"/>
      <c r="AQ123" s="300"/>
      <c r="AR123" s="300"/>
      <c r="AS123" s="300"/>
      <c r="AT123" s="300"/>
      <c r="AU123" s="300"/>
      <c r="AV123" s="300"/>
      <c r="AW123" s="300"/>
      <c r="AX123" s="300"/>
      <c r="AY123" s="300"/>
      <c r="AZ123" s="300"/>
      <c r="BA123" s="300"/>
      <c r="BB123" s="300"/>
      <c r="BC123" s="300"/>
      <c r="BD123" s="300"/>
      <c r="BE123" s="300"/>
      <c r="BF123" s="300"/>
    </row>
    <row r="124" spans="2:58" s="299" customFormat="1">
      <c r="B124" s="300"/>
      <c r="C124" s="300"/>
      <c r="D124" s="300"/>
      <c r="E124" s="300"/>
      <c r="F124" s="300"/>
      <c r="G124" s="300"/>
      <c r="H124" s="300"/>
      <c r="I124" s="300"/>
      <c r="J124" s="300"/>
      <c r="K124" s="300"/>
      <c r="L124" s="300"/>
      <c r="O124" s="300"/>
      <c r="P124" s="300"/>
      <c r="Q124" s="300"/>
      <c r="R124" s="300"/>
      <c r="S124" s="300"/>
      <c r="T124" s="300"/>
      <c r="U124" s="300"/>
      <c r="V124" s="300"/>
      <c r="W124" s="300"/>
      <c r="X124" s="301"/>
      <c r="Z124" s="300"/>
      <c r="AA124" s="300"/>
      <c r="AB124" s="300"/>
      <c r="AC124" s="300"/>
      <c r="AD124" s="300"/>
      <c r="AE124" s="300"/>
      <c r="AF124" s="300"/>
      <c r="AG124" s="300"/>
      <c r="AH124" s="300"/>
      <c r="AI124" s="300"/>
      <c r="AJ124" s="300"/>
      <c r="AK124" s="300"/>
      <c r="AL124" s="300"/>
      <c r="AM124" s="300"/>
      <c r="AN124" s="300"/>
      <c r="AO124" s="300"/>
      <c r="AP124" s="300"/>
      <c r="AQ124" s="300"/>
      <c r="AR124" s="300"/>
      <c r="AS124" s="300"/>
      <c r="AT124" s="300"/>
      <c r="AU124" s="300"/>
      <c r="AV124" s="300"/>
      <c r="AW124" s="300"/>
      <c r="AX124" s="300"/>
      <c r="AY124" s="300"/>
      <c r="AZ124" s="300"/>
      <c r="BA124" s="300"/>
      <c r="BB124" s="300"/>
      <c r="BC124" s="300"/>
      <c r="BD124" s="300"/>
      <c r="BE124" s="300"/>
      <c r="BF124" s="300"/>
    </row>
    <row r="125" spans="2:58" s="299" customFormat="1">
      <c r="B125" s="300"/>
      <c r="C125" s="300"/>
      <c r="D125" s="300"/>
      <c r="E125" s="300"/>
      <c r="F125" s="300"/>
      <c r="G125" s="300"/>
      <c r="H125" s="300"/>
      <c r="I125" s="300"/>
      <c r="J125" s="300"/>
      <c r="K125" s="300"/>
      <c r="L125" s="300"/>
      <c r="O125" s="300"/>
      <c r="P125" s="300"/>
      <c r="Q125" s="300"/>
      <c r="R125" s="300"/>
      <c r="S125" s="300"/>
      <c r="T125" s="300"/>
      <c r="U125" s="300"/>
      <c r="V125" s="300"/>
      <c r="W125" s="300"/>
      <c r="X125" s="301"/>
      <c r="Z125" s="300"/>
      <c r="AA125" s="300"/>
      <c r="AB125" s="300"/>
      <c r="AC125" s="300"/>
      <c r="AD125" s="300"/>
      <c r="AE125" s="300"/>
      <c r="AF125" s="300"/>
      <c r="AG125" s="300"/>
      <c r="AH125" s="300"/>
      <c r="AI125" s="300"/>
      <c r="AJ125" s="300"/>
      <c r="AK125" s="300"/>
      <c r="AL125" s="300"/>
      <c r="AM125" s="300"/>
      <c r="AN125" s="300"/>
      <c r="AO125" s="300"/>
      <c r="AP125" s="300"/>
      <c r="AQ125" s="300"/>
      <c r="AR125" s="300"/>
      <c r="AS125" s="300"/>
      <c r="AT125" s="300"/>
      <c r="AU125" s="300"/>
      <c r="AV125" s="300"/>
      <c r="AW125" s="300"/>
      <c r="AX125" s="300"/>
      <c r="AY125" s="300"/>
      <c r="AZ125" s="300"/>
      <c r="BA125" s="300"/>
      <c r="BB125" s="300"/>
      <c r="BC125" s="300"/>
      <c r="BD125" s="300"/>
      <c r="BE125" s="300"/>
      <c r="BF125" s="300"/>
    </row>
    <row r="126" spans="2:58" s="299" customFormat="1">
      <c r="B126" s="300"/>
      <c r="C126" s="300"/>
      <c r="D126" s="300"/>
      <c r="E126" s="300"/>
      <c r="F126" s="300"/>
      <c r="G126" s="300"/>
      <c r="H126" s="300"/>
      <c r="I126" s="300"/>
      <c r="J126" s="300"/>
      <c r="K126" s="300"/>
      <c r="L126" s="300"/>
      <c r="O126" s="300"/>
      <c r="P126" s="300"/>
      <c r="Q126" s="300"/>
      <c r="R126" s="300"/>
      <c r="S126" s="300"/>
      <c r="T126" s="300"/>
      <c r="U126" s="300"/>
      <c r="V126" s="300"/>
      <c r="W126" s="300"/>
      <c r="X126" s="301"/>
      <c r="Z126" s="300"/>
      <c r="AA126" s="300"/>
      <c r="AB126" s="300"/>
      <c r="AC126" s="300"/>
      <c r="AD126" s="300"/>
      <c r="AE126" s="300"/>
      <c r="AF126" s="300"/>
      <c r="AG126" s="300"/>
      <c r="AH126" s="300"/>
      <c r="AI126" s="300"/>
      <c r="AJ126" s="300"/>
      <c r="AK126" s="300"/>
      <c r="AL126" s="300"/>
      <c r="AM126" s="300"/>
      <c r="AN126" s="300"/>
      <c r="AO126" s="300"/>
      <c r="AP126" s="300"/>
      <c r="AQ126" s="300"/>
      <c r="AR126" s="300"/>
      <c r="AS126" s="300"/>
      <c r="AT126" s="300"/>
      <c r="AU126" s="300"/>
      <c r="AV126" s="300"/>
      <c r="AW126" s="300"/>
      <c r="AX126" s="300"/>
      <c r="AY126" s="300"/>
      <c r="AZ126" s="300"/>
      <c r="BA126" s="300"/>
      <c r="BB126" s="300"/>
      <c r="BC126" s="300"/>
      <c r="BD126" s="300"/>
      <c r="BE126" s="300"/>
      <c r="BF126" s="300"/>
    </row>
    <row r="127" spans="2:58" s="299" customFormat="1">
      <c r="B127" s="300"/>
      <c r="C127" s="300"/>
      <c r="D127" s="300"/>
      <c r="E127" s="300"/>
      <c r="F127" s="300"/>
      <c r="G127" s="300"/>
      <c r="H127" s="300"/>
      <c r="I127" s="300"/>
      <c r="J127" s="300"/>
      <c r="K127" s="300"/>
      <c r="L127" s="300"/>
      <c r="O127" s="300"/>
      <c r="P127" s="300"/>
      <c r="Q127" s="300"/>
      <c r="R127" s="300"/>
      <c r="S127" s="300"/>
      <c r="T127" s="300"/>
      <c r="U127" s="300"/>
      <c r="V127" s="300"/>
      <c r="W127" s="300"/>
      <c r="X127" s="301"/>
      <c r="Z127" s="300"/>
      <c r="AA127" s="300"/>
      <c r="AB127" s="300"/>
      <c r="AC127" s="300"/>
      <c r="AD127" s="300"/>
      <c r="AE127" s="300"/>
      <c r="AF127" s="300"/>
      <c r="AG127" s="300"/>
      <c r="AH127" s="300"/>
      <c r="AI127" s="300"/>
      <c r="AJ127" s="300"/>
      <c r="AK127" s="300"/>
      <c r="AL127" s="300"/>
      <c r="AM127" s="300"/>
      <c r="AN127" s="300"/>
      <c r="AO127" s="300"/>
      <c r="AP127" s="300"/>
      <c r="AQ127" s="300"/>
      <c r="AR127" s="300"/>
      <c r="AS127" s="300"/>
      <c r="AT127" s="300"/>
      <c r="AU127" s="300"/>
      <c r="AV127" s="300"/>
      <c r="AW127" s="300"/>
      <c r="AX127" s="300"/>
      <c r="AY127" s="300"/>
      <c r="AZ127" s="300"/>
      <c r="BA127" s="300"/>
      <c r="BB127" s="300"/>
      <c r="BC127" s="300"/>
      <c r="BD127" s="300"/>
      <c r="BE127" s="300"/>
      <c r="BF127" s="300"/>
    </row>
    <row r="128" spans="2:58" s="299" customFormat="1">
      <c r="B128" s="300"/>
      <c r="C128" s="300"/>
      <c r="D128" s="300"/>
      <c r="E128" s="300"/>
      <c r="F128" s="300"/>
      <c r="G128" s="300"/>
      <c r="H128" s="300"/>
      <c r="I128" s="300"/>
      <c r="J128" s="300"/>
      <c r="K128" s="300"/>
      <c r="L128" s="300"/>
      <c r="O128" s="300"/>
      <c r="P128" s="300"/>
      <c r="Q128" s="300"/>
      <c r="R128" s="300"/>
      <c r="S128" s="300"/>
      <c r="T128" s="300"/>
      <c r="U128" s="300"/>
      <c r="V128" s="300"/>
      <c r="W128" s="300"/>
      <c r="X128" s="301"/>
      <c r="Z128" s="300"/>
      <c r="AA128" s="300"/>
      <c r="AB128" s="300"/>
      <c r="AC128" s="300"/>
      <c r="AD128" s="300"/>
      <c r="AE128" s="300"/>
      <c r="AF128" s="300"/>
      <c r="AG128" s="300"/>
      <c r="AH128" s="300"/>
      <c r="AI128" s="300"/>
      <c r="AJ128" s="300"/>
      <c r="AK128" s="300"/>
      <c r="AL128" s="300"/>
      <c r="AM128" s="300"/>
      <c r="AN128" s="300"/>
      <c r="AO128" s="300"/>
      <c r="AP128" s="300"/>
      <c r="AQ128" s="300"/>
      <c r="AR128" s="300"/>
      <c r="AS128" s="300"/>
      <c r="AT128" s="300"/>
      <c r="AU128" s="300"/>
      <c r="AV128" s="300"/>
      <c r="AW128" s="300"/>
      <c r="AX128" s="300"/>
      <c r="AY128" s="300"/>
      <c r="AZ128" s="300"/>
      <c r="BA128" s="300"/>
      <c r="BB128" s="300"/>
      <c r="BC128" s="300"/>
      <c r="BD128" s="300"/>
      <c r="BE128" s="300"/>
      <c r="BF128" s="300"/>
    </row>
    <row r="129" spans="2:58" s="299" customFormat="1">
      <c r="B129" s="300"/>
      <c r="C129" s="300"/>
      <c r="D129" s="300"/>
      <c r="E129" s="300"/>
      <c r="F129" s="300"/>
      <c r="G129" s="300"/>
      <c r="H129" s="300"/>
      <c r="I129" s="300"/>
      <c r="J129" s="300"/>
      <c r="K129" s="300"/>
      <c r="L129" s="300"/>
      <c r="O129" s="300"/>
      <c r="P129" s="300"/>
      <c r="Q129" s="300"/>
      <c r="R129" s="300"/>
      <c r="S129" s="300"/>
      <c r="T129" s="300"/>
      <c r="U129" s="300"/>
      <c r="V129" s="300"/>
      <c r="W129" s="300"/>
      <c r="X129" s="301"/>
      <c r="Z129" s="300"/>
      <c r="AA129" s="300"/>
      <c r="AB129" s="300"/>
      <c r="AC129" s="300"/>
      <c r="AD129" s="300"/>
      <c r="AE129" s="300"/>
      <c r="AF129" s="300"/>
      <c r="AG129" s="300"/>
      <c r="AH129" s="300"/>
      <c r="AI129" s="300"/>
      <c r="AJ129" s="300"/>
      <c r="AK129" s="300"/>
      <c r="AL129" s="300"/>
      <c r="AM129" s="300"/>
      <c r="AN129" s="300"/>
      <c r="AO129" s="300"/>
      <c r="AP129" s="300"/>
      <c r="AQ129" s="300"/>
      <c r="AR129" s="300"/>
      <c r="AS129" s="300"/>
      <c r="AT129" s="300"/>
      <c r="AU129" s="300"/>
      <c r="AV129" s="300"/>
      <c r="AW129" s="300"/>
      <c r="AX129" s="300"/>
      <c r="AY129" s="300"/>
      <c r="AZ129" s="300"/>
      <c r="BA129" s="300"/>
      <c r="BB129" s="300"/>
      <c r="BC129" s="300"/>
      <c r="BD129" s="300"/>
      <c r="BE129" s="300"/>
      <c r="BF129" s="300"/>
    </row>
    <row r="130" spans="2:58" s="299" customFormat="1">
      <c r="B130" s="300"/>
      <c r="C130" s="300"/>
      <c r="D130" s="300"/>
      <c r="E130" s="300"/>
      <c r="F130" s="300"/>
      <c r="G130" s="300"/>
      <c r="H130" s="300"/>
      <c r="I130" s="300"/>
      <c r="J130" s="300"/>
      <c r="K130" s="300"/>
      <c r="L130" s="300"/>
      <c r="O130" s="300"/>
      <c r="P130" s="300"/>
      <c r="Q130" s="300"/>
      <c r="R130" s="300"/>
      <c r="S130" s="300"/>
      <c r="T130" s="300"/>
      <c r="U130" s="300"/>
      <c r="V130" s="300"/>
      <c r="W130" s="300"/>
      <c r="X130" s="301"/>
      <c r="Z130" s="300"/>
      <c r="AA130" s="300"/>
      <c r="AB130" s="300"/>
      <c r="AC130" s="300"/>
      <c r="AD130" s="300"/>
      <c r="AE130" s="300"/>
      <c r="AF130" s="300"/>
      <c r="AG130" s="300"/>
      <c r="AH130" s="300"/>
      <c r="AI130" s="300"/>
      <c r="AJ130" s="300"/>
      <c r="AK130" s="300"/>
      <c r="AL130" s="300"/>
      <c r="AM130" s="300"/>
      <c r="AN130" s="300"/>
      <c r="AO130" s="300"/>
      <c r="AP130" s="300"/>
      <c r="AQ130" s="300"/>
      <c r="AR130" s="300"/>
      <c r="AS130" s="300"/>
      <c r="AT130" s="300"/>
      <c r="AU130" s="300"/>
      <c r="AV130" s="300"/>
      <c r="AW130" s="300"/>
      <c r="AX130" s="300"/>
      <c r="AY130" s="300"/>
      <c r="AZ130" s="300"/>
      <c r="BA130" s="300"/>
      <c r="BB130" s="300"/>
      <c r="BC130" s="300"/>
      <c r="BD130" s="300"/>
      <c r="BE130" s="300"/>
      <c r="BF130" s="300"/>
    </row>
    <row r="131" spans="2:58" s="299" customFormat="1">
      <c r="B131" s="300"/>
      <c r="C131" s="300"/>
      <c r="D131" s="300"/>
      <c r="E131" s="300"/>
      <c r="F131" s="300"/>
      <c r="G131" s="300"/>
      <c r="H131" s="300"/>
      <c r="I131" s="300"/>
      <c r="J131" s="300"/>
      <c r="K131" s="300"/>
      <c r="L131" s="300"/>
      <c r="O131" s="300"/>
      <c r="P131" s="300"/>
      <c r="Q131" s="300"/>
      <c r="R131" s="300"/>
      <c r="S131" s="300"/>
      <c r="T131" s="300"/>
      <c r="U131" s="300"/>
      <c r="V131" s="300"/>
      <c r="W131" s="300"/>
      <c r="X131" s="301"/>
      <c r="Z131" s="300"/>
      <c r="AA131" s="300"/>
      <c r="AB131" s="300"/>
      <c r="AC131" s="300"/>
      <c r="AD131" s="300"/>
      <c r="AE131" s="300"/>
      <c r="AF131" s="300"/>
      <c r="AG131" s="300"/>
      <c r="AH131" s="300"/>
      <c r="AI131" s="300"/>
      <c r="AJ131" s="300"/>
      <c r="AK131" s="300"/>
      <c r="AL131" s="300"/>
      <c r="AM131" s="300"/>
      <c r="AN131" s="300"/>
      <c r="AO131" s="300"/>
      <c r="AP131" s="300"/>
      <c r="AQ131" s="300"/>
      <c r="AR131" s="300"/>
      <c r="AS131" s="300"/>
      <c r="AT131" s="300"/>
      <c r="AU131" s="300"/>
      <c r="AV131" s="300"/>
      <c r="AW131" s="300"/>
      <c r="AX131" s="300"/>
      <c r="AY131" s="300"/>
      <c r="AZ131" s="300"/>
      <c r="BA131" s="300"/>
      <c r="BB131" s="300"/>
      <c r="BC131" s="300"/>
      <c r="BD131" s="300"/>
      <c r="BE131" s="300"/>
      <c r="BF131" s="300"/>
    </row>
    <row r="132" spans="2:58" s="299" customFormat="1">
      <c r="B132" s="300"/>
      <c r="C132" s="300"/>
      <c r="D132" s="300"/>
      <c r="E132" s="300"/>
      <c r="F132" s="300"/>
      <c r="G132" s="300"/>
      <c r="H132" s="300"/>
      <c r="I132" s="300"/>
      <c r="J132" s="300"/>
      <c r="K132" s="300"/>
      <c r="L132" s="300"/>
      <c r="O132" s="300"/>
      <c r="P132" s="300"/>
      <c r="Q132" s="300"/>
      <c r="R132" s="300"/>
      <c r="S132" s="300"/>
      <c r="T132" s="300"/>
      <c r="U132" s="300"/>
      <c r="V132" s="300"/>
      <c r="W132" s="300"/>
      <c r="X132" s="301"/>
      <c r="Z132" s="300"/>
      <c r="AA132" s="300"/>
      <c r="AB132" s="300"/>
      <c r="AC132" s="300"/>
      <c r="AD132" s="300"/>
      <c r="AE132" s="300"/>
      <c r="AF132" s="300"/>
      <c r="AG132" s="300"/>
      <c r="AH132" s="300"/>
      <c r="AI132" s="300"/>
      <c r="AJ132" s="300"/>
      <c r="AK132" s="300"/>
      <c r="AL132" s="300"/>
      <c r="AM132" s="300"/>
      <c r="AN132" s="300"/>
      <c r="AO132" s="300"/>
      <c r="AP132" s="300"/>
      <c r="AQ132" s="300"/>
      <c r="AR132" s="300"/>
      <c r="AS132" s="300"/>
      <c r="AT132" s="300"/>
      <c r="AU132" s="300"/>
      <c r="AV132" s="300"/>
      <c r="AW132" s="300"/>
      <c r="AX132" s="300"/>
      <c r="AY132" s="300"/>
      <c r="AZ132" s="300"/>
      <c r="BA132" s="300"/>
      <c r="BB132" s="300"/>
      <c r="BC132" s="300"/>
      <c r="BD132" s="300"/>
      <c r="BE132" s="300"/>
      <c r="BF132" s="300"/>
    </row>
    <row r="133" spans="2:58" s="299" customFormat="1">
      <c r="B133" s="300"/>
      <c r="C133" s="300"/>
      <c r="D133" s="300"/>
      <c r="E133" s="300"/>
      <c r="F133" s="300"/>
      <c r="G133" s="300"/>
      <c r="H133" s="300"/>
      <c r="I133" s="300"/>
      <c r="J133" s="300"/>
      <c r="K133" s="300"/>
      <c r="L133" s="300"/>
      <c r="O133" s="300"/>
      <c r="P133" s="300"/>
      <c r="Q133" s="300"/>
      <c r="R133" s="300"/>
      <c r="S133" s="300"/>
      <c r="T133" s="300"/>
      <c r="U133" s="300"/>
      <c r="V133" s="300"/>
      <c r="W133" s="300"/>
      <c r="X133" s="301"/>
      <c r="Z133" s="300"/>
      <c r="AA133" s="300"/>
      <c r="AB133" s="300"/>
      <c r="AC133" s="300"/>
      <c r="AD133" s="300"/>
      <c r="AE133" s="300"/>
      <c r="AF133" s="300"/>
      <c r="AG133" s="300"/>
      <c r="AH133" s="300"/>
      <c r="AI133" s="300"/>
      <c r="AJ133" s="300"/>
      <c r="AK133" s="300"/>
      <c r="AL133" s="300"/>
      <c r="AM133" s="300"/>
      <c r="AN133" s="300"/>
      <c r="AO133" s="300"/>
      <c r="AP133" s="300"/>
      <c r="AQ133" s="300"/>
      <c r="AR133" s="300"/>
      <c r="AS133" s="300"/>
      <c r="AT133" s="300"/>
      <c r="AU133" s="300"/>
      <c r="AV133" s="300"/>
      <c r="AW133" s="300"/>
      <c r="AX133" s="300"/>
      <c r="AY133" s="300"/>
      <c r="AZ133" s="300"/>
      <c r="BA133" s="300"/>
      <c r="BB133" s="300"/>
      <c r="BC133" s="300"/>
      <c r="BD133" s="300"/>
      <c r="BE133" s="300"/>
      <c r="BF133" s="300"/>
    </row>
    <row r="134" spans="2:58" s="299" customFormat="1">
      <c r="B134" s="300"/>
      <c r="C134" s="300"/>
      <c r="D134" s="300"/>
      <c r="E134" s="300"/>
      <c r="F134" s="300"/>
      <c r="G134" s="300"/>
      <c r="H134" s="300"/>
      <c r="I134" s="300"/>
      <c r="J134" s="300"/>
      <c r="K134" s="300"/>
      <c r="L134" s="300"/>
      <c r="O134" s="300"/>
      <c r="P134" s="300"/>
      <c r="Q134" s="300"/>
      <c r="R134" s="300"/>
      <c r="S134" s="300"/>
      <c r="T134" s="300"/>
      <c r="U134" s="300"/>
      <c r="V134" s="300"/>
      <c r="W134" s="300"/>
      <c r="X134" s="301"/>
      <c r="Z134" s="300"/>
      <c r="AA134" s="300"/>
      <c r="AB134" s="300"/>
      <c r="AC134" s="300"/>
      <c r="AD134" s="300"/>
      <c r="AE134" s="300"/>
      <c r="AF134" s="300"/>
      <c r="AG134" s="300"/>
      <c r="AH134" s="300"/>
      <c r="AI134" s="300"/>
      <c r="AJ134" s="300"/>
      <c r="AK134" s="300"/>
      <c r="AL134" s="300"/>
      <c r="AM134" s="300"/>
      <c r="AN134" s="300"/>
      <c r="AO134" s="300"/>
      <c r="AP134" s="300"/>
      <c r="AQ134" s="300"/>
      <c r="AR134" s="300"/>
      <c r="AS134" s="300"/>
      <c r="AT134" s="300"/>
      <c r="AU134" s="300"/>
      <c r="AV134" s="300"/>
      <c r="AW134" s="300"/>
      <c r="AX134" s="300"/>
      <c r="AY134" s="300"/>
      <c r="AZ134" s="300"/>
      <c r="BA134" s="300"/>
      <c r="BB134" s="300"/>
      <c r="BC134" s="300"/>
      <c r="BD134" s="300"/>
      <c r="BE134" s="300"/>
      <c r="BF134" s="300"/>
    </row>
    <row r="135" spans="2:58" s="299" customFormat="1">
      <c r="B135" s="300"/>
      <c r="C135" s="300"/>
      <c r="D135" s="300"/>
      <c r="E135" s="300"/>
      <c r="F135" s="300"/>
      <c r="G135" s="300"/>
      <c r="H135" s="300"/>
      <c r="I135" s="300"/>
      <c r="J135" s="300"/>
      <c r="K135" s="300"/>
      <c r="L135" s="300"/>
      <c r="O135" s="300"/>
      <c r="P135" s="300"/>
      <c r="Q135" s="300"/>
      <c r="R135" s="300"/>
      <c r="S135" s="300"/>
      <c r="T135" s="300"/>
      <c r="U135" s="300"/>
      <c r="V135" s="300"/>
      <c r="W135" s="300"/>
      <c r="X135" s="301"/>
      <c r="Z135" s="300"/>
      <c r="AA135" s="300"/>
      <c r="AB135" s="300"/>
      <c r="AC135" s="300"/>
      <c r="AD135" s="300"/>
      <c r="AE135" s="300"/>
      <c r="AF135" s="300"/>
      <c r="AG135" s="300"/>
      <c r="AH135" s="300"/>
      <c r="AI135" s="300"/>
      <c r="AJ135" s="300"/>
      <c r="AK135" s="300"/>
      <c r="AL135" s="300"/>
      <c r="AM135" s="300"/>
      <c r="AN135" s="300"/>
      <c r="AO135" s="300"/>
      <c r="AP135" s="300"/>
      <c r="AQ135" s="300"/>
      <c r="AR135" s="300"/>
      <c r="AS135" s="300"/>
      <c r="AT135" s="300"/>
      <c r="AU135" s="300"/>
      <c r="AV135" s="300"/>
      <c r="AW135" s="300"/>
      <c r="AX135" s="300"/>
      <c r="AY135" s="300"/>
      <c r="AZ135" s="300"/>
      <c r="BA135" s="300"/>
      <c r="BB135" s="300"/>
      <c r="BC135" s="300"/>
      <c r="BD135" s="300"/>
      <c r="BE135" s="300"/>
      <c r="BF135" s="300"/>
    </row>
    <row r="136" spans="2:58" s="299" customFormat="1">
      <c r="B136" s="300"/>
      <c r="C136" s="300"/>
      <c r="D136" s="300"/>
      <c r="E136" s="300"/>
      <c r="F136" s="300"/>
      <c r="G136" s="300"/>
      <c r="H136" s="300"/>
      <c r="I136" s="300"/>
      <c r="J136" s="300"/>
      <c r="K136" s="300"/>
      <c r="L136" s="300"/>
      <c r="O136" s="300"/>
      <c r="P136" s="300"/>
      <c r="Q136" s="300"/>
      <c r="R136" s="300"/>
      <c r="S136" s="300"/>
      <c r="T136" s="300"/>
      <c r="U136" s="300"/>
      <c r="V136" s="300"/>
      <c r="W136" s="300"/>
      <c r="X136" s="301"/>
      <c r="Z136" s="300"/>
      <c r="AA136" s="300"/>
      <c r="AB136" s="300"/>
      <c r="AC136" s="300"/>
      <c r="AD136" s="300"/>
      <c r="AE136" s="300"/>
      <c r="AF136" s="300"/>
      <c r="AG136" s="300"/>
      <c r="AH136" s="300"/>
      <c r="AI136" s="300"/>
      <c r="AJ136" s="300"/>
      <c r="AK136" s="300"/>
      <c r="AL136" s="300"/>
      <c r="AM136" s="300"/>
      <c r="AN136" s="300"/>
      <c r="AO136" s="300"/>
      <c r="AP136" s="300"/>
      <c r="AQ136" s="300"/>
      <c r="AR136" s="300"/>
      <c r="AS136" s="300"/>
      <c r="AT136" s="300"/>
      <c r="AU136" s="300"/>
      <c r="AV136" s="300"/>
      <c r="AW136" s="300"/>
      <c r="AX136" s="300"/>
      <c r="AY136" s="300"/>
      <c r="AZ136" s="300"/>
      <c r="BA136" s="300"/>
      <c r="BB136" s="300"/>
      <c r="BC136" s="300"/>
      <c r="BD136" s="300"/>
      <c r="BE136" s="300"/>
      <c r="BF136" s="300"/>
    </row>
    <row r="137" spans="2:58" s="299" customFormat="1">
      <c r="B137" s="300"/>
      <c r="C137" s="300"/>
      <c r="D137" s="300"/>
      <c r="E137" s="300"/>
      <c r="F137" s="300"/>
      <c r="G137" s="300"/>
      <c r="H137" s="300"/>
      <c r="I137" s="300"/>
      <c r="J137" s="300"/>
      <c r="K137" s="300"/>
      <c r="L137" s="300"/>
      <c r="O137" s="300"/>
      <c r="P137" s="300"/>
      <c r="Q137" s="300"/>
      <c r="R137" s="300"/>
      <c r="S137" s="300"/>
      <c r="T137" s="300"/>
      <c r="U137" s="300"/>
      <c r="V137" s="300"/>
      <c r="W137" s="300"/>
      <c r="X137" s="301"/>
      <c r="Z137" s="300"/>
      <c r="AA137" s="300"/>
      <c r="AB137" s="300"/>
      <c r="AC137" s="300"/>
      <c r="AD137" s="300"/>
      <c r="AE137" s="300"/>
      <c r="AF137" s="300"/>
      <c r="AG137" s="300"/>
      <c r="AH137" s="300"/>
      <c r="AI137" s="300"/>
      <c r="AJ137" s="300"/>
      <c r="AK137" s="300"/>
      <c r="AL137" s="300"/>
      <c r="AM137" s="300"/>
      <c r="AN137" s="300"/>
      <c r="AO137" s="300"/>
      <c r="AP137" s="300"/>
      <c r="AQ137" s="300"/>
      <c r="AR137" s="300"/>
      <c r="AS137" s="300"/>
      <c r="AT137" s="300"/>
      <c r="AU137" s="300"/>
      <c r="AV137" s="300"/>
      <c r="AW137" s="300"/>
      <c r="AX137" s="300"/>
      <c r="AY137" s="300"/>
      <c r="AZ137" s="300"/>
      <c r="BA137" s="300"/>
      <c r="BB137" s="300"/>
      <c r="BC137" s="300"/>
      <c r="BD137" s="300"/>
      <c r="BE137" s="300"/>
      <c r="BF137" s="300"/>
    </row>
    <row r="138" spans="2:58" s="299" customFormat="1">
      <c r="B138" s="300"/>
      <c r="C138" s="300"/>
      <c r="D138" s="300"/>
      <c r="E138" s="300"/>
      <c r="F138" s="300"/>
      <c r="G138" s="300"/>
      <c r="H138" s="300"/>
      <c r="I138" s="300"/>
      <c r="J138" s="300"/>
      <c r="K138" s="300"/>
      <c r="L138" s="300"/>
      <c r="O138" s="300"/>
      <c r="P138" s="300"/>
      <c r="Q138" s="300"/>
      <c r="R138" s="300"/>
      <c r="S138" s="300"/>
      <c r="T138" s="300"/>
      <c r="U138" s="300"/>
      <c r="V138" s="300"/>
      <c r="W138" s="300"/>
      <c r="X138" s="301"/>
      <c r="Z138" s="300"/>
      <c r="AA138" s="300"/>
      <c r="AB138" s="300"/>
      <c r="AC138" s="300"/>
      <c r="AD138" s="300"/>
      <c r="AE138" s="300"/>
      <c r="AF138" s="300"/>
      <c r="AG138" s="300"/>
      <c r="AH138" s="300"/>
      <c r="AI138" s="300"/>
      <c r="AJ138" s="300"/>
      <c r="AK138" s="300"/>
      <c r="AL138" s="300"/>
      <c r="AM138" s="300"/>
      <c r="AN138" s="300"/>
      <c r="AO138" s="300"/>
      <c r="AP138" s="300"/>
      <c r="AQ138" s="300"/>
      <c r="AR138" s="300"/>
      <c r="AS138" s="300"/>
      <c r="AT138" s="300"/>
      <c r="AU138" s="300"/>
      <c r="AV138" s="300"/>
      <c r="AW138" s="300"/>
      <c r="AX138" s="300"/>
      <c r="AY138" s="300"/>
      <c r="AZ138" s="300"/>
      <c r="BA138" s="300"/>
      <c r="BB138" s="300"/>
      <c r="BC138" s="300"/>
      <c r="BD138" s="300"/>
      <c r="BE138" s="300"/>
      <c r="BF138" s="300"/>
    </row>
    <row r="139" spans="2:58" s="299" customFormat="1">
      <c r="B139" s="300"/>
      <c r="C139" s="300"/>
      <c r="D139" s="300"/>
      <c r="E139" s="300"/>
      <c r="F139" s="300"/>
      <c r="G139" s="300"/>
      <c r="H139" s="300"/>
      <c r="I139" s="300"/>
      <c r="J139" s="300"/>
      <c r="K139" s="300"/>
      <c r="L139" s="300"/>
      <c r="O139" s="300"/>
      <c r="P139" s="300"/>
      <c r="Q139" s="300"/>
      <c r="R139" s="300"/>
      <c r="S139" s="300"/>
      <c r="T139" s="300"/>
      <c r="U139" s="300"/>
      <c r="V139" s="300"/>
      <c r="W139" s="300"/>
      <c r="X139" s="301"/>
      <c r="Z139" s="300"/>
      <c r="AA139" s="300"/>
      <c r="AB139" s="300"/>
      <c r="AC139" s="300"/>
      <c r="AD139" s="300"/>
      <c r="AE139" s="300"/>
      <c r="AF139" s="300"/>
      <c r="AG139" s="300"/>
      <c r="AH139" s="300"/>
      <c r="AI139" s="300"/>
      <c r="AJ139" s="300"/>
      <c r="AK139" s="300"/>
      <c r="AL139" s="300"/>
      <c r="AM139" s="300"/>
      <c r="AN139" s="300"/>
      <c r="AO139" s="300"/>
      <c r="AP139" s="300"/>
      <c r="AQ139" s="300"/>
      <c r="AR139" s="300"/>
      <c r="AS139" s="300"/>
      <c r="AT139" s="300"/>
      <c r="AU139" s="300"/>
      <c r="AV139" s="300"/>
      <c r="AW139" s="300"/>
      <c r="AX139" s="300"/>
      <c r="AY139" s="300"/>
      <c r="AZ139" s="300"/>
      <c r="BA139" s="300"/>
      <c r="BB139" s="300"/>
      <c r="BC139" s="300"/>
      <c r="BD139" s="300"/>
      <c r="BE139" s="300"/>
      <c r="BF139" s="300"/>
    </row>
    <row r="140" spans="2:58" s="299" customFormat="1">
      <c r="B140" s="300"/>
      <c r="C140" s="300"/>
      <c r="D140" s="300"/>
      <c r="E140" s="300"/>
      <c r="F140" s="300"/>
      <c r="G140" s="300"/>
      <c r="H140" s="300"/>
      <c r="I140" s="300"/>
      <c r="J140" s="300"/>
      <c r="K140" s="300"/>
      <c r="L140" s="300"/>
      <c r="O140" s="300"/>
      <c r="P140" s="300"/>
      <c r="Q140" s="300"/>
      <c r="R140" s="300"/>
      <c r="S140" s="300"/>
      <c r="T140" s="300"/>
      <c r="U140" s="300"/>
      <c r="V140" s="300"/>
      <c r="W140" s="300"/>
      <c r="X140" s="301"/>
      <c r="Z140" s="300"/>
      <c r="AA140" s="300"/>
      <c r="AB140" s="300"/>
      <c r="AC140" s="300"/>
      <c r="AD140" s="300"/>
      <c r="AE140" s="300"/>
      <c r="AF140" s="300"/>
      <c r="AG140" s="300"/>
      <c r="AH140" s="300"/>
      <c r="AI140" s="300"/>
      <c r="AJ140" s="300"/>
      <c r="AK140" s="300"/>
      <c r="AL140" s="300"/>
      <c r="AM140" s="300"/>
      <c r="AN140" s="300"/>
      <c r="AO140" s="300"/>
      <c r="AP140" s="300"/>
      <c r="AQ140" s="300"/>
      <c r="AR140" s="300"/>
      <c r="AS140" s="300"/>
      <c r="AT140" s="300"/>
      <c r="AU140" s="300"/>
      <c r="AV140" s="300"/>
      <c r="AW140" s="300"/>
      <c r="AX140" s="300"/>
      <c r="AY140" s="300"/>
      <c r="AZ140" s="300"/>
      <c r="BA140" s="300"/>
      <c r="BB140" s="300"/>
      <c r="BC140" s="300"/>
      <c r="BD140" s="300"/>
      <c r="BE140" s="300"/>
      <c r="BF140" s="300"/>
    </row>
    <row r="141" spans="2:58" s="299" customFormat="1">
      <c r="B141" s="300"/>
      <c r="C141" s="300"/>
      <c r="D141" s="300"/>
      <c r="E141" s="300"/>
      <c r="F141" s="300"/>
      <c r="G141" s="300"/>
      <c r="H141" s="300"/>
      <c r="I141" s="300"/>
      <c r="J141" s="300"/>
      <c r="K141" s="300"/>
      <c r="L141" s="300"/>
      <c r="O141" s="300"/>
      <c r="P141" s="300"/>
      <c r="Q141" s="300"/>
      <c r="R141" s="300"/>
      <c r="S141" s="300"/>
      <c r="T141" s="300"/>
      <c r="U141" s="300"/>
      <c r="V141" s="300"/>
      <c r="W141" s="300"/>
      <c r="X141" s="301"/>
      <c r="Z141" s="300"/>
      <c r="AA141" s="300"/>
      <c r="AB141" s="300"/>
      <c r="AC141" s="300"/>
      <c r="AD141" s="300"/>
      <c r="AE141" s="300"/>
      <c r="AF141" s="300"/>
      <c r="AG141" s="300"/>
      <c r="AH141" s="300"/>
      <c r="AI141" s="300"/>
      <c r="AJ141" s="300"/>
      <c r="AK141" s="300"/>
      <c r="AL141" s="300"/>
      <c r="AM141" s="300"/>
      <c r="AN141" s="300"/>
      <c r="AO141" s="300"/>
      <c r="AP141" s="300"/>
      <c r="AQ141" s="300"/>
      <c r="AR141" s="300"/>
      <c r="AS141" s="300"/>
      <c r="AT141" s="300"/>
      <c r="AU141" s="300"/>
      <c r="AV141" s="300"/>
      <c r="AW141" s="300"/>
      <c r="AX141" s="300"/>
      <c r="AY141" s="300"/>
      <c r="AZ141" s="300"/>
      <c r="BA141" s="300"/>
      <c r="BB141" s="300"/>
      <c r="BC141" s="300"/>
      <c r="BD141" s="300"/>
      <c r="BE141" s="300"/>
      <c r="BF141" s="300"/>
    </row>
    <row r="142" spans="2:58" s="299" customFormat="1">
      <c r="B142" s="300"/>
      <c r="C142" s="300"/>
      <c r="D142" s="300"/>
      <c r="E142" s="300"/>
      <c r="F142" s="300"/>
      <c r="G142" s="300"/>
      <c r="H142" s="300"/>
      <c r="I142" s="300"/>
      <c r="J142" s="300"/>
      <c r="K142" s="300"/>
      <c r="L142" s="300"/>
      <c r="O142" s="300"/>
      <c r="P142" s="300"/>
      <c r="Q142" s="300"/>
      <c r="R142" s="300"/>
      <c r="S142" s="300"/>
      <c r="T142" s="300"/>
      <c r="U142" s="300"/>
      <c r="V142" s="300"/>
      <c r="W142" s="300"/>
      <c r="X142" s="301"/>
      <c r="Z142" s="300"/>
      <c r="AA142" s="300"/>
      <c r="AB142" s="300"/>
      <c r="AC142" s="300"/>
      <c r="AD142" s="300"/>
      <c r="AE142" s="300"/>
      <c r="AF142" s="300"/>
      <c r="AG142" s="300"/>
      <c r="AH142" s="300"/>
      <c r="AI142" s="300"/>
      <c r="AJ142" s="300"/>
      <c r="AK142" s="300"/>
      <c r="AL142" s="300"/>
      <c r="AM142" s="300"/>
      <c r="AN142" s="300"/>
      <c r="AO142" s="300"/>
      <c r="AP142" s="300"/>
      <c r="AQ142" s="300"/>
      <c r="AR142" s="300"/>
      <c r="AS142" s="300"/>
      <c r="AT142" s="300"/>
      <c r="AU142" s="300"/>
      <c r="AV142" s="300"/>
      <c r="AW142" s="300"/>
      <c r="AX142" s="300"/>
      <c r="AY142" s="300"/>
      <c r="AZ142" s="300"/>
      <c r="BA142" s="300"/>
      <c r="BB142" s="300"/>
      <c r="BC142" s="300"/>
      <c r="BD142" s="300"/>
      <c r="BE142" s="300"/>
      <c r="BF142" s="300"/>
    </row>
    <row r="143" spans="2:58" s="299" customFormat="1">
      <c r="B143" s="300"/>
      <c r="C143" s="300"/>
      <c r="D143" s="300"/>
      <c r="E143" s="300"/>
      <c r="F143" s="300"/>
      <c r="G143" s="300"/>
      <c r="H143" s="300"/>
      <c r="I143" s="300"/>
      <c r="J143" s="300"/>
      <c r="K143" s="300"/>
      <c r="L143" s="300"/>
      <c r="O143" s="300"/>
      <c r="P143" s="300"/>
      <c r="Q143" s="300"/>
      <c r="R143" s="300"/>
      <c r="S143" s="300"/>
      <c r="T143" s="300"/>
      <c r="U143" s="300"/>
      <c r="V143" s="300"/>
      <c r="W143" s="300"/>
      <c r="X143" s="301"/>
      <c r="Z143" s="300"/>
      <c r="AA143" s="300"/>
      <c r="AB143" s="300"/>
      <c r="AC143" s="300"/>
      <c r="AD143" s="300"/>
      <c r="AE143" s="300"/>
      <c r="AF143" s="300"/>
      <c r="AG143" s="300"/>
      <c r="AH143" s="300"/>
      <c r="AI143" s="300"/>
      <c r="AJ143" s="300"/>
      <c r="AK143" s="300"/>
      <c r="AL143" s="300"/>
      <c r="AM143" s="300"/>
      <c r="AN143" s="300"/>
      <c r="AO143" s="300"/>
      <c r="AP143" s="300"/>
      <c r="AQ143" s="300"/>
      <c r="AR143" s="300"/>
      <c r="AS143" s="300"/>
      <c r="AT143" s="300"/>
      <c r="AU143" s="300"/>
      <c r="AV143" s="300"/>
      <c r="AW143" s="300"/>
      <c r="AX143" s="300"/>
      <c r="AY143" s="300"/>
      <c r="AZ143" s="300"/>
      <c r="BA143" s="300"/>
      <c r="BB143" s="300"/>
      <c r="BC143" s="300"/>
      <c r="BD143" s="300"/>
      <c r="BE143" s="300"/>
      <c r="BF143" s="300"/>
    </row>
    <row r="144" spans="2:58" s="299" customFormat="1">
      <c r="B144" s="300"/>
      <c r="C144" s="300"/>
      <c r="D144" s="300"/>
      <c r="E144" s="300"/>
      <c r="F144" s="300"/>
      <c r="G144" s="300"/>
      <c r="H144" s="300"/>
      <c r="I144" s="300"/>
      <c r="J144" s="300"/>
      <c r="K144" s="300"/>
      <c r="L144" s="300"/>
      <c r="O144" s="300"/>
      <c r="P144" s="300"/>
      <c r="Q144" s="300"/>
      <c r="R144" s="300"/>
      <c r="S144" s="300"/>
      <c r="T144" s="300"/>
      <c r="U144" s="300"/>
      <c r="V144" s="300"/>
      <c r="W144" s="300"/>
      <c r="X144" s="301"/>
      <c r="Z144" s="300"/>
      <c r="AA144" s="300"/>
      <c r="AB144" s="300"/>
      <c r="AC144" s="300"/>
      <c r="AD144" s="300"/>
      <c r="AE144" s="300"/>
      <c r="AF144" s="300"/>
      <c r="AG144" s="300"/>
      <c r="AH144" s="300"/>
      <c r="AI144" s="300"/>
      <c r="AJ144" s="300"/>
      <c r="AK144" s="300"/>
      <c r="AL144" s="300"/>
      <c r="AM144" s="300"/>
      <c r="AN144" s="300"/>
      <c r="AO144" s="300"/>
      <c r="AP144" s="300"/>
      <c r="AQ144" s="300"/>
      <c r="AR144" s="300"/>
      <c r="AS144" s="300"/>
      <c r="AT144" s="300"/>
      <c r="AU144" s="300"/>
      <c r="AV144" s="300"/>
      <c r="AW144" s="300"/>
      <c r="AX144" s="300"/>
      <c r="AY144" s="300"/>
      <c r="AZ144" s="300"/>
      <c r="BA144" s="300"/>
      <c r="BB144" s="300"/>
      <c r="BC144" s="300"/>
      <c r="BD144" s="300"/>
      <c r="BE144" s="300"/>
      <c r="BF144" s="300"/>
    </row>
    <row r="145" spans="2:58" s="299" customFormat="1">
      <c r="B145" s="300"/>
      <c r="C145" s="300"/>
      <c r="D145" s="300"/>
      <c r="E145" s="300"/>
      <c r="F145" s="300"/>
      <c r="G145" s="300"/>
      <c r="H145" s="300"/>
      <c r="I145" s="300"/>
      <c r="J145" s="300"/>
      <c r="K145" s="300"/>
      <c r="L145" s="300"/>
      <c r="O145" s="300"/>
      <c r="P145" s="300"/>
      <c r="Q145" s="300"/>
      <c r="R145" s="300"/>
      <c r="S145" s="300"/>
      <c r="T145" s="300"/>
      <c r="U145" s="300"/>
      <c r="V145" s="300"/>
      <c r="W145" s="300"/>
      <c r="X145" s="301"/>
      <c r="Z145" s="300"/>
      <c r="AA145" s="300"/>
      <c r="AB145" s="300"/>
      <c r="AC145" s="300"/>
      <c r="AD145" s="300"/>
      <c r="AE145" s="300"/>
      <c r="AF145" s="300"/>
      <c r="AG145" s="300"/>
      <c r="AH145" s="300"/>
      <c r="AI145" s="300"/>
      <c r="AJ145" s="300"/>
      <c r="AK145" s="300"/>
      <c r="AL145" s="300"/>
      <c r="AM145" s="300"/>
      <c r="AN145" s="300"/>
      <c r="AO145" s="300"/>
      <c r="AP145" s="300"/>
      <c r="AQ145" s="300"/>
      <c r="AR145" s="300"/>
      <c r="AS145" s="300"/>
      <c r="AT145" s="300"/>
      <c r="AU145" s="300"/>
      <c r="AV145" s="300"/>
      <c r="AW145" s="300"/>
      <c r="AX145" s="300"/>
      <c r="AY145" s="300"/>
      <c r="AZ145" s="300"/>
      <c r="BA145" s="300"/>
      <c r="BB145" s="300"/>
      <c r="BC145" s="300"/>
      <c r="BD145" s="300"/>
      <c r="BE145" s="300"/>
      <c r="BF145" s="300"/>
    </row>
    <row r="146" spans="2:58" s="299" customFormat="1">
      <c r="B146" s="300"/>
      <c r="C146" s="300"/>
      <c r="D146" s="300"/>
      <c r="E146" s="300"/>
      <c r="F146" s="300"/>
      <c r="G146" s="300"/>
      <c r="H146" s="300"/>
      <c r="I146" s="300"/>
      <c r="J146" s="300"/>
      <c r="K146" s="300"/>
      <c r="L146" s="300"/>
      <c r="O146" s="300"/>
      <c r="P146" s="300"/>
      <c r="Q146" s="300"/>
      <c r="R146" s="300"/>
      <c r="S146" s="300"/>
      <c r="T146" s="300"/>
      <c r="U146" s="300"/>
      <c r="V146" s="300"/>
      <c r="W146" s="300"/>
      <c r="X146" s="301"/>
      <c r="Z146" s="300"/>
      <c r="AA146" s="300"/>
      <c r="AB146" s="300"/>
      <c r="AC146" s="300"/>
      <c r="AD146" s="300"/>
      <c r="AE146" s="300"/>
      <c r="AF146" s="300"/>
      <c r="AG146" s="300"/>
      <c r="AH146" s="300"/>
      <c r="AI146" s="300"/>
      <c r="AJ146" s="300"/>
      <c r="AK146" s="300"/>
      <c r="AL146" s="300"/>
      <c r="AM146" s="300"/>
      <c r="AN146" s="300"/>
      <c r="AO146" s="300"/>
      <c r="AP146" s="300"/>
      <c r="AQ146" s="300"/>
      <c r="AR146" s="300"/>
      <c r="AS146" s="300"/>
      <c r="AT146" s="300"/>
      <c r="AU146" s="300"/>
      <c r="AV146" s="300"/>
      <c r="AW146" s="300"/>
      <c r="AX146" s="300"/>
      <c r="AY146" s="300"/>
      <c r="AZ146" s="300"/>
      <c r="BA146" s="300"/>
      <c r="BB146" s="300"/>
      <c r="BC146" s="300"/>
      <c r="BD146" s="300"/>
      <c r="BE146" s="300"/>
      <c r="BF146" s="300"/>
    </row>
    <row r="147" spans="2:58" s="299" customFormat="1">
      <c r="B147" s="300"/>
      <c r="C147" s="300"/>
      <c r="D147" s="300"/>
      <c r="E147" s="300"/>
      <c r="F147" s="300"/>
      <c r="G147" s="300"/>
      <c r="H147" s="300"/>
      <c r="I147" s="300"/>
      <c r="J147" s="300"/>
      <c r="K147" s="300"/>
      <c r="L147" s="300"/>
      <c r="O147" s="300"/>
      <c r="P147" s="300"/>
      <c r="Q147" s="300"/>
      <c r="R147" s="300"/>
      <c r="S147" s="300"/>
      <c r="T147" s="300"/>
      <c r="U147" s="300"/>
      <c r="V147" s="300"/>
      <c r="W147" s="300"/>
      <c r="X147" s="301"/>
      <c r="Z147" s="300"/>
      <c r="AA147" s="300"/>
      <c r="AB147" s="300"/>
      <c r="AC147" s="300"/>
      <c r="AD147" s="300"/>
      <c r="AE147" s="300"/>
      <c r="AF147" s="300"/>
      <c r="AG147" s="300"/>
      <c r="AH147" s="300"/>
      <c r="AI147" s="300"/>
      <c r="AJ147" s="300"/>
      <c r="AK147" s="300"/>
      <c r="AL147" s="300"/>
      <c r="AM147" s="300"/>
      <c r="AN147" s="300"/>
      <c r="AO147" s="300"/>
      <c r="AP147" s="300"/>
      <c r="AQ147" s="300"/>
      <c r="AR147" s="300"/>
      <c r="AS147" s="300"/>
      <c r="AT147" s="300"/>
      <c r="AU147" s="300"/>
      <c r="AV147" s="300"/>
      <c r="AW147" s="300"/>
      <c r="AX147" s="300"/>
      <c r="AY147" s="300"/>
      <c r="AZ147" s="300"/>
      <c r="BA147" s="300"/>
      <c r="BB147" s="300"/>
      <c r="BC147" s="300"/>
      <c r="BD147" s="300"/>
      <c r="BE147" s="300"/>
      <c r="BF147" s="300"/>
    </row>
    <row r="148" spans="2:58" s="299" customFormat="1">
      <c r="B148" s="300"/>
      <c r="C148" s="300"/>
      <c r="D148" s="300"/>
      <c r="E148" s="300"/>
      <c r="F148" s="300"/>
      <c r="G148" s="300"/>
      <c r="H148" s="300"/>
      <c r="I148" s="300"/>
      <c r="J148" s="300"/>
      <c r="K148" s="300"/>
      <c r="L148" s="300"/>
      <c r="O148" s="300"/>
      <c r="P148" s="300"/>
      <c r="Q148" s="300"/>
      <c r="R148" s="300"/>
      <c r="S148" s="300"/>
      <c r="T148" s="300"/>
      <c r="U148" s="300"/>
      <c r="V148" s="300"/>
      <c r="W148" s="300"/>
      <c r="X148" s="301"/>
      <c r="Z148" s="300"/>
      <c r="AA148" s="300"/>
      <c r="AB148" s="300"/>
      <c r="AC148" s="300"/>
      <c r="AD148" s="300"/>
      <c r="AE148" s="300"/>
      <c r="AF148" s="300"/>
      <c r="AG148" s="300"/>
      <c r="AH148" s="300"/>
      <c r="AI148" s="300"/>
      <c r="AJ148" s="300"/>
      <c r="AK148" s="300"/>
      <c r="AL148" s="300"/>
      <c r="AM148" s="300"/>
      <c r="AN148" s="300"/>
      <c r="AO148" s="300"/>
      <c r="AP148" s="300"/>
      <c r="AQ148" s="300"/>
      <c r="AR148" s="300"/>
      <c r="AS148" s="300"/>
      <c r="AT148" s="300"/>
      <c r="AU148" s="300"/>
      <c r="AV148" s="300"/>
      <c r="AW148" s="300"/>
      <c r="AX148" s="300"/>
      <c r="AY148" s="300"/>
      <c r="AZ148" s="300"/>
      <c r="BA148" s="300"/>
      <c r="BB148" s="300"/>
      <c r="BC148" s="300"/>
      <c r="BD148" s="300"/>
      <c r="BE148" s="300"/>
      <c r="BF148" s="300"/>
    </row>
    <row r="149" spans="2:58" s="299" customFormat="1">
      <c r="B149" s="300"/>
      <c r="C149" s="300"/>
      <c r="D149" s="300"/>
      <c r="E149" s="300"/>
      <c r="F149" s="300"/>
      <c r="G149" s="300"/>
      <c r="H149" s="300"/>
      <c r="I149" s="300"/>
      <c r="J149" s="300"/>
      <c r="K149" s="300"/>
      <c r="L149" s="300"/>
      <c r="O149" s="300"/>
      <c r="P149" s="300"/>
      <c r="Q149" s="300"/>
      <c r="R149" s="300"/>
      <c r="S149" s="300"/>
      <c r="T149" s="300"/>
      <c r="U149" s="300"/>
      <c r="V149" s="300"/>
      <c r="W149" s="300"/>
      <c r="X149" s="301"/>
      <c r="Z149" s="300"/>
      <c r="AA149" s="300"/>
      <c r="AB149" s="300"/>
      <c r="AC149" s="300"/>
      <c r="AD149" s="300"/>
      <c r="AE149" s="300"/>
      <c r="AF149" s="300"/>
      <c r="AG149" s="300"/>
      <c r="AH149" s="300"/>
      <c r="AI149" s="300"/>
      <c r="AJ149" s="300"/>
      <c r="AK149" s="300"/>
      <c r="AL149" s="300"/>
      <c r="AM149" s="300"/>
      <c r="AN149" s="300"/>
      <c r="AO149" s="300"/>
      <c r="AP149" s="300"/>
      <c r="AQ149" s="300"/>
      <c r="AR149" s="300"/>
      <c r="AS149" s="300"/>
      <c r="AT149" s="300"/>
      <c r="AU149" s="300"/>
      <c r="AV149" s="300"/>
      <c r="AW149" s="300"/>
      <c r="AX149" s="300"/>
      <c r="AY149" s="300"/>
      <c r="AZ149" s="300"/>
      <c r="BA149" s="300"/>
      <c r="BB149" s="300"/>
      <c r="BC149" s="300"/>
      <c r="BD149" s="300"/>
      <c r="BE149" s="300"/>
      <c r="BF149" s="300"/>
    </row>
    <row r="150" spans="2:58" s="299" customFormat="1">
      <c r="B150" s="300"/>
      <c r="C150" s="300"/>
      <c r="D150" s="300"/>
      <c r="E150" s="300"/>
      <c r="F150" s="300"/>
      <c r="G150" s="300"/>
      <c r="H150" s="300"/>
      <c r="I150" s="300"/>
      <c r="J150" s="300"/>
      <c r="K150" s="300"/>
      <c r="L150" s="300"/>
      <c r="O150" s="300"/>
      <c r="P150" s="300"/>
      <c r="Q150" s="300"/>
      <c r="R150" s="300"/>
      <c r="S150" s="300"/>
      <c r="T150" s="300"/>
      <c r="U150" s="300"/>
      <c r="V150" s="300"/>
      <c r="W150" s="300"/>
      <c r="X150" s="301"/>
      <c r="Z150" s="300"/>
      <c r="AA150" s="300"/>
      <c r="AB150" s="300"/>
      <c r="AC150" s="300"/>
      <c r="AD150" s="300"/>
      <c r="AE150" s="300"/>
      <c r="AF150" s="300"/>
      <c r="AG150" s="300"/>
      <c r="AH150" s="300"/>
      <c r="AI150" s="300"/>
      <c r="AJ150" s="300"/>
      <c r="AK150" s="300"/>
      <c r="AL150" s="300"/>
      <c r="AM150" s="300"/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0"/>
      <c r="AZ150" s="300"/>
      <c r="BA150" s="300"/>
      <c r="BB150" s="300"/>
      <c r="BC150" s="300"/>
      <c r="BD150" s="300"/>
      <c r="BE150" s="300"/>
      <c r="BF150" s="300"/>
    </row>
    <row r="151" spans="2:58" s="299" customFormat="1">
      <c r="B151" s="300"/>
      <c r="C151" s="300"/>
      <c r="D151" s="300"/>
      <c r="E151" s="300"/>
      <c r="F151" s="300"/>
      <c r="G151" s="300"/>
      <c r="H151" s="300"/>
      <c r="I151" s="300"/>
      <c r="J151" s="300"/>
      <c r="K151" s="300"/>
      <c r="L151" s="300"/>
      <c r="O151" s="300"/>
      <c r="P151" s="300"/>
      <c r="Q151" s="300"/>
      <c r="R151" s="300"/>
      <c r="S151" s="300"/>
      <c r="T151" s="300"/>
      <c r="U151" s="300"/>
      <c r="V151" s="300"/>
      <c r="W151" s="300"/>
      <c r="X151" s="301"/>
      <c r="Z151" s="300"/>
      <c r="AA151" s="300"/>
      <c r="AB151" s="300"/>
      <c r="AC151" s="300"/>
      <c r="AD151" s="300"/>
      <c r="AE151" s="300"/>
      <c r="AF151" s="300"/>
      <c r="AG151" s="300"/>
      <c r="AH151" s="300"/>
      <c r="AI151" s="300"/>
      <c r="AJ151" s="300"/>
      <c r="AK151" s="300"/>
      <c r="AL151" s="300"/>
      <c r="AM151" s="300"/>
      <c r="AN151" s="300"/>
      <c r="AO151" s="300"/>
      <c r="AP151" s="300"/>
      <c r="AQ151" s="300"/>
      <c r="AR151" s="300"/>
      <c r="AS151" s="300"/>
      <c r="AT151" s="300"/>
      <c r="AU151" s="300"/>
      <c r="AV151" s="300"/>
      <c r="AW151" s="300"/>
      <c r="AX151" s="300"/>
      <c r="AY151" s="300"/>
      <c r="AZ151" s="300"/>
      <c r="BA151" s="300"/>
      <c r="BB151" s="300"/>
      <c r="BC151" s="300"/>
      <c r="BD151" s="300"/>
      <c r="BE151" s="300"/>
      <c r="BF151" s="300"/>
    </row>
    <row r="152" spans="2:58" s="299" customFormat="1">
      <c r="B152" s="300"/>
      <c r="C152" s="300"/>
      <c r="D152" s="300"/>
      <c r="E152" s="300"/>
      <c r="F152" s="300"/>
      <c r="G152" s="300"/>
      <c r="H152" s="300"/>
      <c r="I152" s="300"/>
      <c r="J152" s="300"/>
      <c r="K152" s="300"/>
      <c r="L152" s="300"/>
      <c r="O152" s="300"/>
      <c r="P152" s="300"/>
      <c r="Q152" s="300"/>
      <c r="R152" s="300"/>
      <c r="S152" s="300"/>
      <c r="T152" s="300"/>
      <c r="U152" s="300"/>
      <c r="V152" s="300"/>
      <c r="W152" s="300"/>
      <c r="X152" s="301"/>
      <c r="Z152" s="300"/>
      <c r="AA152" s="300"/>
      <c r="AB152" s="300"/>
      <c r="AC152" s="300"/>
      <c r="AD152" s="300"/>
      <c r="AE152" s="300"/>
      <c r="AF152" s="300"/>
      <c r="AG152" s="300"/>
      <c r="AH152" s="300"/>
      <c r="AI152" s="300"/>
      <c r="AJ152" s="300"/>
      <c r="AK152" s="300"/>
      <c r="AL152" s="300"/>
      <c r="AM152" s="300"/>
      <c r="AN152" s="300"/>
      <c r="AO152" s="300"/>
      <c r="AP152" s="300"/>
      <c r="AQ152" s="300"/>
      <c r="AR152" s="300"/>
      <c r="AS152" s="300"/>
      <c r="AT152" s="300"/>
      <c r="AU152" s="300"/>
      <c r="AV152" s="300"/>
      <c r="AW152" s="300"/>
      <c r="AX152" s="300"/>
      <c r="AY152" s="300"/>
      <c r="AZ152" s="300"/>
      <c r="BA152" s="300"/>
      <c r="BB152" s="300"/>
      <c r="BC152" s="300"/>
      <c r="BD152" s="300"/>
      <c r="BE152" s="300"/>
      <c r="BF152" s="300"/>
    </row>
    <row r="153" spans="2:58" s="299" customFormat="1">
      <c r="B153" s="300"/>
      <c r="C153" s="300"/>
      <c r="D153" s="300"/>
      <c r="E153" s="300"/>
      <c r="F153" s="300"/>
      <c r="G153" s="300"/>
      <c r="H153" s="300"/>
      <c r="I153" s="300"/>
      <c r="J153" s="300"/>
      <c r="K153" s="300"/>
      <c r="L153" s="300"/>
      <c r="O153" s="300"/>
      <c r="P153" s="300"/>
      <c r="Q153" s="300"/>
      <c r="R153" s="300"/>
      <c r="S153" s="300"/>
      <c r="T153" s="300"/>
      <c r="U153" s="300"/>
      <c r="V153" s="300"/>
      <c r="W153" s="300"/>
      <c r="X153" s="301"/>
      <c r="Z153" s="300"/>
      <c r="AA153" s="300"/>
      <c r="AB153" s="300"/>
      <c r="AC153" s="300"/>
      <c r="AD153" s="300"/>
      <c r="AE153" s="300"/>
      <c r="AF153" s="300"/>
      <c r="AG153" s="300"/>
      <c r="AH153" s="300"/>
      <c r="AI153" s="300"/>
      <c r="AJ153" s="300"/>
      <c r="AK153" s="300"/>
      <c r="AL153" s="300"/>
      <c r="AM153" s="300"/>
      <c r="AN153" s="300"/>
      <c r="AO153" s="300"/>
      <c r="AP153" s="300"/>
      <c r="AQ153" s="300"/>
      <c r="AR153" s="300"/>
      <c r="AS153" s="300"/>
      <c r="AT153" s="300"/>
      <c r="AU153" s="300"/>
      <c r="AV153" s="300"/>
      <c r="AW153" s="300"/>
      <c r="AX153" s="300"/>
      <c r="AY153" s="300"/>
      <c r="AZ153" s="300"/>
      <c r="BA153" s="300"/>
      <c r="BB153" s="300"/>
      <c r="BC153" s="300"/>
      <c r="BD153" s="300"/>
      <c r="BE153" s="300"/>
      <c r="BF153" s="300"/>
    </row>
    <row r="154" spans="2:58" s="299" customFormat="1">
      <c r="B154" s="300"/>
      <c r="C154" s="300"/>
      <c r="D154" s="300"/>
      <c r="E154" s="300"/>
      <c r="F154" s="300"/>
      <c r="G154" s="300"/>
      <c r="H154" s="300"/>
      <c r="I154" s="300"/>
      <c r="J154" s="300"/>
      <c r="K154" s="300"/>
      <c r="L154" s="300"/>
      <c r="O154" s="300"/>
      <c r="P154" s="300"/>
      <c r="Q154" s="300"/>
      <c r="R154" s="300"/>
      <c r="S154" s="300"/>
      <c r="T154" s="300"/>
      <c r="U154" s="300"/>
      <c r="V154" s="300"/>
      <c r="W154" s="300"/>
      <c r="X154" s="301"/>
      <c r="Z154" s="300"/>
      <c r="AA154" s="300"/>
      <c r="AB154" s="300"/>
      <c r="AC154" s="300"/>
      <c r="AD154" s="300"/>
      <c r="AE154" s="300"/>
      <c r="AF154" s="300"/>
      <c r="AG154" s="300"/>
      <c r="AH154" s="300"/>
      <c r="AI154" s="300"/>
      <c r="AJ154" s="300"/>
      <c r="AK154" s="300"/>
      <c r="AL154" s="300"/>
      <c r="AM154" s="300"/>
      <c r="AN154" s="300"/>
      <c r="AO154" s="300"/>
      <c r="AP154" s="300"/>
      <c r="AQ154" s="300"/>
      <c r="AR154" s="300"/>
      <c r="AS154" s="300"/>
      <c r="AT154" s="300"/>
      <c r="AU154" s="300"/>
      <c r="AV154" s="300"/>
      <c r="AW154" s="300"/>
      <c r="AX154" s="300"/>
      <c r="AY154" s="300"/>
      <c r="AZ154" s="300"/>
      <c r="BA154" s="300"/>
      <c r="BB154" s="300"/>
      <c r="BC154" s="300"/>
      <c r="BD154" s="300"/>
      <c r="BE154" s="300"/>
      <c r="BF154" s="300"/>
    </row>
    <row r="155" spans="2:58" s="299" customFormat="1">
      <c r="B155" s="300"/>
      <c r="C155" s="300"/>
      <c r="D155" s="300"/>
      <c r="E155" s="300"/>
      <c r="F155" s="300"/>
      <c r="G155" s="300"/>
      <c r="H155" s="300"/>
      <c r="I155" s="300"/>
      <c r="J155" s="300"/>
      <c r="K155" s="300"/>
      <c r="L155" s="300"/>
      <c r="O155" s="300"/>
      <c r="P155" s="300"/>
      <c r="Q155" s="300"/>
      <c r="R155" s="300"/>
      <c r="S155" s="300"/>
      <c r="T155" s="300"/>
      <c r="U155" s="300"/>
      <c r="V155" s="300"/>
      <c r="W155" s="300"/>
      <c r="X155" s="301"/>
      <c r="Z155" s="300"/>
      <c r="AA155" s="300"/>
      <c r="AB155" s="300"/>
      <c r="AC155" s="300"/>
      <c r="AD155" s="300"/>
      <c r="AE155" s="300"/>
      <c r="AF155" s="300"/>
      <c r="AG155" s="300"/>
      <c r="AH155" s="300"/>
      <c r="AI155" s="300"/>
      <c r="AJ155" s="300"/>
      <c r="AK155" s="300"/>
      <c r="AL155" s="300"/>
      <c r="AM155" s="300"/>
      <c r="AN155" s="300"/>
      <c r="AO155" s="300"/>
      <c r="AP155" s="300"/>
      <c r="AQ155" s="300"/>
      <c r="AR155" s="300"/>
      <c r="AS155" s="300"/>
      <c r="AT155" s="300"/>
      <c r="AU155" s="300"/>
      <c r="AV155" s="300"/>
      <c r="AW155" s="300"/>
      <c r="AX155" s="300"/>
      <c r="AY155" s="300"/>
      <c r="AZ155" s="300"/>
      <c r="BA155" s="300"/>
      <c r="BB155" s="300"/>
      <c r="BC155" s="300"/>
      <c r="BD155" s="300"/>
      <c r="BE155" s="300"/>
      <c r="BF155" s="300"/>
    </row>
    <row r="156" spans="2:58" s="299" customFormat="1">
      <c r="B156" s="300"/>
      <c r="C156" s="300"/>
      <c r="D156" s="300"/>
      <c r="E156" s="300"/>
      <c r="F156" s="300"/>
      <c r="G156" s="300"/>
      <c r="H156" s="300"/>
      <c r="I156" s="300"/>
      <c r="J156" s="300"/>
      <c r="K156" s="300"/>
      <c r="L156" s="300"/>
      <c r="O156" s="300"/>
      <c r="P156" s="300"/>
      <c r="Q156" s="300"/>
      <c r="R156" s="300"/>
      <c r="S156" s="300"/>
      <c r="T156" s="300"/>
      <c r="U156" s="300"/>
      <c r="V156" s="300"/>
      <c r="W156" s="300"/>
      <c r="X156" s="301"/>
      <c r="Z156" s="300"/>
      <c r="AA156" s="300"/>
      <c r="AB156" s="300"/>
      <c r="AC156" s="300"/>
      <c r="AD156" s="300"/>
      <c r="AE156" s="300"/>
      <c r="AF156" s="300"/>
      <c r="AG156" s="300"/>
      <c r="AH156" s="300"/>
      <c r="AI156" s="300"/>
      <c r="AJ156" s="300"/>
      <c r="AK156" s="300"/>
      <c r="AL156" s="300"/>
      <c r="AM156" s="300"/>
      <c r="AN156" s="300"/>
      <c r="AO156" s="300"/>
      <c r="AP156" s="300"/>
      <c r="AQ156" s="300"/>
      <c r="AR156" s="300"/>
      <c r="AS156" s="300"/>
      <c r="AT156" s="300"/>
      <c r="AU156" s="300"/>
      <c r="AV156" s="300"/>
      <c r="AW156" s="300"/>
      <c r="AX156" s="300"/>
      <c r="AY156" s="300"/>
      <c r="AZ156" s="300"/>
      <c r="BA156" s="300"/>
      <c r="BB156" s="300"/>
      <c r="BC156" s="300"/>
      <c r="BD156" s="300"/>
      <c r="BE156" s="300"/>
      <c r="BF156" s="300"/>
    </row>
    <row r="157" spans="2:58" s="299" customFormat="1">
      <c r="B157" s="300"/>
      <c r="C157" s="300"/>
      <c r="D157" s="300"/>
      <c r="E157" s="300"/>
      <c r="F157" s="300"/>
      <c r="G157" s="300"/>
      <c r="H157" s="300"/>
      <c r="I157" s="300"/>
      <c r="J157" s="300"/>
      <c r="K157" s="300"/>
      <c r="L157" s="300"/>
      <c r="O157" s="300"/>
      <c r="P157" s="300"/>
      <c r="Q157" s="300"/>
      <c r="R157" s="300"/>
      <c r="S157" s="300"/>
      <c r="T157" s="300"/>
      <c r="U157" s="300"/>
      <c r="V157" s="300"/>
      <c r="W157" s="300"/>
      <c r="X157" s="301"/>
      <c r="Z157" s="300"/>
      <c r="AA157" s="300"/>
      <c r="AB157" s="300"/>
      <c r="AC157" s="300"/>
      <c r="AD157" s="300"/>
      <c r="AE157" s="300"/>
      <c r="AF157" s="300"/>
      <c r="AG157" s="300"/>
      <c r="AH157" s="300"/>
      <c r="AI157" s="300"/>
      <c r="AJ157" s="300"/>
      <c r="AK157" s="300"/>
      <c r="AL157" s="300"/>
      <c r="AM157" s="300"/>
      <c r="AN157" s="300"/>
      <c r="AO157" s="300"/>
      <c r="AP157" s="300"/>
      <c r="AQ157" s="300"/>
      <c r="AR157" s="300"/>
      <c r="AS157" s="300"/>
      <c r="AT157" s="300"/>
      <c r="AU157" s="300"/>
      <c r="AV157" s="300"/>
      <c r="AW157" s="300"/>
      <c r="AX157" s="300"/>
      <c r="AY157" s="300"/>
      <c r="AZ157" s="300"/>
      <c r="BA157" s="300"/>
      <c r="BB157" s="300"/>
      <c r="BC157" s="300"/>
      <c r="BD157" s="300"/>
      <c r="BE157" s="300"/>
      <c r="BF157" s="300"/>
    </row>
    <row r="158" spans="2:58" s="299" customFormat="1">
      <c r="B158" s="300"/>
      <c r="C158" s="300"/>
      <c r="D158" s="300"/>
      <c r="E158" s="300"/>
      <c r="F158" s="300"/>
      <c r="G158" s="300"/>
      <c r="H158" s="300"/>
      <c r="I158" s="300"/>
      <c r="J158" s="300"/>
      <c r="K158" s="300"/>
      <c r="L158" s="300"/>
      <c r="O158" s="300"/>
      <c r="P158" s="300"/>
      <c r="Q158" s="300"/>
      <c r="R158" s="300"/>
      <c r="S158" s="300"/>
      <c r="T158" s="300"/>
      <c r="U158" s="300"/>
      <c r="V158" s="300"/>
      <c r="W158" s="300"/>
      <c r="X158" s="301"/>
      <c r="Z158" s="300"/>
      <c r="AA158" s="300"/>
      <c r="AB158" s="300"/>
      <c r="AC158" s="300"/>
      <c r="AD158" s="300"/>
      <c r="AE158" s="300"/>
      <c r="AF158" s="300"/>
      <c r="AG158" s="300"/>
      <c r="AH158" s="300"/>
      <c r="AI158" s="300"/>
      <c r="AJ158" s="300"/>
      <c r="AK158" s="300"/>
      <c r="AL158" s="300"/>
      <c r="AM158" s="300"/>
      <c r="AN158" s="300"/>
      <c r="AO158" s="300"/>
      <c r="AP158" s="300"/>
      <c r="AQ158" s="300"/>
      <c r="AR158" s="300"/>
      <c r="AS158" s="300"/>
      <c r="AT158" s="300"/>
      <c r="AU158" s="300"/>
      <c r="AV158" s="300"/>
      <c r="AW158" s="300"/>
      <c r="AX158" s="300"/>
      <c r="AY158" s="300"/>
      <c r="AZ158" s="300"/>
      <c r="BA158" s="300"/>
      <c r="BB158" s="300"/>
      <c r="BC158" s="300"/>
      <c r="BD158" s="300"/>
      <c r="BE158" s="300"/>
      <c r="BF158" s="300"/>
    </row>
    <row r="159" spans="2:58" s="299" customFormat="1">
      <c r="B159" s="300"/>
      <c r="C159" s="300"/>
      <c r="D159" s="300"/>
      <c r="E159" s="300"/>
      <c r="F159" s="300"/>
      <c r="G159" s="300"/>
      <c r="H159" s="300"/>
      <c r="I159" s="300"/>
      <c r="J159" s="300"/>
      <c r="K159" s="300"/>
      <c r="L159" s="300"/>
      <c r="O159" s="300"/>
      <c r="P159" s="300"/>
      <c r="Q159" s="300"/>
      <c r="R159" s="300"/>
      <c r="S159" s="300"/>
      <c r="T159" s="300"/>
      <c r="U159" s="300"/>
      <c r="V159" s="300"/>
      <c r="W159" s="300"/>
      <c r="X159" s="301"/>
      <c r="Z159" s="300"/>
      <c r="AA159" s="300"/>
      <c r="AB159" s="300"/>
      <c r="AC159" s="300"/>
      <c r="AD159" s="300"/>
      <c r="AE159" s="300"/>
      <c r="AF159" s="300"/>
      <c r="AG159" s="300"/>
      <c r="AH159" s="300"/>
      <c r="AI159" s="300"/>
      <c r="AJ159" s="300"/>
      <c r="AK159" s="300"/>
      <c r="AL159" s="300"/>
      <c r="AM159" s="300"/>
      <c r="AN159" s="300"/>
      <c r="AO159" s="300"/>
      <c r="AP159" s="300"/>
      <c r="AQ159" s="300"/>
      <c r="AR159" s="300"/>
      <c r="AS159" s="300"/>
      <c r="AT159" s="300"/>
      <c r="AU159" s="300"/>
      <c r="AV159" s="300"/>
      <c r="AW159" s="300"/>
      <c r="AX159" s="300"/>
      <c r="AY159" s="300"/>
      <c r="AZ159" s="300"/>
      <c r="BA159" s="300"/>
      <c r="BB159" s="300"/>
      <c r="BC159" s="300"/>
      <c r="BD159" s="300"/>
      <c r="BE159" s="300"/>
      <c r="BF159" s="300"/>
    </row>
    <row r="160" spans="2:58" s="299" customFormat="1">
      <c r="B160" s="300"/>
      <c r="C160" s="300"/>
      <c r="D160" s="300"/>
      <c r="E160" s="300"/>
      <c r="F160" s="300"/>
      <c r="G160" s="300"/>
      <c r="H160" s="300"/>
      <c r="I160" s="300"/>
      <c r="J160" s="300"/>
      <c r="K160" s="300"/>
      <c r="L160" s="300"/>
      <c r="O160" s="300"/>
      <c r="P160" s="300"/>
      <c r="Q160" s="300"/>
      <c r="R160" s="300"/>
      <c r="S160" s="300"/>
      <c r="T160" s="300"/>
      <c r="U160" s="300"/>
      <c r="V160" s="300"/>
      <c r="W160" s="300"/>
      <c r="X160" s="301"/>
      <c r="Z160" s="300"/>
      <c r="AA160" s="300"/>
      <c r="AB160" s="300"/>
      <c r="AC160" s="300"/>
      <c r="AD160" s="300"/>
      <c r="AE160" s="300"/>
      <c r="AF160" s="300"/>
      <c r="AG160" s="300"/>
      <c r="AH160" s="300"/>
      <c r="AI160" s="300"/>
      <c r="AJ160" s="300"/>
      <c r="AK160" s="300"/>
      <c r="AL160" s="300"/>
      <c r="AM160" s="300"/>
      <c r="AN160" s="300"/>
      <c r="AO160" s="300"/>
      <c r="AP160" s="300"/>
      <c r="AQ160" s="300"/>
      <c r="AR160" s="300"/>
      <c r="AS160" s="300"/>
      <c r="AT160" s="300"/>
      <c r="AU160" s="300"/>
      <c r="AV160" s="300"/>
      <c r="AW160" s="300"/>
      <c r="AX160" s="300"/>
      <c r="AY160" s="300"/>
      <c r="AZ160" s="300"/>
      <c r="BA160" s="300"/>
      <c r="BB160" s="300"/>
      <c r="BC160" s="300"/>
      <c r="BD160" s="300"/>
      <c r="BE160" s="300"/>
      <c r="BF160" s="300"/>
    </row>
    <row r="161" spans="2:58" s="299" customFormat="1">
      <c r="B161" s="300"/>
      <c r="C161" s="300"/>
      <c r="D161" s="300"/>
      <c r="E161" s="300"/>
      <c r="F161" s="300"/>
      <c r="G161" s="300"/>
      <c r="H161" s="300"/>
      <c r="I161" s="300"/>
      <c r="J161" s="300"/>
      <c r="K161" s="300"/>
      <c r="L161" s="300"/>
      <c r="O161" s="300"/>
      <c r="P161" s="300"/>
      <c r="Q161" s="300"/>
      <c r="R161" s="300"/>
      <c r="S161" s="300"/>
      <c r="T161" s="300"/>
      <c r="U161" s="300"/>
      <c r="V161" s="300"/>
      <c r="W161" s="300"/>
      <c r="X161" s="301"/>
      <c r="Z161" s="300"/>
      <c r="AA161" s="300"/>
      <c r="AB161" s="300"/>
      <c r="AC161" s="300"/>
      <c r="AD161" s="300"/>
      <c r="AE161" s="300"/>
      <c r="AF161" s="300"/>
      <c r="AG161" s="300"/>
      <c r="AH161" s="300"/>
      <c r="AI161" s="300"/>
      <c r="AJ161" s="300"/>
      <c r="AK161" s="300"/>
      <c r="AL161" s="300"/>
      <c r="AM161" s="300"/>
      <c r="AN161" s="300"/>
      <c r="AO161" s="300"/>
      <c r="AP161" s="300"/>
      <c r="AQ161" s="300"/>
      <c r="AR161" s="300"/>
      <c r="AS161" s="300"/>
      <c r="AT161" s="300"/>
      <c r="AU161" s="300"/>
      <c r="AV161" s="300"/>
      <c r="AW161" s="300"/>
      <c r="AX161" s="300"/>
      <c r="AY161" s="300"/>
      <c r="AZ161" s="300"/>
      <c r="BA161" s="300"/>
      <c r="BB161" s="300"/>
      <c r="BC161" s="300"/>
      <c r="BD161" s="300"/>
      <c r="BE161" s="300"/>
      <c r="BF161" s="300"/>
    </row>
    <row r="162" spans="2:58" s="299" customFormat="1">
      <c r="B162" s="300"/>
      <c r="C162" s="300"/>
      <c r="D162" s="300"/>
      <c r="E162" s="300"/>
      <c r="F162" s="300"/>
      <c r="G162" s="300"/>
      <c r="H162" s="300"/>
      <c r="I162" s="300"/>
      <c r="J162" s="300"/>
      <c r="K162" s="300"/>
      <c r="L162" s="300"/>
      <c r="O162" s="300"/>
      <c r="P162" s="300"/>
      <c r="Q162" s="300"/>
      <c r="R162" s="300"/>
      <c r="S162" s="300"/>
      <c r="T162" s="300"/>
      <c r="U162" s="300"/>
      <c r="V162" s="300"/>
      <c r="W162" s="300"/>
      <c r="X162" s="301"/>
      <c r="Z162" s="300"/>
      <c r="AA162" s="300"/>
      <c r="AB162" s="300"/>
      <c r="AC162" s="300"/>
      <c r="AD162" s="300"/>
      <c r="AE162" s="300"/>
      <c r="AF162" s="300"/>
      <c r="AG162" s="300"/>
      <c r="AH162" s="300"/>
      <c r="AI162" s="300"/>
      <c r="AJ162" s="300"/>
      <c r="AK162" s="300"/>
      <c r="AL162" s="300"/>
      <c r="AM162" s="300"/>
      <c r="AN162" s="300"/>
      <c r="AO162" s="300"/>
      <c r="AP162" s="300"/>
      <c r="AQ162" s="300"/>
      <c r="AR162" s="300"/>
      <c r="AS162" s="300"/>
      <c r="AT162" s="300"/>
      <c r="AU162" s="300"/>
      <c r="AV162" s="300"/>
      <c r="AW162" s="300"/>
      <c r="AX162" s="300"/>
      <c r="AY162" s="300"/>
      <c r="AZ162" s="300"/>
      <c r="BA162" s="300"/>
      <c r="BB162" s="300"/>
      <c r="BC162" s="300"/>
      <c r="BD162" s="300"/>
      <c r="BE162" s="300"/>
      <c r="BF162" s="300"/>
    </row>
    <row r="163" spans="2:58" s="299" customFormat="1">
      <c r="B163" s="300"/>
      <c r="C163" s="300"/>
      <c r="D163" s="300"/>
      <c r="E163" s="300"/>
      <c r="F163" s="300"/>
      <c r="G163" s="300"/>
      <c r="H163" s="300"/>
      <c r="I163" s="300"/>
      <c r="J163" s="300"/>
      <c r="K163" s="300"/>
      <c r="L163" s="300"/>
      <c r="O163" s="300"/>
      <c r="P163" s="300"/>
      <c r="Q163" s="300"/>
      <c r="R163" s="300"/>
      <c r="S163" s="300"/>
      <c r="T163" s="300"/>
      <c r="U163" s="300"/>
      <c r="V163" s="300"/>
      <c r="W163" s="300"/>
      <c r="X163" s="301"/>
      <c r="Z163" s="300"/>
      <c r="AA163" s="300"/>
      <c r="AB163" s="300"/>
      <c r="AC163" s="300"/>
      <c r="AD163" s="300"/>
      <c r="AE163" s="300"/>
      <c r="AF163" s="300"/>
      <c r="AG163" s="300"/>
      <c r="AH163" s="300"/>
      <c r="AI163" s="300"/>
      <c r="AJ163" s="300"/>
      <c r="AK163" s="300"/>
      <c r="AL163" s="300"/>
      <c r="AM163" s="300"/>
      <c r="AN163" s="300"/>
      <c r="AO163" s="300"/>
      <c r="AP163" s="300"/>
      <c r="AQ163" s="300"/>
      <c r="AR163" s="300"/>
      <c r="AS163" s="300"/>
      <c r="AT163" s="300"/>
      <c r="AU163" s="300"/>
      <c r="AV163" s="300"/>
      <c r="AW163" s="300"/>
      <c r="AX163" s="300"/>
      <c r="AY163" s="300"/>
      <c r="AZ163" s="300"/>
      <c r="BA163" s="300"/>
      <c r="BB163" s="300"/>
      <c r="BC163" s="300"/>
      <c r="BD163" s="300"/>
      <c r="BE163" s="300"/>
      <c r="BF163" s="300"/>
    </row>
    <row r="164" spans="2:58" s="299" customFormat="1">
      <c r="B164" s="300"/>
      <c r="C164" s="300"/>
      <c r="D164" s="300"/>
      <c r="E164" s="300"/>
      <c r="F164" s="300"/>
      <c r="G164" s="300"/>
      <c r="H164" s="300"/>
      <c r="I164" s="300"/>
      <c r="J164" s="300"/>
      <c r="K164" s="300"/>
      <c r="L164" s="300"/>
      <c r="O164" s="300"/>
      <c r="P164" s="300"/>
      <c r="Q164" s="300"/>
      <c r="R164" s="300"/>
      <c r="S164" s="300"/>
      <c r="T164" s="300"/>
      <c r="U164" s="300"/>
      <c r="V164" s="300"/>
      <c r="W164" s="300"/>
      <c r="X164" s="301"/>
      <c r="Z164" s="300"/>
      <c r="AA164" s="300"/>
      <c r="AB164" s="300"/>
      <c r="AC164" s="300"/>
      <c r="AD164" s="300"/>
      <c r="AE164" s="300"/>
      <c r="AF164" s="300"/>
      <c r="AG164" s="300"/>
      <c r="AH164" s="300"/>
      <c r="AI164" s="300"/>
      <c r="AJ164" s="300"/>
      <c r="AK164" s="300"/>
      <c r="AL164" s="300"/>
      <c r="AM164" s="300"/>
      <c r="AN164" s="300"/>
      <c r="AO164" s="300"/>
      <c r="AP164" s="300"/>
      <c r="AQ164" s="300"/>
      <c r="AR164" s="300"/>
      <c r="AS164" s="300"/>
      <c r="AT164" s="300"/>
      <c r="AU164" s="300"/>
      <c r="AV164" s="300"/>
      <c r="AW164" s="300"/>
      <c r="AX164" s="300"/>
      <c r="AY164" s="300"/>
      <c r="AZ164" s="300"/>
      <c r="BA164" s="300"/>
      <c r="BB164" s="300"/>
      <c r="BC164" s="300"/>
      <c r="BD164" s="300"/>
      <c r="BE164" s="300"/>
      <c r="BF164" s="300"/>
    </row>
    <row r="165" spans="2:58" s="299" customFormat="1">
      <c r="B165" s="300"/>
      <c r="C165" s="300"/>
      <c r="D165" s="300"/>
      <c r="E165" s="300"/>
      <c r="F165" s="300"/>
      <c r="G165" s="300"/>
      <c r="H165" s="300"/>
      <c r="I165" s="300"/>
      <c r="J165" s="300"/>
      <c r="K165" s="300"/>
      <c r="L165" s="300"/>
      <c r="O165" s="300"/>
      <c r="P165" s="300"/>
      <c r="Q165" s="300"/>
      <c r="R165" s="300"/>
      <c r="S165" s="300"/>
      <c r="T165" s="300"/>
      <c r="U165" s="300"/>
      <c r="V165" s="300"/>
      <c r="W165" s="300"/>
      <c r="X165" s="301"/>
      <c r="Z165" s="300"/>
      <c r="AA165" s="300"/>
      <c r="AB165" s="300"/>
      <c r="AC165" s="300"/>
      <c r="AD165" s="300"/>
      <c r="AE165" s="300"/>
      <c r="AF165" s="300"/>
      <c r="AG165" s="300"/>
      <c r="AH165" s="300"/>
      <c r="AI165" s="300"/>
      <c r="AJ165" s="300"/>
      <c r="AK165" s="300"/>
      <c r="AL165" s="300"/>
      <c r="AM165" s="300"/>
      <c r="AN165" s="300"/>
      <c r="AO165" s="300"/>
      <c r="AP165" s="300"/>
      <c r="AQ165" s="300"/>
      <c r="AR165" s="300"/>
      <c r="AS165" s="300"/>
      <c r="AT165" s="300"/>
      <c r="AU165" s="300"/>
      <c r="AV165" s="300"/>
      <c r="AW165" s="300"/>
      <c r="AX165" s="300"/>
      <c r="AY165" s="300"/>
      <c r="AZ165" s="300"/>
      <c r="BA165" s="300"/>
      <c r="BB165" s="300"/>
      <c r="BC165" s="300"/>
      <c r="BD165" s="300"/>
      <c r="BE165" s="300"/>
      <c r="BF165" s="300"/>
    </row>
    <row r="166" spans="2:58" s="299" customFormat="1">
      <c r="B166" s="300"/>
      <c r="C166" s="300"/>
      <c r="D166" s="300"/>
      <c r="E166" s="300"/>
      <c r="F166" s="300"/>
      <c r="G166" s="300"/>
      <c r="H166" s="300"/>
      <c r="I166" s="300"/>
      <c r="J166" s="300"/>
      <c r="K166" s="300"/>
      <c r="L166" s="300"/>
      <c r="O166" s="300"/>
      <c r="P166" s="300"/>
      <c r="Q166" s="300"/>
      <c r="R166" s="300"/>
      <c r="S166" s="300"/>
      <c r="T166" s="300"/>
      <c r="U166" s="300"/>
      <c r="V166" s="300"/>
      <c r="W166" s="300"/>
      <c r="X166" s="301"/>
      <c r="Z166" s="300"/>
      <c r="AA166" s="300"/>
      <c r="AB166" s="300"/>
      <c r="AC166" s="300"/>
      <c r="AD166" s="300"/>
      <c r="AE166" s="300"/>
      <c r="AF166" s="300"/>
      <c r="AG166" s="300"/>
      <c r="AH166" s="300"/>
      <c r="AI166" s="300"/>
      <c r="AJ166" s="300"/>
      <c r="AK166" s="300"/>
      <c r="AL166" s="300"/>
      <c r="AM166" s="300"/>
      <c r="AN166" s="300"/>
      <c r="AO166" s="300"/>
      <c r="AP166" s="300"/>
      <c r="AQ166" s="300"/>
      <c r="AR166" s="300"/>
      <c r="AS166" s="300"/>
      <c r="AT166" s="300"/>
      <c r="AU166" s="300"/>
      <c r="AV166" s="300"/>
      <c r="AW166" s="300"/>
      <c r="AX166" s="300"/>
      <c r="AY166" s="300"/>
      <c r="AZ166" s="300"/>
      <c r="BA166" s="300"/>
      <c r="BB166" s="300"/>
      <c r="BC166" s="300"/>
      <c r="BD166" s="300"/>
      <c r="BE166" s="300"/>
      <c r="BF166" s="300"/>
    </row>
    <row r="167" spans="2:58" s="299" customFormat="1">
      <c r="B167" s="300"/>
      <c r="C167" s="300"/>
      <c r="D167" s="300"/>
      <c r="E167" s="300"/>
      <c r="F167" s="300"/>
      <c r="G167" s="300"/>
      <c r="H167" s="300"/>
      <c r="I167" s="300"/>
      <c r="J167" s="300"/>
      <c r="K167" s="300"/>
      <c r="L167" s="300"/>
      <c r="O167" s="300"/>
      <c r="P167" s="300"/>
      <c r="Q167" s="300"/>
      <c r="R167" s="300"/>
      <c r="S167" s="300"/>
      <c r="T167" s="300"/>
      <c r="U167" s="300"/>
      <c r="V167" s="300"/>
      <c r="W167" s="300"/>
      <c r="X167" s="301"/>
      <c r="Z167" s="300"/>
      <c r="AA167" s="300"/>
      <c r="AB167" s="300"/>
      <c r="AC167" s="300"/>
      <c r="AD167" s="300"/>
      <c r="AE167" s="300"/>
      <c r="AF167" s="300"/>
      <c r="AG167" s="300"/>
      <c r="AH167" s="300"/>
      <c r="AI167" s="300"/>
      <c r="AJ167" s="300"/>
      <c r="AK167" s="300"/>
      <c r="AL167" s="300"/>
      <c r="AM167" s="300"/>
      <c r="AN167" s="300"/>
      <c r="AO167" s="300"/>
      <c r="AP167" s="300"/>
      <c r="AQ167" s="300"/>
      <c r="AR167" s="300"/>
      <c r="AS167" s="300"/>
      <c r="AT167" s="300"/>
      <c r="AU167" s="300"/>
      <c r="AV167" s="300"/>
      <c r="AW167" s="300"/>
      <c r="AX167" s="300"/>
      <c r="AY167" s="300"/>
      <c r="AZ167" s="300"/>
      <c r="BA167" s="300"/>
      <c r="BB167" s="300"/>
      <c r="BC167" s="300"/>
      <c r="BD167" s="300"/>
      <c r="BE167" s="300"/>
      <c r="BF167" s="300"/>
    </row>
    <row r="168" spans="2:58" s="299" customFormat="1">
      <c r="B168" s="300"/>
      <c r="C168" s="300"/>
      <c r="D168" s="300"/>
      <c r="E168" s="300"/>
      <c r="F168" s="300"/>
      <c r="G168" s="300"/>
      <c r="H168" s="300"/>
      <c r="I168" s="300"/>
      <c r="J168" s="300"/>
      <c r="K168" s="300"/>
      <c r="L168" s="300"/>
      <c r="O168" s="300"/>
      <c r="P168" s="300"/>
      <c r="Q168" s="300"/>
      <c r="R168" s="300"/>
      <c r="S168" s="300"/>
      <c r="T168" s="300"/>
      <c r="U168" s="300"/>
      <c r="V168" s="300"/>
      <c r="W168" s="300"/>
      <c r="X168" s="301"/>
      <c r="Z168" s="300"/>
      <c r="AA168" s="300"/>
      <c r="AB168" s="300"/>
      <c r="AC168" s="300"/>
      <c r="AD168" s="300"/>
      <c r="AE168" s="300"/>
      <c r="AF168" s="300"/>
      <c r="AG168" s="300"/>
      <c r="AH168" s="300"/>
      <c r="AI168" s="300"/>
      <c r="AJ168" s="300"/>
      <c r="AK168" s="300"/>
      <c r="AL168" s="300"/>
      <c r="AM168" s="300"/>
      <c r="AN168" s="300"/>
      <c r="AO168" s="300"/>
      <c r="AP168" s="300"/>
      <c r="AQ168" s="300"/>
      <c r="AR168" s="300"/>
      <c r="AS168" s="300"/>
      <c r="AT168" s="300"/>
      <c r="AU168" s="300"/>
      <c r="AV168" s="300"/>
      <c r="AW168" s="300"/>
      <c r="AX168" s="300"/>
      <c r="AY168" s="300"/>
      <c r="AZ168" s="300"/>
      <c r="BA168" s="300"/>
      <c r="BB168" s="300"/>
      <c r="BC168" s="300"/>
      <c r="BD168" s="300"/>
      <c r="BE168" s="300"/>
      <c r="BF168" s="300"/>
    </row>
    <row r="169" spans="2:58" s="299" customFormat="1">
      <c r="B169" s="300"/>
      <c r="C169" s="300"/>
      <c r="D169" s="300"/>
      <c r="E169" s="300"/>
      <c r="F169" s="300"/>
      <c r="G169" s="300"/>
      <c r="H169" s="300"/>
      <c r="I169" s="300"/>
      <c r="J169" s="300"/>
      <c r="K169" s="300"/>
      <c r="L169" s="300"/>
      <c r="O169" s="300"/>
      <c r="P169" s="300"/>
      <c r="Q169" s="300"/>
      <c r="R169" s="300"/>
      <c r="S169" s="300"/>
      <c r="T169" s="300"/>
      <c r="U169" s="300"/>
      <c r="V169" s="300"/>
      <c r="W169" s="300"/>
      <c r="X169" s="301"/>
      <c r="Z169" s="300"/>
      <c r="AA169" s="300"/>
      <c r="AB169" s="300"/>
      <c r="AC169" s="300"/>
      <c r="AD169" s="300"/>
      <c r="AE169" s="300"/>
      <c r="AF169" s="300"/>
      <c r="AG169" s="300"/>
      <c r="AH169" s="300"/>
      <c r="AI169" s="300"/>
      <c r="AJ169" s="300"/>
      <c r="AK169" s="300"/>
      <c r="AL169" s="300"/>
      <c r="AM169" s="300"/>
      <c r="AN169" s="300"/>
      <c r="AO169" s="300"/>
      <c r="AP169" s="300"/>
      <c r="AQ169" s="300"/>
      <c r="AR169" s="300"/>
      <c r="AS169" s="300"/>
      <c r="AT169" s="300"/>
      <c r="AU169" s="300"/>
      <c r="AV169" s="300"/>
      <c r="AW169" s="300"/>
      <c r="AX169" s="300"/>
      <c r="AY169" s="300"/>
      <c r="AZ169" s="300"/>
      <c r="BA169" s="300"/>
      <c r="BB169" s="300"/>
      <c r="BC169" s="300"/>
      <c r="BD169" s="300"/>
      <c r="BE169" s="300"/>
      <c r="BF169" s="300"/>
    </row>
    <row r="170" spans="2:58" s="299" customFormat="1">
      <c r="B170" s="300"/>
      <c r="C170" s="300"/>
      <c r="D170" s="300"/>
      <c r="E170" s="300"/>
      <c r="F170" s="300"/>
      <c r="G170" s="300"/>
      <c r="H170" s="300"/>
      <c r="I170" s="300"/>
      <c r="J170" s="300"/>
      <c r="K170" s="300"/>
      <c r="L170" s="300"/>
      <c r="O170" s="300"/>
      <c r="P170" s="300"/>
      <c r="Q170" s="300"/>
      <c r="R170" s="300"/>
      <c r="S170" s="300"/>
      <c r="T170" s="300"/>
      <c r="U170" s="300"/>
      <c r="V170" s="300"/>
      <c r="W170" s="300"/>
      <c r="X170" s="301"/>
      <c r="Z170" s="300"/>
      <c r="AA170" s="300"/>
      <c r="AB170" s="300"/>
      <c r="AC170" s="300"/>
      <c r="AD170" s="300"/>
      <c r="AE170" s="300"/>
      <c r="AF170" s="300"/>
      <c r="AG170" s="300"/>
      <c r="AH170" s="300"/>
      <c r="AI170" s="300"/>
      <c r="AJ170" s="300"/>
      <c r="AK170" s="300"/>
      <c r="AL170" s="300"/>
      <c r="AM170" s="300"/>
      <c r="AN170" s="300"/>
      <c r="AO170" s="300"/>
      <c r="AP170" s="300"/>
      <c r="AQ170" s="300"/>
      <c r="AR170" s="300"/>
      <c r="AS170" s="300"/>
      <c r="AT170" s="300"/>
      <c r="AU170" s="300"/>
      <c r="AV170" s="300"/>
      <c r="AW170" s="300"/>
      <c r="AX170" s="300"/>
      <c r="AY170" s="300"/>
      <c r="AZ170" s="300"/>
      <c r="BA170" s="300"/>
      <c r="BB170" s="300"/>
      <c r="BC170" s="300"/>
      <c r="BD170" s="300"/>
      <c r="BE170" s="300"/>
      <c r="BF170" s="300"/>
    </row>
    <row r="171" spans="2:58" s="299" customFormat="1">
      <c r="B171" s="300"/>
      <c r="C171" s="300"/>
      <c r="D171" s="300"/>
      <c r="E171" s="300"/>
      <c r="F171" s="300"/>
      <c r="G171" s="300"/>
      <c r="H171" s="300"/>
      <c r="I171" s="300"/>
      <c r="J171" s="300"/>
      <c r="K171" s="300"/>
      <c r="L171" s="300"/>
      <c r="O171" s="300"/>
      <c r="P171" s="300"/>
      <c r="Q171" s="300"/>
      <c r="R171" s="300"/>
      <c r="S171" s="300"/>
      <c r="T171" s="300"/>
      <c r="U171" s="300"/>
      <c r="V171" s="300"/>
      <c r="W171" s="300"/>
      <c r="X171" s="301"/>
      <c r="Z171" s="300"/>
      <c r="AA171" s="300"/>
      <c r="AB171" s="300"/>
      <c r="AC171" s="300"/>
      <c r="AD171" s="300"/>
      <c r="AE171" s="300"/>
      <c r="AF171" s="300"/>
      <c r="AG171" s="300"/>
      <c r="AH171" s="300"/>
      <c r="AI171" s="300"/>
      <c r="AJ171" s="300"/>
      <c r="AK171" s="300"/>
      <c r="AL171" s="300"/>
      <c r="AM171" s="300"/>
      <c r="AN171" s="300"/>
      <c r="AO171" s="300"/>
      <c r="AP171" s="300"/>
      <c r="AQ171" s="300"/>
      <c r="AR171" s="300"/>
      <c r="AS171" s="300"/>
      <c r="AT171" s="300"/>
      <c r="AU171" s="300"/>
      <c r="AV171" s="300"/>
      <c r="AW171" s="300"/>
      <c r="AX171" s="300"/>
      <c r="AY171" s="300"/>
      <c r="AZ171" s="300"/>
      <c r="BA171" s="300"/>
      <c r="BB171" s="300"/>
      <c r="BC171" s="300"/>
      <c r="BD171" s="300"/>
      <c r="BE171" s="300"/>
      <c r="BF171" s="300"/>
    </row>
    <row r="172" spans="2:58" s="299" customFormat="1">
      <c r="B172" s="300"/>
      <c r="C172" s="300"/>
      <c r="D172" s="300"/>
      <c r="E172" s="300"/>
      <c r="F172" s="300"/>
      <c r="G172" s="300"/>
      <c r="H172" s="300"/>
      <c r="I172" s="300"/>
      <c r="J172" s="300"/>
      <c r="K172" s="300"/>
      <c r="L172" s="300"/>
      <c r="O172" s="300"/>
      <c r="P172" s="300"/>
      <c r="Q172" s="300"/>
      <c r="R172" s="300"/>
      <c r="S172" s="300"/>
      <c r="T172" s="300"/>
      <c r="U172" s="300"/>
      <c r="V172" s="300"/>
      <c r="W172" s="300"/>
      <c r="X172" s="301"/>
      <c r="Z172" s="300"/>
      <c r="AA172" s="300"/>
      <c r="AB172" s="300"/>
      <c r="AC172" s="300"/>
      <c r="AD172" s="300"/>
      <c r="AE172" s="300"/>
      <c r="AF172" s="300"/>
      <c r="AG172" s="300"/>
      <c r="AH172" s="300"/>
      <c r="AI172" s="300"/>
      <c r="AJ172" s="300"/>
      <c r="AK172" s="300"/>
      <c r="AL172" s="300"/>
      <c r="AM172" s="300"/>
      <c r="AN172" s="300"/>
      <c r="AO172" s="300"/>
      <c r="AP172" s="300"/>
      <c r="AQ172" s="300"/>
      <c r="AR172" s="300"/>
      <c r="AS172" s="300"/>
      <c r="AT172" s="300"/>
      <c r="AU172" s="300"/>
      <c r="AV172" s="300"/>
      <c r="AW172" s="300"/>
      <c r="AX172" s="300"/>
      <c r="AY172" s="300"/>
      <c r="AZ172" s="300"/>
      <c r="BA172" s="300"/>
      <c r="BB172" s="300"/>
      <c r="BC172" s="300"/>
      <c r="BD172" s="300"/>
      <c r="BE172" s="300"/>
      <c r="BF172" s="300"/>
    </row>
    <row r="173" spans="2:58" s="299" customFormat="1">
      <c r="B173" s="300"/>
      <c r="C173" s="300"/>
      <c r="D173" s="300"/>
      <c r="E173" s="300"/>
      <c r="F173" s="300"/>
      <c r="G173" s="300"/>
      <c r="H173" s="300"/>
      <c r="I173" s="300"/>
      <c r="J173" s="300"/>
      <c r="K173" s="300"/>
      <c r="L173" s="300"/>
      <c r="O173" s="300"/>
      <c r="P173" s="300"/>
      <c r="Q173" s="300"/>
      <c r="R173" s="300"/>
      <c r="S173" s="300"/>
      <c r="T173" s="300"/>
      <c r="U173" s="300"/>
      <c r="V173" s="300"/>
      <c r="W173" s="300"/>
      <c r="X173" s="301"/>
      <c r="Z173" s="300"/>
      <c r="AA173" s="300"/>
      <c r="AB173" s="300"/>
      <c r="AC173" s="300"/>
      <c r="AD173" s="300"/>
      <c r="AE173" s="300"/>
      <c r="AF173" s="300"/>
      <c r="AG173" s="300"/>
      <c r="AH173" s="300"/>
      <c r="AI173" s="300"/>
      <c r="AJ173" s="300"/>
      <c r="AK173" s="300"/>
      <c r="AL173" s="300"/>
      <c r="AM173" s="300"/>
      <c r="AN173" s="300"/>
      <c r="AO173" s="300"/>
      <c r="AP173" s="300"/>
      <c r="AQ173" s="300"/>
      <c r="AR173" s="300"/>
      <c r="AS173" s="300"/>
      <c r="AT173" s="300"/>
      <c r="AU173" s="300"/>
      <c r="AV173" s="300"/>
      <c r="AW173" s="300"/>
      <c r="AX173" s="300"/>
      <c r="AY173" s="300"/>
      <c r="AZ173" s="300"/>
      <c r="BA173" s="300"/>
      <c r="BB173" s="300"/>
      <c r="BC173" s="300"/>
      <c r="BD173" s="300"/>
      <c r="BE173" s="300"/>
      <c r="BF173" s="300"/>
    </row>
    <row r="174" spans="2:58" s="299" customFormat="1">
      <c r="B174" s="300"/>
      <c r="C174" s="300"/>
      <c r="D174" s="300"/>
      <c r="E174" s="300"/>
      <c r="F174" s="300"/>
      <c r="G174" s="300"/>
      <c r="H174" s="300"/>
      <c r="I174" s="300"/>
      <c r="J174" s="300"/>
      <c r="K174" s="300"/>
      <c r="L174" s="300"/>
      <c r="O174" s="300"/>
      <c r="P174" s="300"/>
      <c r="Q174" s="300"/>
      <c r="R174" s="300"/>
      <c r="S174" s="300"/>
      <c r="T174" s="300"/>
      <c r="U174" s="300"/>
      <c r="V174" s="300"/>
      <c r="W174" s="300"/>
      <c r="X174" s="301"/>
      <c r="Z174" s="300"/>
      <c r="AA174" s="300"/>
      <c r="AB174" s="300"/>
      <c r="AC174" s="300"/>
      <c r="AD174" s="300"/>
      <c r="AE174" s="300"/>
      <c r="AF174" s="300"/>
      <c r="AG174" s="300"/>
      <c r="AH174" s="300"/>
      <c r="AI174" s="300"/>
      <c r="AJ174" s="300"/>
      <c r="AK174" s="300"/>
      <c r="AL174" s="300"/>
      <c r="AM174" s="300"/>
      <c r="AN174" s="300"/>
      <c r="AO174" s="300"/>
      <c r="AP174" s="300"/>
      <c r="AQ174" s="300"/>
      <c r="AR174" s="300"/>
      <c r="AS174" s="300"/>
      <c r="AT174" s="300"/>
      <c r="AU174" s="300"/>
      <c r="AV174" s="300"/>
      <c r="AW174" s="300"/>
      <c r="AX174" s="300"/>
      <c r="AY174" s="300"/>
      <c r="AZ174" s="300"/>
      <c r="BA174" s="300"/>
      <c r="BB174" s="300"/>
      <c r="BC174" s="300"/>
      <c r="BD174" s="300"/>
      <c r="BE174" s="300"/>
      <c r="BF174" s="300"/>
    </row>
    <row r="175" spans="2:58" s="299" customFormat="1">
      <c r="B175" s="300"/>
      <c r="C175" s="300"/>
      <c r="D175" s="300"/>
      <c r="E175" s="300"/>
      <c r="F175" s="300"/>
      <c r="G175" s="300"/>
      <c r="H175" s="300"/>
      <c r="I175" s="300"/>
      <c r="J175" s="300"/>
      <c r="K175" s="300"/>
      <c r="L175" s="300"/>
      <c r="O175" s="300"/>
      <c r="P175" s="300"/>
      <c r="Q175" s="300"/>
      <c r="R175" s="300"/>
      <c r="S175" s="300"/>
      <c r="T175" s="300"/>
      <c r="U175" s="300"/>
      <c r="V175" s="300"/>
      <c r="W175" s="300"/>
      <c r="X175" s="301"/>
      <c r="Z175" s="300"/>
      <c r="AA175" s="300"/>
      <c r="AB175" s="300"/>
      <c r="AC175" s="300"/>
      <c r="AD175" s="300"/>
      <c r="AE175" s="300"/>
      <c r="AF175" s="300"/>
      <c r="AG175" s="300"/>
      <c r="AH175" s="300"/>
      <c r="AI175" s="300"/>
      <c r="AJ175" s="300"/>
      <c r="AK175" s="300"/>
      <c r="AL175" s="300"/>
      <c r="AM175" s="300"/>
      <c r="AN175" s="300"/>
      <c r="AO175" s="300"/>
      <c r="AP175" s="300"/>
      <c r="AQ175" s="300"/>
      <c r="AR175" s="300"/>
      <c r="AS175" s="300"/>
      <c r="AT175" s="300"/>
      <c r="AU175" s="300"/>
      <c r="AV175" s="300"/>
      <c r="AW175" s="300"/>
      <c r="AX175" s="300"/>
      <c r="AY175" s="300"/>
      <c r="AZ175" s="300"/>
      <c r="BA175" s="300"/>
      <c r="BB175" s="300"/>
      <c r="BC175" s="300"/>
      <c r="BD175" s="300"/>
      <c r="BE175" s="300"/>
      <c r="BF175" s="300"/>
    </row>
    <row r="176" spans="2:58" s="299" customFormat="1">
      <c r="B176" s="300"/>
      <c r="C176" s="300"/>
      <c r="D176" s="300"/>
      <c r="E176" s="300"/>
      <c r="F176" s="300"/>
      <c r="G176" s="300"/>
      <c r="H176" s="300"/>
      <c r="I176" s="300"/>
      <c r="J176" s="300"/>
      <c r="K176" s="300"/>
      <c r="L176" s="300"/>
      <c r="O176" s="300"/>
      <c r="P176" s="300"/>
      <c r="Q176" s="300"/>
      <c r="R176" s="300"/>
      <c r="S176" s="300"/>
      <c r="T176" s="300"/>
      <c r="U176" s="300"/>
      <c r="V176" s="300"/>
      <c r="W176" s="300"/>
      <c r="X176" s="301"/>
      <c r="Z176" s="300"/>
      <c r="AA176" s="300"/>
      <c r="AB176" s="300"/>
      <c r="AC176" s="300"/>
      <c r="AD176" s="300"/>
      <c r="AE176" s="300"/>
      <c r="AF176" s="300"/>
      <c r="AG176" s="300"/>
      <c r="AH176" s="300"/>
      <c r="AI176" s="300"/>
      <c r="AJ176" s="300"/>
      <c r="AK176" s="300"/>
      <c r="AL176" s="300"/>
      <c r="AM176" s="300"/>
      <c r="AN176" s="300"/>
      <c r="AO176" s="300"/>
      <c r="AP176" s="300"/>
      <c r="AQ176" s="300"/>
      <c r="AR176" s="300"/>
      <c r="AS176" s="300"/>
      <c r="AT176" s="300"/>
      <c r="AU176" s="300"/>
      <c r="AV176" s="300"/>
      <c r="AW176" s="300"/>
      <c r="AX176" s="300"/>
      <c r="AY176" s="300"/>
      <c r="AZ176" s="300"/>
      <c r="BA176" s="300"/>
      <c r="BB176" s="300"/>
      <c r="BC176" s="300"/>
      <c r="BD176" s="300"/>
      <c r="BE176" s="300"/>
      <c r="BF176" s="300"/>
    </row>
    <row r="177" spans="2:58" s="299" customFormat="1">
      <c r="B177" s="300"/>
      <c r="C177" s="300"/>
      <c r="D177" s="300"/>
      <c r="E177" s="300"/>
      <c r="F177" s="300"/>
      <c r="G177" s="300"/>
      <c r="H177" s="300"/>
      <c r="I177" s="300"/>
      <c r="J177" s="300"/>
      <c r="K177" s="300"/>
      <c r="L177" s="300"/>
      <c r="O177" s="300"/>
      <c r="P177" s="300"/>
      <c r="Q177" s="300"/>
      <c r="R177" s="300"/>
      <c r="S177" s="300"/>
      <c r="T177" s="300"/>
      <c r="U177" s="300"/>
      <c r="V177" s="300"/>
      <c r="W177" s="300"/>
      <c r="X177" s="301"/>
      <c r="Z177" s="300"/>
      <c r="AA177" s="300"/>
      <c r="AB177" s="300"/>
      <c r="AC177" s="300"/>
      <c r="AD177" s="300"/>
      <c r="AE177" s="300"/>
      <c r="AF177" s="300"/>
      <c r="AG177" s="300"/>
      <c r="AH177" s="300"/>
      <c r="AI177" s="300"/>
      <c r="AJ177" s="300"/>
      <c r="AK177" s="300"/>
      <c r="AL177" s="300"/>
      <c r="AM177" s="300"/>
      <c r="AN177" s="300"/>
      <c r="AO177" s="300"/>
      <c r="AP177" s="300"/>
      <c r="AQ177" s="300"/>
      <c r="AR177" s="300"/>
      <c r="AS177" s="300"/>
      <c r="AT177" s="300"/>
      <c r="AU177" s="300"/>
      <c r="AV177" s="300"/>
      <c r="AW177" s="300"/>
      <c r="AX177" s="300"/>
      <c r="AY177" s="300"/>
      <c r="AZ177" s="300"/>
      <c r="BA177" s="300"/>
      <c r="BB177" s="300"/>
      <c r="BC177" s="300"/>
      <c r="BD177" s="300"/>
      <c r="BE177" s="300"/>
      <c r="BF177" s="300"/>
    </row>
    <row r="178" spans="2:58" s="299" customFormat="1">
      <c r="B178" s="300"/>
      <c r="C178" s="300"/>
      <c r="D178" s="300"/>
      <c r="E178" s="300"/>
      <c r="F178" s="300"/>
      <c r="G178" s="300"/>
      <c r="H178" s="300"/>
      <c r="I178" s="300"/>
      <c r="J178" s="300"/>
      <c r="K178" s="300"/>
      <c r="L178" s="300"/>
      <c r="O178" s="300"/>
      <c r="P178" s="300"/>
      <c r="Q178" s="300"/>
      <c r="R178" s="300"/>
      <c r="S178" s="300"/>
      <c r="T178" s="300"/>
      <c r="U178" s="300"/>
      <c r="V178" s="300"/>
      <c r="W178" s="300"/>
      <c r="X178" s="301"/>
      <c r="Z178" s="300"/>
      <c r="AA178" s="300"/>
      <c r="AB178" s="300"/>
      <c r="AC178" s="300"/>
      <c r="AD178" s="300"/>
      <c r="AE178" s="300"/>
      <c r="AF178" s="300"/>
      <c r="AG178" s="300"/>
      <c r="AH178" s="300"/>
      <c r="AI178" s="300"/>
      <c r="AJ178" s="300"/>
      <c r="AK178" s="300"/>
      <c r="AL178" s="300"/>
      <c r="AM178" s="300"/>
      <c r="AN178" s="300"/>
      <c r="AO178" s="300"/>
      <c r="AP178" s="300"/>
      <c r="AQ178" s="300"/>
      <c r="AR178" s="300"/>
      <c r="AS178" s="300"/>
      <c r="AT178" s="300"/>
      <c r="AU178" s="300"/>
      <c r="AV178" s="300"/>
      <c r="AW178" s="300"/>
      <c r="AX178" s="300"/>
      <c r="AY178" s="300"/>
      <c r="AZ178" s="300"/>
      <c r="BA178" s="300"/>
      <c r="BB178" s="300"/>
      <c r="BC178" s="300"/>
      <c r="BD178" s="300"/>
      <c r="BE178" s="300"/>
      <c r="BF178" s="300"/>
    </row>
    <row r="179" spans="2:58" s="299" customFormat="1">
      <c r="B179" s="300"/>
      <c r="C179" s="300"/>
      <c r="D179" s="300"/>
      <c r="E179" s="300"/>
      <c r="F179" s="300"/>
      <c r="G179" s="300"/>
      <c r="H179" s="300"/>
      <c r="I179" s="300"/>
      <c r="J179" s="300"/>
      <c r="K179" s="300"/>
      <c r="L179" s="300"/>
      <c r="O179" s="300"/>
      <c r="P179" s="300"/>
      <c r="Q179" s="300"/>
      <c r="R179" s="300"/>
      <c r="S179" s="300"/>
      <c r="T179" s="300"/>
      <c r="U179" s="300"/>
      <c r="V179" s="300"/>
      <c r="W179" s="300"/>
      <c r="X179" s="301"/>
      <c r="Z179" s="300"/>
      <c r="AA179" s="300"/>
      <c r="AB179" s="300"/>
      <c r="AC179" s="300"/>
      <c r="AD179" s="300"/>
      <c r="AE179" s="300"/>
      <c r="AF179" s="300"/>
      <c r="AG179" s="300"/>
      <c r="AH179" s="300"/>
      <c r="AI179" s="300"/>
      <c r="AJ179" s="300"/>
      <c r="AK179" s="300"/>
      <c r="AL179" s="300"/>
      <c r="AM179" s="300"/>
      <c r="AN179" s="300"/>
      <c r="AO179" s="300"/>
      <c r="AP179" s="300"/>
      <c r="AQ179" s="300"/>
      <c r="AR179" s="300"/>
      <c r="AS179" s="300"/>
      <c r="AT179" s="300"/>
      <c r="AU179" s="300"/>
      <c r="AV179" s="300"/>
      <c r="AW179" s="300"/>
      <c r="AX179" s="300"/>
      <c r="AY179" s="300"/>
      <c r="AZ179" s="300"/>
      <c r="BA179" s="300"/>
      <c r="BB179" s="300"/>
      <c r="BC179" s="300"/>
      <c r="BD179" s="300"/>
      <c r="BE179" s="300"/>
      <c r="BF179" s="300"/>
    </row>
    <row r="180" spans="2:58" s="299" customFormat="1">
      <c r="B180" s="300"/>
      <c r="C180" s="300"/>
      <c r="D180" s="300"/>
      <c r="E180" s="300"/>
      <c r="F180" s="300"/>
      <c r="G180" s="300"/>
      <c r="H180" s="300"/>
      <c r="I180" s="300"/>
      <c r="J180" s="300"/>
      <c r="K180" s="300"/>
      <c r="L180" s="300"/>
      <c r="O180" s="300"/>
      <c r="P180" s="300"/>
      <c r="Q180" s="300"/>
      <c r="R180" s="300"/>
      <c r="S180" s="300"/>
      <c r="T180" s="300"/>
      <c r="U180" s="300"/>
      <c r="V180" s="300"/>
      <c r="W180" s="300"/>
      <c r="X180" s="301"/>
      <c r="Z180" s="300"/>
      <c r="AA180" s="300"/>
      <c r="AB180" s="300"/>
      <c r="AC180" s="300"/>
      <c r="AD180" s="300"/>
      <c r="AE180" s="300"/>
      <c r="AF180" s="300"/>
      <c r="AG180" s="300"/>
      <c r="AH180" s="300"/>
      <c r="AI180" s="300"/>
      <c r="AJ180" s="300"/>
      <c r="AK180" s="300"/>
      <c r="AL180" s="300"/>
      <c r="AM180" s="300"/>
      <c r="AN180" s="300"/>
      <c r="AO180" s="300"/>
      <c r="AP180" s="300"/>
      <c r="AQ180" s="300"/>
      <c r="AR180" s="300"/>
      <c r="AS180" s="300"/>
      <c r="AT180" s="300"/>
      <c r="AU180" s="300"/>
      <c r="AV180" s="300"/>
      <c r="AW180" s="300"/>
      <c r="AX180" s="300"/>
      <c r="AY180" s="300"/>
      <c r="AZ180" s="300"/>
      <c r="BA180" s="300"/>
      <c r="BB180" s="300"/>
      <c r="BC180" s="300"/>
      <c r="BD180" s="300"/>
      <c r="BE180" s="300"/>
      <c r="BF180" s="300"/>
    </row>
    <row r="181" spans="2:58" s="299" customFormat="1">
      <c r="B181" s="300"/>
      <c r="C181" s="300"/>
      <c r="D181" s="300"/>
      <c r="E181" s="300"/>
      <c r="F181" s="300"/>
      <c r="G181" s="300"/>
      <c r="H181" s="300"/>
      <c r="I181" s="300"/>
      <c r="J181" s="300"/>
      <c r="K181" s="300"/>
      <c r="L181" s="300"/>
      <c r="O181" s="300"/>
      <c r="P181" s="300"/>
      <c r="Q181" s="300"/>
      <c r="R181" s="300"/>
      <c r="S181" s="300"/>
      <c r="T181" s="300"/>
      <c r="U181" s="300"/>
      <c r="V181" s="300"/>
      <c r="W181" s="300"/>
      <c r="X181" s="301"/>
      <c r="Z181" s="300"/>
      <c r="AA181" s="300"/>
      <c r="AB181" s="300"/>
      <c r="AC181" s="300"/>
      <c r="AD181" s="300"/>
      <c r="AE181" s="300"/>
      <c r="AF181" s="300"/>
      <c r="AG181" s="300"/>
      <c r="AH181" s="300"/>
      <c r="AI181" s="300"/>
      <c r="AJ181" s="300"/>
      <c r="AK181" s="300"/>
      <c r="AL181" s="300"/>
      <c r="AM181" s="300"/>
      <c r="AN181" s="300"/>
      <c r="AO181" s="300"/>
      <c r="AP181" s="300"/>
      <c r="AQ181" s="300"/>
      <c r="AR181" s="300"/>
      <c r="AS181" s="300"/>
      <c r="AT181" s="300"/>
      <c r="AU181" s="300"/>
      <c r="AV181" s="300"/>
      <c r="AW181" s="300"/>
      <c r="AX181" s="300"/>
      <c r="AY181" s="300"/>
      <c r="AZ181" s="300"/>
      <c r="BA181" s="300"/>
      <c r="BB181" s="300"/>
      <c r="BC181" s="300"/>
      <c r="BD181" s="300"/>
      <c r="BE181" s="300"/>
      <c r="BF181" s="300"/>
    </row>
    <row r="182" spans="2:58" s="299" customFormat="1">
      <c r="B182" s="300"/>
      <c r="C182" s="300"/>
      <c r="D182" s="300"/>
      <c r="E182" s="300"/>
      <c r="F182" s="300"/>
      <c r="G182" s="300"/>
      <c r="H182" s="300"/>
      <c r="I182" s="300"/>
      <c r="J182" s="300"/>
      <c r="K182" s="300"/>
      <c r="L182" s="300"/>
      <c r="O182" s="300"/>
      <c r="P182" s="300"/>
      <c r="Q182" s="300"/>
      <c r="R182" s="300"/>
      <c r="S182" s="300"/>
      <c r="T182" s="300"/>
      <c r="U182" s="300"/>
      <c r="V182" s="300"/>
      <c r="W182" s="300"/>
      <c r="X182" s="301"/>
      <c r="Z182" s="300"/>
      <c r="AA182" s="300"/>
      <c r="AB182" s="300"/>
      <c r="AC182" s="300"/>
      <c r="AD182" s="300"/>
      <c r="AE182" s="300"/>
      <c r="AF182" s="300"/>
      <c r="AG182" s="300"/>
      <c r="AH182" s="300"/>
      <c r="AI182" s="300"/>
      <c r="AJ182" s="300"/>
      <c r="AK182" s="300"/>
      <c r="AL182" s="300"/>
      <c r="AM182" s="300"/>
      <c r="AN182" s="300"/>
      <c r="AO182" s="300"/>
      <c r="AP182" s="300"/>
      <c r="AQ182" s="300"/>
      <c r="AR182" s="300"/>
      <c r="AS182" s="300"/>
      <c r="AT182" s="300"/>
      <c r="AU182" s="300"/>
      <c r="AV182" s="300"/>
      <c r="AW182" s="300"/>
      <c r="AX182" s="300"/>
      <c r="AY182" s="300"/>
      <c r="AZ182" s="300"/>
      <c r="BA182" s="300"/>
      <c r="BB182" s="300"/>
      <c r="BC182" s="300"/>
      <c r="BD182" s="300"/>
      <c r="BE182" s="300"/>
      <c r="BF182" s="300"/>
    </row>
    <row r="183" spans="2:58" s="299" customFormat="1">
      <c r="B183" s="300"/>
      <c r="C183" s="300"/>
      <c r="D183" s="300"/>
      <c r="E183" s="300"/>
      <c r="F183" s="300"/>
      <c r="G183" s="300"/>
      <c r="H183" s="300"/>
      <c r="I183" s="300"/>
      <c r="J183" s="300"/>
      <c r="K183" s="300"/>
      <c r="L183" s="300"/>
      <c r="O183" s="300"/>
      <c r="P183" s="300"/>
      <c r="Q183" s="300"/>
      <c r="R183" s="300"/>
      <c r="S183" s="300"/>
      <c r="T183" s="300"/>
      <c r="U183" s="300"/>
      <c r="V183" s="300"/>
      <c r="W183" s="300"/>
      <c r="X183" s="301"/>
      <c r="Z183" s="300"/>
      <c r="AA183" s="300"/>
      <c r="AB183" s="300"/>
      <c r="AC183" s="300"/>
      <c r="AD183" s="300"/>
      <c r="AE183" s="300"/>
      <c r="AF183" s="300"/>
      <c r="AG183" s="300"/>
      <c r="AH183" s="300"/>
      <c r="AI183" s="300"/>
      <c r="AJ183" s="300"/>
      <c r="AK183" s="300"/>
      <c r="AL183" s="300"/>
      <c r="AM183" s="300"/>
      <c r="AN183" s="300"/>
      <c r="AO183" s="300"/>
      <c r="AP183" s="300"/>
      <c r="AQ183" s="300"/>
      <c r="AR183" s="300"/>
      <c r="AS183" s="300"/>
      <c r="AT183" s="300"/>
      <c r="AU183" s="300"/>
      <c r="AV183" s="300"/>
      <c r="AW183" s="300"/>
      <c r="AX183" s="300"/>
      <c r="AY183" s="300"/>
      <c r="AZ183" s="300"/>
      <c r="BA183" s="300"/>
      <c r="BB183" s="300"/>
      <c r="BC183" s="300"/>
      <c r="BD183" s="300"/>
      <c r="BE183" s="300"/>
      <c r="BF183" s="300"/>
    </row>
    <row r="184" spans="2:58" s="299" customFormat="1">
      <c r="B184" s="300"/>
      <c r="C184" s="300"/>
      <c r="D184" s="300"/>
      <c r="E184" s="300"/>
      <c r="F184" s="300"/>
      <c r="G184" s="300"/>
      <c r="H184" s="300"/>
      <c r="I184" s="300"/>
      <c r="J184" s="300"/>
      <c r="K184" s="300"/>
      <c r="L184" s="300"/>
      <c r="O184" s="300"/>
      <c r="P184" s="300"/>
      <c r="Q184" s="300"/>
      <c r="R184" s="300"/>
      <c r="S184" s="300"/>
      <c r="T184" s="300"/>
      <c r="U184" s="300"/>
      <c r="V184" s="300"/>
      <c r="W184" s="300"/>
      <c r="X184" s="301"/>
      <c r="Z184" s="300"/>
      <c r="AA184" s="300"/>
      <c r="AB184" s="300"/>
      <c r="AC184" s="300"/>
      <c r="AD184" s="300"/>
      <c r="AE184" s="300"/>
      <c r="AF184" s="300"/>
      <c r="AG184" s="300"/>
      <c r="AH184" s="300"/>
      <c r="AI184" s="300"/>
      <c r="AJ184" s="300"/>
      <c r="AK184" s="300"/>
      <c r="AL184" s="300"/>
      <c r="AM184" s="300"/>
      <c r="AN184" s="300"/>
      <c r="AO184" s="300"/>
      <c r="AP184" s="300"/>
      <c r="AQ184" s="300"/>
      <c r="AR184" s="300"/>
      <c r="AS184" s="300"/>
      <c r="AT184" s="300"/>
      <c r="AU184" s="300"/>
      <c r="AV184" s="300"/>
      <c r="AW184" s="300"/>
      <c r="AX184" s="300"/>
      <c r="AY184" s="300"/>
      <c r="AZ184" s="300"/>
      <c r="BA184" s="300"/>
      <c r="BB184" s="300"/>
      <c r="BC184" s="300"/>
      <c r="BD184" s="300"/>
      <c r="BE184" s="300"/>
      <c r="BF184" s="300"/>
    </row>
    <row r="185" spans="2:58" s="299" customFormat="1">
      <c r="B185" s="300"/>
      <c r="C185" s="300"/>
      <c r="D185" s="300"/>
      <c r="E185" s="300"/>
      <c r="F185" s="300"/>
      <c r="G185" s="300"/>
      <c r="H185" s="300"/>
      <c r="I185" s="300"/>
      <c r="J185" s="300"/>
      <c r="K185" s="300"/>
      <c r="L185" s="300"/>
      <c r="O185" s="300"/>
      <c r="P185" s="300"/>
      <c r="Q185" s="300"/>
      <c r="R185" s="300"/>
      <c r="S185" s="300"/>
      <c r="T185" s="300"/>
      <c r="U185" s="300"/>
      <c r="V185" s="300"/>
      <c r="W185" s="300"/>
      <c r="X185" s="301"/>
      <c r="Z185" s="300"/>
      <c r="AA185" s="300"/>
      <c r="AB185" s="300"/>
      <c r="AC185" s="300"/>
      <c r="AD185" s="300"/>
      <c r="AE185" s="300"/>
      <c r="AF185" s="300"/>
      <c r="AG185" s="300"/>
      <c r="AH185" s="300"/>
      <c r="AI185" s="300"/>
      <c r="AJ185" s="300"/>
      <c r="AK185" s="300"/>
      <c r="AL185" s="300"/>
      <c r="AM185" s="300"/>
      <c r="AN185" s="300"/>
      <c r="AO185" s="300"/>
      <c r="AP185" s="300"/>
      <c r="AQ185" s="300"/>
      <c r="AR185" s="300"/>
      <c r="AS185" s="300"/>
      <c r="AT185" s="300"/>
      <c r="AU185" s="300"/>
      <c r="AV185" s="300"/>
      <c r="AW185" s="300"/>
      <c r="AX185" s="300"/>
      <c r="AY185" s="300"/>
      <c r="AZ185" s="300"/>
      <c r="BA185" s="300"/>
      <c r="BB185" s="300"/>
      <c r="BC185" s="300"/>
      <c r="BD185" s="300"/>
      <c r="BE185" s="300"/>
      <c r="BF185" s="300"/>
    </row>
    <row r="186" spans="2:58" s="299" customFormat="1">
      <c r="B186" s="300"/>
      <c r="C186" s="300"/>
      <c r="D186" s="300"/>
      <c r="E186" s="300"/>
      <c r="F186" s="300"/>
      <c r="G186" s="300"/>
      <c r="H186" s="300"/>
      <c r="I186" s="300"/>
      <c r="J186" s="300"/>
      <c r="K186" s="300"/>
      <c r="L186" s="300"/>
      <c r="O186" s="300"/>
      <c r="P186" s="300"/>
      <c r="Q186" s="300"/>
      <c r="R186" s="300"/>
      <c r="S186" s="300"/>
      <c r="T186" s="300"/>
      <c r="U186" s="300"/>
      <c r="V186" s="300"/>
      <c r="W186" s="300"/>
      <c r="X186" s="301"/>
      <c r="Z186" s="300"/>
      <c r="AA186" s="300"/>
      <c r="AB186" s="300"/>
      <c r="AC186" s="300"/>
      <c r="AD186" s="300"/>
      <c r="AE186" s="300"/>
      <c r="AF186" s="300"/>
      <c r="AG186" s="300"/>
      <c r="AH186" s="300"/>
      <c r="AI186" s="300"/>
      <c r="AJ186" s="300"/>
      <c r="AK186" s="300"/>
      <c r="AL186" s="300"/>
      <c r="AM186" s="300"/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0"/>
      <c r="AZ186" s="300"/>
      <c r="BA186" s="300"/>
      <c r="BB186" s="300"/>
      <c r="BC186" s="300"/>
      <c r="BD186" s="300"/>
      <c r="BE186" s="300"/>
      <c r="BF186" s="300"/>
    </row>
    <row r="187" spans="2:58" s="299" customFormat="1">
      <c r="B187" s="300"/>
      <c r="C187" s="300"/>
      <c r="D187" s="300"/>
      <c r="E187" s="300"/>
      <c r="F187" s="300"/>
      <c r="G187" s="300"/>
      <c r="H187" s="300"/>
      <c r="I187" s="300"/>
      <c r="J187" s="300"/>
      <c r="K187" s="300"/>
      <c r="L187" s="300"/>
      <c r="O187" s="300"/>
      <c r="P187" s="300"/>
      <c r="Q187" s="300"/>
      <c r="R187" s="300"/>
      <c r="S187" s="300"/>
      <c r="T187" s="300"/>
      <c r="U187" s="300"/>
      <c r="V187" s="300"/>
      <c r="W187" s="300"/>
      <c r="X187" s="301"/>
      <c r="Z187" s="300"/>
      <c r="AA187" s="300"/>
      <c r="AB187" s="300"/>
      <c r="AC187" s="300"/>
      <c r="AD187" s="300"/>
      <c r="AE187" s="300"/>
      <c r="AF187" s="300"/>
      <c r="AG187" s="300"/>
      <c r="AH187" s="300"/>
      <c r="AI187" s="300"/>
      <c r="AJ187" s="300"/>
      <c r="AK187" s="300"/>
      <c r="AL187" s="300"/>
      <c r="AM187" s="300"/>
      <c r="AN187" s="300"/>
      <c r="AO187" s="300"/>
      <c r="AP187" s="300"/>
      <c r="AQ187" s="300"/>
      <c r="AR187" s="300"/>
      <c r="AS187" s="300"/>
      <c r="AT187" s="300"/>
      <c r="AU187" s="300"/>
      <c r="AV187" s="300"/>
      <c r="AW187" s="300"/>
      <c r="AX187" s="300"/>
      <c r="AY187" s="300"/>
      <c r="AZ187" s="300"/>
      <c r="BA187" s="300"/>
      <c r="BB187" s="300"/>
      <c r="BC187" s="300"/>
      <c r="BD187" s="300"/>
      <c r="BE187" s="300"/>
      <c r="BF187" s="300"/>
    </row>
    <row r="188" spans="2:58" s="299" customFormat="1">
      <c r="B188" s="300"/>
      <c r="C188" s="300"/>
      <c r="D188" s="300"/>
      <c r="E188" s="300"/>
      <c r="F188" s="300"/>
      <c r="G188" s="300"/>
      <c r="H188" s="300"/>
      <c r="I188" s="300"/>
      <c r="J188" s="300"/>
      <c r="K188" s="300"/>
      <c r="L188" s="300"/>
      <c r="O188" s="300"/>
      <c r="P188" s="300"/>
      <c r="Q188" s="300"/>
      <c r="R188" s="300"/>
      <c r="S188" s="300"/>
      <c r="T188" s="300"/>
      <c r="U188" s="300"/>
      <c r="V188" s="300"/>
      <c r="W188" s="300"/>
      <c r="X188" s="301"/>
      <c r="Z188" s="300"/>
      <c r="AA188" s="300"/>
      <c r="AB188" s="300"/>
      <c r="AC188" s="300"/>
      <c r="AD188" s="300"/>
      <c r="AE188" s="300"/>
      <c r="AF188" s="300"/>
      <c r="AG188" s="300"/>
      <c r="AH188" s="300"/>
      <c r="AI188" s="300"/>
      <c r="AJ188" s="300"/>
      <c r="AK188" s="300"/>
      <c r="AL188" s="300"/>
      <c r="AM188" s="300"/>
      <c r="AN188" s="300"/>
      <c r="AO188" s="300"/>
      <c r="AP188" s="300"/>
      <c r="AQ188" s="300"/>
      <c r="AR188" s="300"/>
      <c r="AS188" s="300"/>
      <c r="AT188" s="300"/>
      <c r="AU188" s="300"/>
      <c r="AV188" s="300"/>
      <c r="AW188" s="300"/>
      <c r="AX188" s="300"/>
      <c r="AY188" s="300"/>
      <c r="AZ188" s="300"/>
      <c r="BA188" s="300"/>
      <c r="BB188" s="300"/>
      <c r="BC188" s="300"/>
      <c r="BD188" s="300"/>
      <c r="BE188" s="300"/>
      <c r="BF188" s="300"/>
    </row>
    <row r="189" spans="2:58" s="299" customFormat="1">
      <c r="B189" s="300"/>
      <c r="C189" s="300"/>
      <c r="D189" s="300"/>
      <c r="E189" s="300"/>
      <c r="F189" s="300"/>
      <c r="G189" s="300"/>
      <c r="H189" s="300"/>
      <c r="I189" s="300"/>
      <c r="J189" s="300"/>
      <c r="K189" s="300"/>
      <c r="L189" s="300"/>
      <c r="O189" s="300"/>
      <c r="P189" s="300"/>
      <c r="Q189" s="300"/>
      <c r="R189" s="300"/>
      <c r="S189" s="300"/>
      <c r="T189" s="300"/>
      <c r="U189" s="300"/>
      <c r="V189" s="300"/>
      <c r="W189" s="300"/>
      <c r="X189" s="301"/>
      <c r="Z189" s="300"/>
      <c r="AA189" s="300"/>
      <c r="AB189" s="300"/>
      <c r="AC189" s="300"/>
      <c r="AD189" s="300"/>
      <c r="AE189" s="300"/>
      <c r="AF189" s="300"/>
      <c r="AG189" s="300"/>
      <c r="AH189" s="300"/>
      <c r="AI189" s="300"/>
      <c r="AJ189" s="300"/>
      <c r="AK189" s="300"/>
      <c r="AL189" s="300"/>
      <c r="AM189" s="300"/>
      <c r="AN189" s="300"/>
      <c r="AO189" s="300"/>
      <c r="AP189" s="300"/>
      <c r="AQ189" s="300"/>
      <c r="AR189" s="300"/>
      <c r="AS189" s="300"/>
      <c r="AT189" s="300"/>
      <c r="AU189" s="300"/>
      <c r="AV189" s="300"/>
      <c r="AW189" s="300"/>
      <c r="AX189" s="300"/>
      <c r="AY189" s="300"/>
      <c r="AZ189" s="300"/>
      <c r="BA189" s="300"/>
      <c r="BB189" s="300"/>
      <c r="BC189" s="300"/>
      <c r="BD189" s="300"/>
      <c r="BE189" s="300"/>
      <c r="BF189" s="300"/>
    </row>
    <row r="190" spans="2:58" s="299" customFormat="1">
      <c r="B190" s="300"/>
      <c r="C190" s="300"/>
      <c r="D190" s="300"/>
      <c r="E190" s="300"/>
      <c r="F190" s="300"/>
      <c r="G190" s="300"/>
      <c r="H190" s="300"/>
      <c r="I190" s="300"/>
      <c r="J190" s="300"/>
      <c r="K190" s="300"/>
      <c r="L190" s="300"/>
      <c r="O190" s="300"/>
      <c r="P190" s="300"/>
      <c r="Q190" s="300"/>
      <c r="R190" s="300"/>
      <c r="S190" s="300"/>
      <c r="T190" s="300"/>
      <c r="U190" s="300"/>
      <c r="V190" s="300"/>
      <c r="W190" s="300"/>
      <c r="X190" s="301"/>
      <c r="Z190" s="300"/>
      <c r="AA190" s="300"/>
      <c r="AB190" s="300"/>
      <c r="AC190" s="300"/>
      <c r="AD190" s="300"/>
      <c r="AE190" s="300"/>
      <c r="AF190" s="300"/>
      <c r="AG190" s="300"/>
      <c r="AH190" s="300"/>
      <c r="AI190" s="300"/>
      <c r="AJ190" s="300"/>
      <c r="AK190" s="300"/>
      <c r="AL190" s="300"/>
      <c r="AM190" s="300"/>
      <c r="AN190" s="300"/>
      <c r="AO190" s="300"/>
      <c r="AP190" s="300"/>
      <c r="AQ190" s="300"/>
      <c r="AR190" s="300"/>
      <c r="AS190" s="300"/>
      <c r="AT190" s="300"/>
      <c r="AU190" s="300"/>
      <c r="AV190" s="300"/>
      <c r="AW190" s="300"/>
      <c r="AX190" s="300"/>
      <c r="AY190" s="300"/>
      <c r="AZ190" s="300"/>
      <c r="BA190" s="300"/>
      <c r="BB190" s="300"/>
      <c r="BC190" s="300"/>
      <c r="BD190" s="300"/>
      <c r="BE190" s="300"/>
      <c r="BF190" s="300"/>
    </row>
    <row r="191" spans="2:58" s="299" customFormat="1">
      <c r="B191" s="300"/>
      <c r="C191" s="300"/>
      <c r="D191" s="300"/>
      <c r="E191" s="300"/>
      <c r="F191" s="300"/>
      <c r="G191" s="300"/>
      <c r="H191" s="300"/>
      <c r="I191" s="300"/>
      <c r="J191" s="300"/>
      <c r="K191" s="300"/>
      <c r="L191" s="300"/>
      <c r="O191" s="300"/>
      <c r="P191" s="300"/>
      <c r="Q191" s="300"/>
      <c r="R191" s="300"/>
      <c r="S191" s="300"/>
      <c r="T191" s="300"/>
      <c r="U191" s="300"/>
      <c r="V191" s="300"/>
      <c r="W191" s="300"/>
      <c r="X191" s="301"/>
      <c r="Z191" s="300"/>
      <c r="AA191" s="300"/>
      <c r="AB191" s="300"/>
      <c r="AC191" s="300"/>
      <c r="AD191" s="300"/>
      <c r="AE191" s="300"/>
      <c r="AF191" s="300"/>
      <c r="AG191" s="300"/>
      <c r="AH191" s="300"/>
      <c r="AI191" s="300"/>
      <c r="AJ191" s="300"/>
      <c r="AK191" s="300"/>
      <c r="AL191" s="300"/>
      <c r="AM191" s="300"/>
      <c r="AN191" s="300"/>
      <c r="AO191" s="300"/>
      <c r="AP191" s="300"/>
      <c r="AQ191" s="300"/>
      <c r="AR191" s="300"/>
      <c r="AS191" s="300"/>
      <c r="AT191" s="300"/>
      <c r="AU191" s="300"/>
      <c r="AV191" s="300"/>
      <c r="AW191" s="300"/>
      <c r="AX191" s="300"/>
      <c r="AY191" s="300"/>
      <c r="AZ191" s="300"/>
      <c r="BA191" s="300"/>
      <c r="BB191" s="300"/>
      <c r="BC191" s="300"/>
      <c r="BD191" s="300"/>
      <c r="BE191" s="300"/>
      <c r="BF191" s="300"/>
    </row>
    <row r="192" spans="2:58" s="299" customFormat="1">
      <c r="B192" s="300"/>
      <c r="C192" s="300"/>
      <c r="D192" s="300"/>
      <c r="E192" s="300"/>
      <c r="F192" s="300"/>
      <c r="G192" s="300"/>
      <c r="H192" s="300"/>
      <c r="I192" s="300"/>
      <c r="J192" s="300"/>
      <c r="K192" s="300"/>
      <c r="L192" s="300"/>
      <c r="O192" s="300"/>
      <c r="P192" s="300"/>
      <c r="Q192" s="300"/>
      <c r="R192" s="300"/>
      <c r="S192" s="300"/>
      <c r="T192" s="300"/>
      <c r="U192" s="300"/>
      <c r="V192" s="300"/>
      <c r="W192" s="300"/>
      <c r="X192" s="301"/>
      <c r="Z192" s="300"/>
      <c r="AA192" s="300"/>
      <c r="AB192" s="300"/>
      <c r="AC192" s="300"/>
      <c r="AD192" s="300"/>
      <c r="AE192" s="300"/>
      <c r="AF192" s="300"/>
      <c r="AG192" s="300"/>
      <c r="AH192" s="300"/>
      <c r="AI192" s="300"/>
      <c r="AJ192" s="300"/>
      <c r="AK192" s="300"/>
      <c r="AL192" s="300"/>
      <c r="AM192" s="300"/>
      <c r="AN192" s="300"/>
      <c r="AO192" s="300"/>
      <c r="AP192" s="300"/>
      <c r="AQ192" s="300"/>
      <c r="AR192" s="300"/>
      <c r="AS192" s="300"/>
      <c r="AT192" s="300"/>
      <c r="AU192" s="300"/>
      <c r="AV192" s="300"/>
      <c r="AW192" s="300"/>
      <c r="AX192" s="300"/>
      <c r="AY192" s="300"/>
      <c r="AZ192" s="300"/>
      <c r="BA192" s="300"/>
      <c r="BB192" s="300"/>
      <c r="BC192" s="300"/>
      <c r="BD192" s="300"/>
      <c r="BE192" s="300"/>
      <c r="BF192" s="300"/>
    </row>
    <row r="193" spans="2:58" s="299" customFormat="1">
      <c r="B193" s="300"/>
      <c r="C193" s="300"/>
      <c r="D193" s="300"/>
      <c r="E193" s="300"/>
      <c r="F193" s="300"/>
      <c r="G193" s="300"/>
      <c r="H193" s="300"/>
      <c r="I193" s="300"/>
      <c r="J193" s="300"/>
      <c r="K193" s="300"/>
      <c r="L193" s="300"/>
      <c r="O193" s="300"/>
      <c r="P193" s="300"/>
      <c r="Q193" s="300"/>
      <c r="R193" s="300"/>
      <c r="S193" s="300"/>
      <c r="T193" s="300"/>
      <c r="U193" s="300"/>
      <c r="V193" s="300"/>
      <c r="W193" s="300"/>
      <c r="X193" s="301"/>
      <c r="Z193" s="300"/>
      <c r="AA193" s="300"/>
      <c r="AB193" s="300"/>
      <c r="AC193" s="300"/>
      <c r="AD193" s="300"/>
      <c r="AE193" s="300"/>
      <c r="AF193" s="300"/>
      <c r="AG193" s="300"/>
      <c r="AH193" s="300"/>
      <c r="AI193" s="300"/>
      <c r="AJ193" s="300"/>
      <c r="AK193" s="300"/>
      <c r="AL193" s="300"/>
      <c r="AM193" s="300"/>
      <c r="AN193" s="300"/>
      <c r="AO193" s="300"/>
      <c r="AP193" s="300"/>
      <c r="AQ193" s="300"/>
      <c r="AR193" s="300"/>
      <c r="AS193" s="300"/>
      <c r="AT193" s="300"/>
      <c r="AU193" s="300"/>
      <c r="AV193" s="300"/>
      <c r="AW193" s="300"/>
      <c r="AX193" s="300"/>
      <c r="AY193" s="300"/>
      <c r="AZ193" s="300"/>
      <c r="BA193" s="300"/>
      <c r="BB193" s="300"/>
      <c r="BC193" s="300"/>
      <c r="BD193" s="300"/>
      <c r="BE193" s="300"/>
      <c r="BF193" s="300"/>
    </row>
    <row r="194" spans="2:58" s="299" customFormat="1">
      <c r="B194" s="300"/>
      <c r="C194" s="300"/>
      <c r="D194" s="300"/>
      <c r="E194" s="300"/>
      <c r="F194" s="300"/>
      <c r="G194" s="300"/>
      <c r="H194" s="300"/>
      <c r="I194" s="300"/>
      <c r="J194" s="300"/>
      <c r="K194" s="300"/>
      <c r="L194" s="300"/>
      <c r="O194" s="300"/>
      <c r="P194" s="300"/>
      <c r="Q194" s="300"/>
      <c r="R194" s="300"/>
      <c r="S194" s="300"/>
      <c r="T194" s="300"/>
      <c r="U194" s="300"/>
      <c r="V194" s="300"/>
      <c r="W194" s="300"/>
      <c r="X194" s="301"/>
      <c r="Z194" s="300"/>
      <c r="AA194" s="300"/>
      <c r="AB194" s="300"/>
      <c r="AC194" s="300"/>
      <c r="AD194" s="300"/>
      <c r="AE194" s="300"/>
      <c r="AF194" s="300"/>
      <c r="AG194" s="300"/>
      <c r="AH194" s="300"/>
      <c r="AI194" s="300"/>
      <c r="AJ194" s="300"/>
      <c r="AK194" s="300"/>
      <c r="AL194" s="300"/>
      <c r="AM194" s="300"/>
      <c r="AN194" s="300"/>
      <c r="AO194" s="300"/>
      <c r="AP194" s="300"/>
      <c r="AQ194" s="300"/>
      <c r="AR194" s="300"/>
      <c r="AS194" s="300"/>
      <c r="AT194" s="300"/>
      <c r="AU194" s="300"/>
      <c r="AV194" s="300"/>
      <c r="AW194" s="300"/>
      <c r="AX194" s="300"/>
      <c r="AY194" s="300"/>
      <c r="AZ194" s="300"/>
      <c r="BA194" s="300"/>
      <c r="BB194" s="300"/>
      <c r="BC194" s="300"/>
      <c r="BD194" s="300"/>
      <c r="BE194" s="300"/>
      <c r="BF194" s="300"/>
    </row>
    <row r="195" spans="2:58" s="299" customFormat="1">
      <c r="B195" s="300"/>
      <c r="C195" s="300"/>
      <c r="D195" s="300"/>
      <c r="E195" s="300"/>
      <c r="F195" s="300"/>
      <c r="G195" s="300"/>
      <c r="H195" s="300"/>
      <c r="I195" s="300"/>
      <c r="J195" s="300"/>
      <c r="K195" s="300"/>
      <c r="L195" s="300"/>
      <c r="O195" s="300"/>
      <c r="P195" s="300"/>
      <c r="Q195" s="300"/>
      <c r="R195" s="300"/>
      <c r="S195" s="300"/>
      <c r="T195" s="300"/>
      <c r="U195" s="300"/>
      <c r="V195" s="300"/>
      <c r="W195" s="300"/>
      <c r="X195" s="301"/>
      <c r="Z195" s="300"/>
      <c r="AA195" s="300"/>
      <c r="AB195" s="300"/>
      <c r="AC195" s="300"/>
      <c r="AD195" s="300"/>
      <c r="AE195" s="300"/>
      <c r="AF195" s="300"/>
      <c r="AG195" s="300"/>
      <c r="AH195" s="300"/>
      <c r="AI195" s="300"/>
      <c r="AJ195" s="300"/>
      <c r="AK195" s="300"/>
      <c r="AL195" s="300"/>
      <c r="AM195" s="300"/>
      <c r="AN195" s="300"/>
      <c r="AO195" s="300"/>
      <c r="AP195" s="300"/>
      <c r="AQ195" s="300"/>
      <c r="AR195" s="300"/>
      <c r="AS195" s="300"/>
      <c r="AT195" s="300"/>
      <c r="AU195" s="300"/>
      <c r="AV195" s="300"/>
      <c r="AW195" s="300"/>
      <c r="AX195" s="300"/>
      <c r="AY195" s="300"/>
      <c r="AZ195" s="300"/>
      <c r="BA195" s="300"/>
      <c r="BB195" s="300"/>
      <c r="BC195" s="300"/>
      <c r="BD195" s="300"/>
      <c r="BE195" s="300"/>
      <c r="BF195" s="300"/>
    </row>
    <row r="196" spans="2:58" s="299" customFormat="1">
      <c r="B196" s="300"/>
      <c r="C196" s="300"/>
      <c r="D196" s="300"/>
      <c r="E196" s="300"/>
      <c r="F196" s="300"/>
      <c r="G196" s="300"/>
      <c r="H196" s="300"/>
      <c r="I196" s="300"/>
      <c r="J196" s="300"/>
      <c r="K196" s="300"/>
      <c r="L196" s="300"/>
      <c r="O196" s="300"/>
      <c r="P196" s="300"/>
      <c r="Q196" s="300"/>
      <c r="R196" s="300"/>
      <c r="S196" s="300"/>
      <c r="T196" s="300"/>
      <c r="U196" s="300"/>
      <c r="V196" s="300"/>
      <c r="W196" s="300"/>
      <c r="X196" s="301"/>
      <c r="Z196" s="300"/>
      <c r="AA196" s="300"/>
      <c r="AB196" s="300"/>
      <c r="AC196" s="300"/>
      <c r="AD196" s="300"/>
      <c r="AE196" s="300"/>
      <c r="AF196" s="300"/>
      <c r="AG196" s="300"/>
      <c r="AH196" s="300"/>
      <c r="AI196" s="300"/>
      <c r="AJ196" s="300"/>
      <c r="AK196" s="300"/>
      <c r="AL196" s="300"/>
      <c r="AM196" s="300"/>
      <c r="AN196" s="300"/>
      <c r="AO196" s="300"/>
      <c r="AP196" s="300"/>
      <c r="AQ196" s="300"/>
      <c r="AR196" s="300"/>
      <c r="AS196" s="300"/>
      <c r="AT196" s="300"/>
      <c r="AU196" s="300"/>
      <c r="AV196" s="300"/>
      <c r="AW196" s="300"/>
      <c r="AX196" s="300"/>
      <c r="AY196" s="300"/>
      <c r="AZ196" s="300"/>
      <c r="BA196" s="300"/>
      <c r="BB196" s="300"/>
      <c r="BC196" s="300"/>
      <c r="BD196" s="300"/>
      <c r="BE196" s="300"/>
      <c r="BF196" s="300"/>
    </row>
    <row r="197" spans="2:58" s="299" customFormat="1">
      <c r="B197" s="300"/>
      <c r="C197" s="300"/>
      <c r="D197" s="300"/>
      <c r="E197" s="300"/>
      <c r="F197" s="300"/>
      <c r="G197" s="300"/>
      <c r="H197" s="300"/>
      <c r="I197" s="300"/>
      <c r="J197" s="300"/>
      <c r="K197" s="300"/>
      <c r="L197" s="300"/>
      <c r="O197" s="300"/>
      <c r="P197" s="300"/>
      <c r="Q197" s="300"/>
      <c r="R197" s="300"/>
      <c r="S197" s="300"/>
      <c r="T197" s="300"/>
      <c r="U197" s="300"/>
      <c r="V197" s="300"/>
      <c r="W197" s="300"/>
      <c r="X197" s="301"/>
      <c r="Z197" s="300"/>
      <c r="AA197" s="300"/>
      <c r="AB197" s="300"/>
      <c r="AC197" s="300"/>
      <c r="AD197" s="300"/>
      <c r="AE197" s="300"/>
      <c r="AF197" s="300"/>
      <c r="AG197" s="300"/>
      <c r="AH197" s="300"/>
      <c r="AI197" s="300"/>
      <c r="AJ197" s="300"/>
      <c r="AK197" s="300"/>
      <c r="AL197" s="300"/>
      <c r="AM197" s="300"/>
      <c r="AN197" s="300"/>
      <c r="AO197" s="300"/>
      <c r="AP197" s="300"/>
      <c r="AQ197" s="300"/>
      <c r="AR197" s="300"/>
      <c r="AS197" s="300"/>
      <c r="AT197" s="300"/>
      <c r="AU197" s="300"/>
      <c r="AV197" s="300"/>
      <c r="AW197" s="300"/>
      <c r="AX197" s="300"/>
      <c r="AY197" s="300"/>
      <c r="AZ197" s="300"/>
      <c r="BA197" s="300"/>
      <c r="BB197" s="300"/>
      <c r="BC197" s="300"/>
      <c r="BD197" s="300"/>
      <c r="BE197" s="300"/>
      <c r="BF197" s="300"/>
    </row>
    <row r="198" spans="2:58" s="299" customFormat="1">
      <c r="B198" s="300"/>
      <c r="C198" s="300"/>
      <c r="D198" s="300"/>
      <c r="E198" s="300"/>
      <c r="F198" s="300"/>
      <c r="G198" s="300"/>
      <c r="H198" s="300"/>
      <c r="I198" s="300"/>
      <c r="J198" s="300"/>
      <c r="K198" s="300"/>
      <c r="L198" s="300"/>
      <c r="O198" s="300"/>
      <c r="P198" s="300"/>
      <c r="Q198" s="300"/>
      <c r="R198" s="300"/>
      <c r="S198" s="300"/>
      <c r="T198" s="300"/>
      <c r="U198" s="300"/>
      <c r="V198" s="300"/>
      <c r="W198" s="300"/>
      <c r="X198" s="301"/>
      <c r="Z198" s="300"/>
      <c r="AA198" s="300"/>
      <c r="AB198" s="300"/>
      <c r="AC198" s="300"/>
      <c r="AD198" s="300"/>
      <c r="AE198" s="300"/>
      <c r="AF198" s="300"/>
      <c r="AG198" s="300"/>
      <c r="AH198" s="300"/>
      <c r="AI198" s="300"/>
      <c r="AJ198" s="300"/>
      <c r="AK198" s="300"/>
      <c r="AL198" s="300"/>
      <c r="AM198" s="300"/>
      <c r="AN198" s="300"/>
      <c r="AO198" s="300"/>
      <c r="AP198" s="300"/>
      <c r="AQ198" s="300"/>
      <c r="AR198" s="300"/>
      <c r="AS198" s="300"/>
      <c r="AT198" s="300"/>
      <c r="AU198" s="300"/>
      <c r="AV198" s="300"/>
      <c r="AW198" s="300"/>
      <c r="AX198" s="300"/>
      <c r="AY198" s="300"/>
      <c r="AZ198" s="300"/>
      <c r="BA198" s="300"/>
      <c r="BB198" s="300"/>
      <c r="BC198" s="300"/>
      <c r="BD198" s="300"/>
      <c r="BE198" s="300"/>
      <c r="BF198" s="300"/>
    </row>
    <row r="199" spans="2:58" s="299" customFormat="1">
      <c r="B199" s="300"/>
      <c r="C199" s="300"/>
      <c r="D199" s="300"/>
      <c r="E199" s="300"/>
      <c r="F199" s="300"/>
      <c r="G199" s="300"/>
      <c r="H199" s="300"/>
      <c r="I199" s="300"/>
      <c r="J199" s="300"/>
      <c r="K199" s="300"/>
      <c r="L199" s="300"/>
      <c r="O199" s="300"/>
      <c r="P199" s="300"/>
      <c r="Q199" s="300"/>
      <c r="R199" s="300"/>
      <c r="S199" s="300"/>
      <c r="T199" s="300"/>
      <c r="U199" s="300"/>
      <c r="V199" s="300"/>
      <c r="W199" s="300"/>
      <c r="X199" s="301"/>
      <c r="Z199" s="300"/>
      <c r="AA199" s="300"/>
      <c r="AB199" s="300"/>
      <c r="AC199" s="300"/>
      <c r="AD199" s="300"/>
      <c r="AE199" s="300"/>
      <c r="AF199" s="300"/>
      <c r="AG199" s="300"/>
      <c r="AH199" s="300"/>
      <c r="AI199" s="300"/>
      <c r="AJ199" s="300"/>
      <c r="AK199" s="300"/>
      <c r="AL199" s="300"/>
      <c r="AM199" s="300"/>
      <c r="AN199" s="300"/>
      <c r="AO199" s="300"/>
      <c r="AP199" s="300"/>
      <c r="AQ199" s="300"/>
      <c r="AR199" s="300"/>
      <c r="AS199" s="300"/>
      <c r="AT199" s="300"/>
      <c r="AU199" s="300"/>
      <c r="AV199" s="300"/>
      <c r="AW199" s="300"/>
      <c r="AX199" s="300"/>
      <c r="AY199" s="300"/>
      <c r="AZ199" s="300"/>
      <c r="BA199" s="300"/>
      <c r="BB199" s="300"/>
      <c r="BC199" s="300"/>
      <c r="BD199" s="300"/>
      <c r="BE199" s="300"/>
      <c r="BF199" s="300"/>
    </row>
    <row r="200" spans="2:58" s="299" customFormat="1">
      <c r="B200" s="300"/>
      <c r="C200" s="300"/>
      <c r="D200" s="300"/>
      <c r="E200" s="300"/>
      <c r="F200" s="300"/>
      <c r="G200" s="300"/>
      <c r="H200" s="300"/>
      <c r="I200" s="300"/>
      <c r="J200" s="300"/>
      <c r="K200" s="300"/>
      <c r="L200" s="300"/>
      <c r="O200" s="300"/>
      <c r="P200" s="300"/>
      <c r="Q200" s="300"/>
      <c r="R200" s="300"/>
      <c r="S200" s="300"/>
      <c r="T200" s="300"/>
      <c r="U200" s="300"/>
      <c r="V200" s="300"/>
      <c r="W200" s="300"/>
      <c r="X200" s="301"/>
      <c r="Z200" s="300"/>
      <c r="AA200" s="300"/>
      <c r="AB200" s="300"/>
      <c r="AC200" s="300"/>
      <c r="AD200" s="300"/>
      <c r="AE200" s="300"/>
      <c r="AF200" s="300"/>
      <c r="AG200" s="300"/>
      <c r="AH200" s="300"/>
      <c r="AI200" s="300"/>
      <c r="AJ200" s="300"/>
      <c r="AK200" s="300"/>
      <c r="AL200" s="300"/>
      <c r="AM200" s="300"/>
      <c r="AN200" s="300"/>
      <c r="AO200" s="300"/>
      <c r="AP200" s="300"/>
      <c r="AQ200" s="300"/>
      <c r="AR200" s="300"/>
      <c r="AS200" s="300"/>
      <c r="AT200" s="300"/>
      <c r="AU200" s="300"/>
      <c r="AV200" s="300"/>
      <c r="AW200" s="300"/>
      <c r="AX200" s="300"/>
      <c r="AY200" s="300"/>
      <c r="AZ200" s="300"/>
      <c r="BA200" s="300"/>
      <c r="BB200" s="300"/>
      <c r="BC200" s="300"/>
      <c r="BD200" s="300"/>
      <c r="BE200" s="300"/>
      <c r="BF200" s="300"/>
    </row>
    <row r="201" spans="2:58" s="299" customFormat="1">
      <c r="B201" s="300"/>
      <c r="C201" s="300"/>
      <c r="D201" s="300"/>
      <c r="E201" s="300"/>
      <c r="F201" s="300"/>
      <c r="G201" s="300"/>
      <c r="H201" s="300"/>
      <c r="I201" s="300"/>
      <c r="J201" s="300"/>
      <c r="K201" s="300"/>
      <c r="L201" s="300"/>
      <c r="O201" s="300"/>
      <c r="P201" s="300"/>
      <c r="Q201" s="300"/>
      <c r="R201" s="300"/>
      <c r="S201" s="300"/>
      <c r="T201" s="300"/>
      <c r="U201" s="300"/>
      <c r="V201" s="300"/>
      <c r="W201" s="300"/>
      <c r="X201" s="301"/>
      <c r="Z201" s="300"/>
      <c r="AA201" s="300"/>
      <c r="AB201" s="300"/>
      <c r="AC201" s="300"/>
      <c r="AD201" s="300"/>
      <c r="AE201" s="300"/>
      <c r="AF201" s="300"/>
      <c r="AG201" s="300"/>
      <c r="AH201" s="300"/>
      <c r="AI201" s="300"/>
      <c r="AJ201" s="300"/>
      <c r="AK201" s="300"/>
      <c r="AL201" s="300"/>
      <c r="AM201" s="300"/>
      <c r="AN201" s="300"/>
      <c r="AO201" s="300"/>
      <c r="AP201" s="300"/>
      <c r="AQ201" s="300"/>
      <c r="AR201" s="300"/>
      <c r="AS201" s="300"/>
      <c r="AT201" s="300"/>
      <c r="AU201" s="300"/>
      <c r="AV201" s="300"/>
      <c r="AW201" s="300"/>
      <c r="AX201" s="300"/>
      <c r="AY201" s="300"/>
      <c r="AZ201" s="300"/>
      <c r="BA201" s="300"/>
      <c r="BB201" s="300"/>
      <c r="BC201" s="300"/>
      <c r="BD201" s="300"/>
      <c r="BE201" s="300"/>
      <c r="BF201" s="300"/>
    </row>
    <row r="202" spans="2:58" s="299" customFormat="1">
      <c r="B202" s="300"/>
      <c r="C202" s="300"/>
      <c r="D202" s="300"/>
      <c r="E202" s="300"/>
      <c r="F202" s="300"/>
      <c r="G202" s="300"/>
      <c r="H202" s="300"/>
      <c r="I202" s="300"/>
      <c r="J202" s="300"/>
      <c r="K202" s="300"/>
      <c r="L202" s="300"/>
      <c r="O202" s="300"/>
      <c r="P202" s="300"/>
      <c r="Q202" s="300"/>
      <c r="R202" s="300"/>
      <c r="S202" s="300"/>
      <c r="T202" s="300"/>
      <c r="U202" s="300"/>
      <c r="V202" s="300"/>
      <c r="W202" s="300"/>
      <c r="X202" s="301"/>
      <c r="Z202" s="300"/>
      <c r="AA202" s="300"/>
      <c r="AB202" s="300"/>
      <c r="AC202" s="300"/>
      <c r="AD202" s="300"/>
      <c r="AE202" s="300"/>
      <c r="AF202" s="300"/>
      <c r="AG202" s="300"/>
      <c r="AH202" s="300"/>
      <c r="AI202" s="300"/>
      <c r="AJ202" s="300"/>
      <c r="AK202" s="300"/>
      <c r="AL202" s="300"/>
      <c r="AM202" s="300"/>
      <c r="AN202" s="300"/>
      <c r="AO202" s="300"/>
      <c r="AP202" s="300"/>
      <c r="AQ202" s="300"/>
      <c r="AR202" s="300"/>
      <c r="AS202" s="300"/>
      <c r="AT202" s="300"/>
      <c r="AU202" s="300"/>
      <c r="AV202" s="300"/>
      <c r="AW202" s="300"/>
      <c r="AX202" s="300"/>
      <c r="AY202" s="300"/>
      <c r="AZ202" s="300"/>
      <c r="BA202" s="300"/>
      <c r="BB202" s="300"/>
      <c r="BC202" s="300"/>
      <c r="BD202" s="300"/>
      <c r="BE202" s="300"/>
      <c r="BF202" s="300"/>
    </row>
    <row r="203" spans="2:58" s="299" customFormat="1">
      <c r="B203" s="300"/>
      <c r="C203" s="300"/>
      <c r="D203" s="300"/>
      <c r="E203" s="300"/>
      <c r="F203" s="300"/>
      <c r="G203" s="300"/>
      <c r="H203" s="300"/>
      <c r="I203" s="300"/>
      <c r="J203" s="300"/>
      <c r="K203" s="300"/>
      <c r="L203" s="300"/>
      <c r="O203" s="300"/>
      <c r="P203" s="300"/>
      <c r="Q203" s="300"/>
      <c r="R203" s="300"/>
      <c r="S203" s="300"/>
      <c r="T203" s="300"/>
      <c r="U203" s="300"/>
      <c r="V203" s="300"/>
      <c r="W203" s="300"/>
      <c r="X203" s="301"/>
      <c r="Z203" s="300"/>
      <c r="AA203" s="300"/>
      <c r="AB203" s="300"/>
      <c r="AC203" s="300"/>
      <c r="AD203" s="300"/>
      <c r="AE203" s="300"/>
      <c r="AF203" s="300"/>
      <c r="AG203" s="300"/>
      <c r="AH203" s="300"/>
      <c r="AI203" s="300"/>
      <c r="AJ203" s="300"/>
      <c r="AK203" s="300"/>
      <c r="AL203" s="300"/>
      <c r="AM203" s="300"/>
      <c r="AN203" s="300"/>
      <c r="AO203" s="300"/>
      <c r="AP203" s="300"/>
      <c r="AQ203" s="300"/>
      <c r="AR203" s="300"/>
      <c r="AS203" s="300"/>
      <c r="AT203" s="300"/>
      <c r="AU203" s="300"/>
      <c r="AV203" s="300"/>
      <c r="AW203" s="300"/>
      <c r="AX203" s="300"/>
      <c r="AY203" s="300"/>
      <c r="AZ203" s="300"/>
      <c r="BA203" s="300"/>
      <c r="BB203" s="300"/>
      <c r="BC203" s="300"/>
      <c r="BD203" s="300"/>
      <c r="BE203" s="300"/>
      <c r="BF203" s="300"/>
    </row>
    <row r="204" spans="2:58" s="299" customFormat="1">
      <c r="B204" s="300"/>
      <c r="C204" s="300"/>
      <c r="D204" s="300"/>
      <c r="E204" s="300"/>
      <c r="F204" s="300"/>
      <c r="G204" s="300"/>
      <c r="H204" s="300"/>
      <c r="I204" s="300"/>
      <c r="J204" s="300"/>
      <c r="K204" s="300"/>
      <c r="L204" s="300"/>
      <c r="O204" s="300"/>
      <c r="P204" s="300"/>
      <c r="Q204" s="300"/>
      <c r="R204" s="300"/>
      <c r="S204" s="300"/>
      <c r="T204" s="300"/>
      <c r="U204" s="300"/>
      <c r="V204" s="300"/>
      <c r="W204" s="300"/>
      <c r="X204" s="301"/>
      <c r="Z204" s="300"/>
      <c r="AA204" s="300"/>
      <c r="AB204" s="300"/>
      <c r="AC204" s="300"/>
      <c r="AD204" s="300"/>
      <c r="AE204" s="300"/>
      <c r="AF204" s="300"/>
      <c r="AG204" s="300"/>
      <c r="AH204" s="300"/>
      <c r="AI204" s="300"/>
      <c r="AJ204" s="300"/>
      <c r="AK204" s="300"/>
      <c r="AL204" s="300"/>
      <c r="AM204" s="300"/>
      <c r="AN204" s="300"/>
      <c r="AO204" s="300"/>
      <c r="AP204" s="300"/>
      <c r="AQ204" s="300"/>
      <c r="AR204" s="300"/>
      <c r="AS204" s="300"/>
      <c r="AT204" s="300"/>
      <c r="AU204" s="300"/>
      <c r="AV204" s="300"/>
      <c r="AW204" s="300"/>
      <c r="AX204" s="300"/>
      <c r="AY204" s="300"/>
      <c r="AZ204" s="300"/>
      <c r="BA204" s="300"/>
      <c r="BB204" s="300"/>
      <c r="BC204" s="300"/>
      <c r="BD204" s="300"/>
      <c r="BE204" s="300"/>
      <c r="BF204" s="300"/>
    </row>
    <row r="205" spans="2:58" s="299" customFormat="1">
      <c r="B205" s="300"/>
      <c r="C205" s="300"/>
      <c r="D205" s="300"/>
      <c r="E205" s="300"/>
      <c r="F205" s="300"/>
      <c r="G205" s="300"/>
      <c r="H205" s="300"/>
      <c r="I205" s="300"/>
      <c r="J205" s="300"/>
      <c r="K205" s="300"/>
      <c r="L205" s="300"/>
      <c r="O205" s="300"/>
      <c r="P205" s="300"/>
      <c r="Q205" s="300"/>
      <c r="R205" s="300"/>
      <c r="S205" s="300"/>
      <c r="T205" s="300"/>
      <c r="U205" s="300"/>
      <c r="V205" s="300"/>
      <c r="W205" s="300"/>
      <c r="X205" s="301"/>
      <c r="Z205" s="300"/>
      <c r="AA205" s="300"/>
      <c r="AB205" s="300"/>
      <c r="AC205" s="300"/>
      <c r="AD205" s="300"/>
      <c r="AE205" s="300"/>
      <c r="AF205" s="300"/>
      <c r="AG205" s="300"/>
      <c r="AH205" s="300"/>
      <c r="AI205" s="300"/>
      <c r="AJ205" s="300"/>
      <c r="AK205" s="300"/>
      <c r="AL205" s="300"/>
      <c r="AM205" s="300"/>
      <c r="AN205" s="300"/>
      <c r="AO205" s="300"/>
      <c r="AP205" s="300"/>
      <c r="AQ205" s="300"/>
      <c r="AR205" s="300"/>
      <c r="AS205" s="300"/>
      <c r="AT205" s="300"/>
      <c r="AU205" s="300"/>
      <c r="AV205" s="300"/>
      <c r="AW205" s="300"/>
      <c r="AX205" s="300"/>
      <c r="AY205" s="300"/>
      <c r="AZ205" s="300"/>
      <c r="BA205" s="300"/>
      <c r="BB205" s="300"/>
      <c r="BC205" s="300"/>
      <c r="BD205" s="300"/>
      <c r="BE205" s="300"/>
      <c r="BF205" s="300"/>
    </row>
    <row r="206" spans="2:58" s="299" customFormat="1">
      <c r="B206" s="300"/>
      <c r="C206" s="300"/>
      <c r="D206" s="300"/>
      <c r="E206" s="300"/>
      <c r="F206" s="300"/>
      <c r="G206" s="300"/>
      <c r="H206" s="300"/>
      <c r="I206" s="300"/>
      <c r="J206" s="300"/>
      <c r="K206" s="300"/>
      <c r="L206" s="300"/>
      <c r="O206" s="300"/>
      <c r="P206" s="300"/>
      <c r="Q206" s="300"/>
      <c r="R206" s="300"/>
      <c r="S206" s="300"/>
      <c r="T206" s="300"/>
      <c r="U206" s="300"/>
      <c r="V206" s="300"/>
      <c r="W206" s="300"/>
      <c r="X206" s="301"/>
      <c r="Z206" s="300"/>
      <c r="AA206" s="300"/>
      <c r="AB206" s="300"/>
      <c r="AC206" s="300"/>
      <c r="AD206" s="300"/>
      <c r="AE206" s="300"/>
      <c r="AF206" s="300"/>
      <c r="AG206" s="300"/>
      <c r="AH206" s="300"/>
      <c r="AI206" s="300"/>
      <c r="AJ206" s="300"/>
      <c r="AK206" s="300"/>
      <c r="AL206" s="300"/>
      <c r="AM206" s="300"/>
      <c r="AN206" s="300"/>
      <c r="AO206" s="300"/>
      <c r="AP206" s="300"/>
      <c r="AQ206" s="300"/>
      <c r="AR206" s="300"/>
      <c r="AS206" s="300"/>
      <c r="AT206" s="300"/>
      <c r="AU206" s="300"/>
      <c r="AV206" s="300"/>
      <c r="AW206" s="300"/>
      <c r="AX206" s="300"/>
      <c r="AY206" s="300"/>
      <c r="AZ206" s="300"/>
      <c r="BA206" s="300"/>
      <c r="BB206" s="300"/>
      <c r="BC206" s="300"/>
      <c r="BD206" s="300"/>
      <c r="BE206" s="300"/>
      <c r="BF206" s="300"/>
    </row>
    <row r="207" spans="2:58" s="299" customFormat="1">
      <c r="B207" s="300"/>
      <c r="C207" s="300"/>
      <c r="D207" s="300"/>
      <c r="E207" s="300"/>
      <c r="F207" s="300"/>
      <c r="G207" s="300"/>
      <c r="H207" s="300"/>
      <c r="I207" s="300"/>
      <c r="J207" s="300"/>
      <c r="K207" s="300"/>
      <c r="L207" s="300"/>
      <c r="O207" s="300"/>
      <c r="P207" s="300"/>
      <c r="Q207" s="300"/>
      <c r="R207" s="300"/>
      <c r="S207" s="300"/>
      <c r="T207" s="300"/>
      <c r="U207" s="300"/>
      <c r="V207" s="300"/>
      <c r="W207" s="300"/>
      <c r="X207" s="301"/>
      <c r="Z207" s="300"/>
      <c r="AA207" s="300"/>
      <c r="AB207" s="300"/>
      <c r="AC207" s="300"/>
      <c r="AD207" s="300"/>
      <c r="AE207" s="300"/>
      <c r="AF207" s="300"/>
      <c r="AG207" s="300"/>
      <c r="AH207" s="300"/>
      <c r="AI207" s="300"/>
      <c r="AJ207" s="300"/>
      <c r="AK207" s="300"/>
      <c r="AL207" s="300"/>
      <c r="AM207" s="300"/>
      <c r="AN207" s="300"/>
      <c r="AO207" s="300"/>
      <c r="AP207" s="300"/>
      <c r="AQ207" s="300"/>
      <c r="AR207" s="300"/>
      <c r="AS207" s="300"/>
      <c r="AT207" s="300"/>
      <c r="AU207" s="300"/>
      <c r="AV207" s="300"/>
      <c r="AW207" s="300"/>
      <c r="AX207" s="300"/>
      <c r="AY207" s="300"/>
      <c r="AZ207" s="300"/>
      <c r="BA207" s="300"/>
      <c r="BB207" s="300"/>
      <c r="BC207" s="300"/>
      <c r="BD207" s="300"/>
      <c r="BE207" s="300"/>
      <c r="BF207" s="300"/>
    </row>
    <row r="208" spans="2:58" s="299" customFormat="1">
      <c r="B208" s="300"/>
      <c r="C208" s="300"/>
      <c r="D208" s="300"/>
      <c r="E208" s="300"/>
      <c r="F208" s="300"/>
      <c r="G208" s="300"/>
      <c r="H208" s="300"/>
      <c r="I208" s="300"/>
      <c r="J208" s="300"/>
      <c r="K208" s="300"/>
      <c r="L208" s="300"/>
      <c r="O208" s="300"/>
      <c r="P208" s="300"/>
      <c r="Q208" s="300"/>
      <c r="R208" s="300"/>
      <c r="S208" s="300"/>
      <c r="T208" s="300"/>
      <c r="U208" s="300"/>
      <c r="V208" s="300"/>
      <c r="W208" s="300"/>
      <c r="X208" s="301"/>
      <c r="Z208" s="300"/>
      <c r="AA208" s="300"/>
      <c r="AB208" s="300"/>
      <c r="AC208" s="300"/>
      <c r="AD208" s="300"/>
      <c r="AE208" s="300"/>
      <c r="AF208" s="300"/>
      <c r="AG208" s="300"/>
      <c r="AH208" s="300"/>
      <c r="AI208" s="300"/>
      <c r="AJ208" s="300"/>
      <c r="AK208" s="300"/>
      <c r="AL208" s="300"/>
      <c r="AM208" s="300"/>
      <c r="AN208" s="300"/>
      <c r="AO208" s="300"/>
      <c r="AP208" s="300"/>
      <c r="AQ208" s="300"/>
      <c r="AR208" s="300"/>
      <c r="AS208" s="300"/>
      <c r="AT208" s="300"/>
      <c r="AU208" s="300"/>
      <c r="AV208" s="300"/>
      <c r="AW208" s="300"/>
      <c r="AX208" s="300"/>
      <c r="AY208" s="300"/>
      <c r="AZ208" s="300"/>
      <c r="BA208" s="300"/>
      <c r="BB208" s="300"/>
      <c r="BC208" s="300"/>
      <c r="BD208" s="300"/>
      <c r="BE208" s="300"/>
      <c r="BF208" s="300"/>
    </row>
    <row r="209" spans="2:58" s="299" customFormat="1">
      <c r="B209" s="300"/>
      <c r="C209" s="300"/>
      <c r="D209" s="300"/>
      <c r="E209" s="300"/>
      <c r="F209" s="300"/>
      <c r="G209" s="300"/>
      <c r="H209" s="300"/>
      <c r="I209" s="300"/>
      <c r="J209" s="300"/>
      <c r="K209" s="300"/>
      <c r="L209" s="300"/>
      <c r="O209" s="300"/>
      <c r="P209" s="300"/>
      <c r="Q209" s="300"/>
      <c r="R209" s="300"/>
      <c r="S209" s="300"/>
      <c r="T209" s="300"/>
      <c r="U209" s="300"/>
      <c r="V209" s="300"/>
      <c r="W209" s="300"/>
      <c r="X209" s="301"/>
      <c r="Z209" s="300"/>
      <c r="AA209" s="300"/>
      <c r="AB209" s="300"/>
      <c r="AC209" s="300"/>
      <c r="AD209" s="300"/>
      <c r="AE209" s="300"/>
      <c r="AF209" s="300"/>
      <c r="AG209" s="300"/>
      <c r="AH209" s="300"/>
      <c r="AI209" s="300"/>
      <c r="AJ209" s="300"/>
      <c r="AK209" s="300"/>
      <c r="AL209" s="300"/>
      <c r="AM209" s="300"/>
      <c r="AN209" s="300"/>
      <c r="AO209" s="300"/>
      <c r="AP209" s="300"/>
      <c r="AQ209" s="300"/>
      <c r="AR209" s="300"/>
      <c r="AS209" s="300"/>
      <c r="AT209" s="300"/>
      <c r="AU209" s="300"/>
      <c r="AV209" s="300"/>
      <c r="AW209" s="300"/>
      <c r="AX209" s="300"/>
      <c r="AY209" s="300"/>
      <c r="AZ209" s="300"/>
      <c r="BA209" s="300"/>
      <c r="BB209" s="300"/>
      <c r="BC209" s="300"/>
      <c r="BD209" s="300"/>
      <c r="BE209" s="300"/>
      <c r="BF209" s="300"/>
    </row>
    <row r="210" spans="2:58" s="299" customFormat="1">
      <c r="B210" s="300"/>
      <c r="C210" s="300"/>
      <c r="D210" s="300"/>
      <c r="E210" s="300"/>
      <c r="F210" s="300"/>
      <c r="G210" s="300"/>
      <c r="H210" s="300"/>
      <c r="I210" s="300"/>
      <c r="J210" s="300"/>
      <c r="K210" s="300"/>
      <c r="L210" s="300"/>
      <c r="O210" s="300"/>
      <c r="P210" s="300"/>
      <c r="Q210" s="300"/>
      <c r="R210" s="300"/>
      <c r="S210" s="300"/>
      <c r="T210" s="300"/>
      <c r="U210" s="300"/>
      <c r="V210" s="300"/>
      <c r="W210" s="300"/>
      <c r="X210" s="301"/>
      <c r="Z210" s="300"/>
      <c r="AA210" s="300"/>
      <c r="AB210" s="300"/>
      <c r="AC210" s="300"/>
      <c r="AD210" s="300"/>
      <c r="AE210" s="300"/>
      <c r="AF210" s="300"/>
      <c r="AG210" s="300"/>
      <c r="AH210" s="300"/>
      <c r="AI210" s="300"/>
      <c r="AJ210" s="300"/>
      <c r="AK210" s="300"/>
      <c r="AL210" s="300"/>
      <c r="AM210" s="300"/>
      <c r="AN210" s="300"/>
      <c r="AO210" s="300"/>
      <c r="AP210" s="300"/>
      <c r="AQ210" s="300"/>
      <c r="AR210" s="300"/>
      <c r="AS210" s="300"/>
      <c r="AT210" s="300"/>
      <c r="AU210" s="300"/>
      <c r="AV210" s="300"/>
      <c r="AW210" s="300"/>
      <c r="AX210" s="300"/>
      <c r="AY210" s="300"/>
      <c r="AZ210" s="300"/>
      <c r="BA210" s="300"/>
      <c r="BB210" s="300"/>
      <c r="BC210" s="300"/>
      <c r="BD210" s="300"/>
      <c r="BE210" s="300"/>
      <c r="BF210" s="300"/>
    </row>
    <row r="211" spans="2:58" s="299" customFormat="1">
      <c r="B211" s="300"/>
      <c r="C211" s="300"/>
      <c r="D211" s="300"/>
      <c r="E211" s="300"/>
      <c r="F211" s="300"/>
      <c r="G211" s="300"/>
      <c r="H211" s="300"/>
      <c r="I211" s="300"/>
      <c r="J211" s="300"/>
      <c r="K211" s="300"/>
      <c r="L211" s="300"/>
      <c r="O211" s="300"/>
      <c r="P211" s="300"/>
      <c r="Q211" s="300"/>
      <c r="R211" s="300"/>
      <c r="S211" s="300"/>
      <c r="T211" s="300"/>
      <c r="U211" s="300"/>
      <c r="V211" s="300"/>
      <c r="W211" s="300"/>
      <c r="X211" s="301"/>
      <c r="Z211" s="300"/>
      <c r="AA211" s="300"/>
      <c r="AB211" s="300"/>
      <c r="AC211" s="300"/>
      <c r="AD211" s="300"/>
      <c r="AE211" s="300"/>
      <c r="AF211" s="300"/>
      <c r="AG211" s="300"/>
      <c r="AH211" s="300"/>
      <c r="AI211" s="300"/>
      <c r="AJ211" s="300"/>
      <c r="AK211" s="300"/>
      <c r="AL211" s="300"/>
      <c r="AM211" s="300"/>
      <c r="AN211" s="300"/>
      <c r="AO211" s="300"/>
      <c r="AP211" s="300"/>
      <c r="AQ211" s="300"/>
      <c r="AR211" s="300"/>
      <c r="AS211" s="300"/>
      <c r="AT211" s="300"/>
      <c r="AU211" s="300"/>
      <c r="AV211" s="300"/>
      <c r="AW211" s="300"/>
      <c r="AX211" s="300"/>
      <c r="AY211" s="300"/>
      <c r="AZ211" s="300"/>
      <c r="BA211" s="300"/>
      <c r="BB211" s="300"/>
      <c r="BC211" s="300"/>
      <c r="BD211" s="300"/>
      <c r="BE211" s="300"/>
      <c r="BF211" s="300"/>
    </row>
    <row r="212" spans="2:58" s="299" customFormat="1">
      <c r="B212" s="300"/>
      <c r="C212" s="300"/>
      <c r="D212" s="300"/>
      <c r="E212" s="300"/>
      <c r="F212" s="300"/>
      <c r="G212" s="300"/>
      <c r="H212" s="300"/>
      <c r="I212" s="300"/>
      <c r="J212" s="300"/>
      <c r="K212" s="300"/>
      <c r="L212" s="300"/>
      <c r="O212" s="300"/>
      <c r="P212" s="300"/>
      <c r="Q212" s="300"/>
      <c r="R212" s="300"/>
      <c r="S212" s="300"/>
      <c r="T212" s="300"/>
      <c r="U212" s="300"/>
      <c r="V212" s="300"/>
      <c r="W212" s="300"/>
      <c r="X212" s="301"/>
      <c r="Z212" s="300"/>
      <c r="AA212" s="300"/>
      <c r="AB212" s="300"/>
      <c r="AC212" s="300"/>
      <c r="AD212" s="300"/>
      <c r="AE212" s="300"/>
      <c r="AF212" s="300"/>
      <c r="AG212" s="300"/>
      <c r="AH212" s="300"/>
      <c r="AI212" s="300"/>
      <c r="AJ212" s="300"/>
      <c r="AK212" s="300"/>
      <c r="AL212" s="300"/>
      <c r="AM212" s="300"/>
      <c r="AN212" s="300"/>
      <c r="AO212" s="300"/>
      <c r="AP212" s="300"/>
      <c r="AQ212" s="300"/>
      <c r="AR212" s="300"/>
      <c r="AS212" s="300"/>
      <c r="AT212" s="300"/>
      <c r="AU212" s="300"/>
      <c r="AV212" s="300"/>
      <c r="AW212" s="300"/>
      <c r="AX212" s="300"/>
      <c r="AY212" s="300"/>
      <c r="AZ212" s="300"/>
      <c r="BA212" s="300"/>
      <c r="BB212" s="300"/>
      <c r="BC212" s="300"/>
      <c r="BD212" s="300"/>
      <c r="BE212" s="300"/>
      <c r="BF212" s="300"/>
    </row>
    <row r="213" spans="2:58" s="299" customFormat="1">
      <c r="B213" s="300"/>
      <c r="C213" s="300"/>
      <c r="D213" s="300"/>
      <c r="E213" s="300"/>
      <c r="F213" s="300"/>
      <c r="G213" s="300"/>
      <c r="H213" s="300"/>
      <c r="I213" s="300"/>
      <c r="J213" s="300"/>
      <c r="K213" s="300"/>
      <c r="L213" s="300"/>
      <c r="O213" s="300"/>
      <c r="P213" s="300"/>
      <c r="Q213" s="300"/>
      <c r="R213" s="300"/>
      <c r="S213" s="300"/>
      <c r="T213" s="300"/>
      <c r="U213" s="300"/>
      <c r="V213" s="300"/>
      <c r="W213" s="300"/>
      <c r="X213" s="301"/>
      <c r="Z213" s="300"/>
      <c r="AA213" s="300"/>
      <c r="AB213" s="300"/>
      <c r="AC213" s="300"/>
      <c r="AD213" s="300"/>
      <c r="AE213" s="300"/>
      <c r="AF213" s="300"/>
      <c r="AG213" s="300"/>
      <c r="AH213" s="300"/>
      <c r="AI213" s="300"/>
      <c r="AJ213" s="300"/>
      <c r="AK213" s="300"/>
      <c r="AL213" s="300"/>
      <c r="AM213" s="300"/>
      <c r="AN213" s="300"/>
      <c r="AO213" s="300"/>
      <c r="AP213" s="300"/>
      <c r="AQ213" s="300"/>
      <c r="AR213" s="300"/>
      <c r="AS213" s="300"/>
      <c r="AT213" s="300"/>
      <c r="AU213" s="300"/>
      <c r="AV213" s="300"/>
      <c r="AW213" s="300"/>
      <c r="AX213" s="300"/>
      <c r="AY213" s="300"/>
      <c r="AZ213" s="300"/>
      <c r="BA213" s="300"/>
      <c r="BB213" s="300"/>
      <c r="BC213" s="300"/>
      <c r="BD213" s="300"/>
      <c r="BE213" s="300"/>
      <c r="BF213" s="300"/>
    </row>
    <row r="214" spans="2:58" s="299" customFormat="1">
      <c r="B214" s="300"/>
      <c r="C214" s="300"/>
      <c r="D214" s="300"/>
      <c r="E214" s="300"/>
      <c r="F214" s="300"/>
      <c r="G214" s="300"/>
      <c r="H214" s="300"/>
      <c r="I214" s="300"/>
      <c r="J214" s="300"/>
      <c r="K214" s="300"/>
      <c r="L214" s="300"/>
      <c r="O214" s="300"/>
      <c r="P214" s="300"/>
      <c r="Q214" s="300"/>
      <c r="R214" s="300"/>
      <c r="S214" s="300"/>
      <c r="T214" s="300"/>
      <c r="U214" s="300"/>
      <c r="V214" s="300"/>
      <c r="W214" s="300"/>
      <c r="X214" s="301"/>
      <c r="Z214" s="300"/>
      <c r="AA214" s="300"/>
      <c r="AB214" s="300"/>
      <c r="AC214" s="300"/>
      <c r="AD214" s="300"/>
      <c r="AE214" s="300"/>
      <c r="AF214" s="300"/>
      <c r="AG214" s="300"/>
      <c r="AH214" s="300"/>
      <c r="AI214" s="300"/>
      <c r="AJ214" s="300"/>
      <c r="AK214" s="300"/>
      <c r="AL214" s="300"/>
      <c r="AM214" s="300"/>
      <c r="AN214" s="300"/>
      <c r="AO214" s="300"/>
      <c r="AP214" s="300"/>
      <c r="AQ214" s="300"/>
      <c r="AR214" s="300"/>
      <c r="AS214" s="300"/>
      <c r="AT214" s="300"/>
      <c r="AU214" s="300"/>
      <c r="AV214" s="300"/>
      <c r="AW214" s="300"/>
      <c r="AX214" s="300"/>
      <c r="AY214" s="300"/>
      <c r="AZ214" s="300"/>
      <c r="BA214" s="300"/>
      <c r="BB214" s="300"/>
      <c r="BC214" s="300"/>
      <c r="BD214" s="300"/>
      <c r="BE214" s="300"/>
      <c r="BF214" s="300"/>
    </row>
    <row r="215" spans="2:58" s="299" customFormat="1">
      <c r="B215" s="300"/>
      <c r="C215" s="300"/>
      <c r="D215" s="300"/>
      <c r="E215" s="300"/>
      <c r="F215" s="300"/>
      <c r="G215" s="300"/>
      <c r="H215" s="300"/>
      <c r="I215" s="300"/>
      <c r="J215" s="300"/>
      <c r="K215" s="300"/>
      <c r="L215" s="300"/>
      <c r="O215" s="300"/>
      <c r="P215" s="300"/>
      <c r="Q215" s="300"/>
      <c r="R215" s="300"/>
      <c r="S215" s="300"/>
      <c r="T215" s="300"/>
      <c r="U215" s="300"/>
      <c r="V215" s="300"/>
      <c r="W215" s="300"/>
      <c r="X215" s="301"/>
      <c r="Z215" s="300"/>
      <c r="AA215" s="300"/>
      <c r="AB215" s="300"/>
      <c r="AC215" s="300"/>
      <c r="AD215" s="300"/>
      <c r="AE215" s="300"/>
      <c r="AF215" s="300"/>
      <c r="AG215" s="300"/>
      <c r="AH215" s="300"/>
      <c r="AI215" s="300"/>
      <c r="AJ215" s="300"/>
      <c r="AK215" s="300"/>
      <c r="AL215" s="300"/>
      <c r="AM215" s="300"/>
      <c r="AN215" s="300"/>
      <c r="AO215" s="300"/>
      <c r="AP215" s="300"/>
      <c r="AQ215" s="300"/>
      <c r="AR215" s="300"/>
      <c r="AS215" s="300"/>
      <c r="AT215" s="300"/>
      <c r="AU215" s="300"/>
      <c r="AV215" s="300"/>
      <c r="AW215" s="300"/>
      <c r="AX215" s="300"/>
      <c r="AY215" s="300"/>
      <c r="AZ215" s="300"/>
      <c r="BA215" s="300"/>
      <c r="BB215" s="300"/>
      <c r="BC215" s="300"/>
      <c r="BD215" s="300"/>
      <c r="BE215" s="300"/>
      <c r="BF215" s="300"/>
    </row>
    <row r="216" spans="2:58" s="299" customFormat="1">
      <c r="B216" s="300"/>
      <c r="C216" s="300"/>
      <c r="D216" s="300"/>
      <c r="E216" s="300"/>
      <c r="F216" s="300"/>
      <c r="G216" s="300"/>
      <c r="H216" s="300"/>
      <c r="I216" s="300"/>
      <c r="J216" s="300"/>
      <c r="K216" s="300"/>
      <c r="L216" s="300"/>
      <c r="O216" s="300"/>
      <c r="P216" s="300"/>
      <c r="Q216" s="300"/>
      <c r="R216" s="300"/>
      <c r="S216" s="300"/>
      <c r="T216" s="300"/>
      <c r="U216" s="300"/>
      <c r="V216" s="300"/>
      <c r="W216" s="300"/>
      <c r="X216" s="301"/>
      <c r="Z216" s="300"/>
      <c r="AA216" s="300"/>
      <c r="AB216" s="300"/>
      <c r="AC216" s="300"/>
      <c r="AD216" s="300"/>
      <c r="AE216" s="300"/>
      <c r="AF216" s="300"/>
      <c r="AG216" s="300"/>
      <c r="AH216" s="300"/>
      <c r="AI216" s="300"/>
      <c r="AJ216" s="300"/>
      <c r="AK216" s="300"/>
      <c r="AL216" s="300"/>
      <c r="AM216" s="300"/>
      <c r="AN216" s="300"/>
      <c r="AO216" s="300"/>
      <c r="AP216" s="300"/>
      <c r="AQ216" s="300"/>
      <c r="AR216" s="300"/>
      <c r="AS216" s="300"/>
      <c r="AT216" s="300"/>
      <c r="AU216" s="300"/>
      <c r="AV216" s="300"/>
      <c r="AW216" s="300"/>
      <c r="AX216" s="300"/>
      <c r="AY216" s="300"/>
      <c r="AZ216" s="300"/>
      <c r="BA216" s="300"/>
      <c r="BB216" s="300"/>
      <c r="BC216" s="300"/>
      <c r="BD216" s="300"/>
      <c r="BE216" s="300"/>
      <c r="BF216" s="300"/>
    </row>
    <row r="217" spans="2:58" s="299" customFormat="1">
      <c r="B217" s="300"/>
      <c r="C217" s="300"/>
      <c r="D217" s="300"/>
      <c r="E217" s="300"/>
      <c r="F217" s="300"/>
      <c r="G217" s="300"/>
      <c r="H217" s="300"/>
      <c r="I217" s="300"/>
      <c r="J217" s="300"/>
      <c r="K217" s="300"/>
      <c r="L217" s="300"/>
      <c r="O217" s="300"/>
      <c r="P217" s="300"/>
      <c r="Q217" s="300"/>
      <c r="R217" s="300"/>
      <c r="S217" s="300"/>
      <c r="T217" s="300"/>
      <c r="U217" s="300"/>
      <c r="V217" s="300"/>
      <c r="W217" s="300"/>
      <c r="X217" s="301"/>
      <c r="Z217" s="300"/>
      <c r="AA217" s="300"/>
      <c r="AB217" s="300"/>
      <c r="AC217" s="300"/>
      <c r="AD217" s="300"/>
      <c r="AE217" s="300"/>
      <c r="AF217" s="300"/>
      <c r="AG217" s="300"/>
      <c r="AH217" s="300"/>
      <c r="AI217" s="300"/>
      <c r="AJ217" s="300"/>
      <c r="AK217" s="300"/>
      <c r="AL217" s="300"/>
      <c r="AM217" s="300"/>
      <c r="AN217" s="300"/>
      <c r="AO217" s="300"/>
      <c r="AP217" s="300"/>
      <c r="AQ217" s="300"/>
      <c r="AR217" s="300"/>
      <c r="AS217" s="300"/>
      <c r="AT217" s="300"/>
      <c r="AU217" s="300"/>
      <c r="AV217" s="300"/>
      <c r="AW217" s="300"/>
      <c r="AX217" s="300"/>
      <c r="AY217" s="300"/>
      <c r="AZ217" s="300"/>
      <c r="BA217" s="300"/>
      <c r="BB217" s="300"/>
      <c r="BC217" s="300"/>
      <c r="BD217" s="300"/>
      <c r="BE217" s="300"/>
      <c r="BF217" s="300"/>
    </row>
    <row r="218" spans="2:58" s="299" customFormat="1">
      <c r="B218" s="300"/>
      <c r="C218" s="300"/>
      <c r="D218" s="300"/>
      <c r="E218" s="300"/>
      <c r="F218" s="300"/>
      <c r="G218" s="300"/>
      <c r="H218" s="300"/>
      <c r="I218" s="300"/>
      <c r="J218" s="300"/>
      <c r="K218" s="300"/>
      <c r="L218" s="300"/>
      <c r="O218" s="300"/>
      <c r="P218" s="300"/>
      <c r="Q218" s="300"/>
      <c r="R218" s="300"/>
      <c r="S218" s="300"/>
      <c r="T218" s="300"/>
      <c r="U218" s="300"/>
      <c r="V218" s="300"/>
      <c r="W218" s="300"/>
      <c r="X218" s="301"/>
      <c r="Z218" s="300"/>
      <c r="AA218" s="300"/>
      <c r="AB218" s="300"/>
      <c r="AC218" s="300"/>
      <c r="AD218" s="300"/>
      <c r="AE218" s="300"/>
      <c r="AF218" s="300"/>
      <c r="AG218" s="300"/>
      <c r="AH218" s="300"/>
      <c r="AI218" s="300"/>
      <c r="AJ218" s="300"/>
      <c r="AK218" s="300"/>
      <c r="AL218" s="300"/>
      <c r="AM218" s="300"/>
      <c r="AN218" s="300"/>
      <c r="AO218" s="300"/>
      <c r="AP218" s="300"/>
      <c r="AQ218" s="300"/>
      <c r="AR218" s="300"/>
      <c r="AS218" s="300"/>
      <c r="AT218" s="300"/>
      <c r="AU218" s="300"/>
      <c r="AV218" s="300"/>
      <c r="AW218" s="300"/>
      <c r="AX218" s="300"/>
      <c r="AY218" s="300"/>
      <c r="AZ218" s="300"/>
      <c r="BA218" s="300"/>
      <c r="BB218" s="300"/>
      <c r="BC218" s="300"/>
      <c r="BD218" s="300"/>
      <c r="BE218" s="300"/>
      <c r="BF218" s="300"/>
    </row>
    <row r="219" spans="2:58" s="299" customFormat="1">
      <c r="B219" s="300"/>
      <c r="C219" s="300"/>
      <c r="D219" s="300"/>
      <c r="E219" s="300"/>
      <c r="F219" s="300"/>
      <c r="G219" s="300"/>
      <c r="H219" s="300"/>
      <c r="I219" s="300"/>
      <c r="J219" s="300"/>
      <c r="K219" s="300"/>
      <c r="L219" s="300"/>
      <c r="O219" s="300"/>
      <c r="P219" s="300"/>
      <c r="Q219" s="300"/>
      <c r="R219" s="300"/>
      <c r="S219" s="300"/>
      <c r="T219" s="300"/>
      <c r="U219" s="300"/>
      <c r="V219" s="300"/>
      <c r="W219" s="300"/>
      <c r="X219" s="301"/>
      <c r="Z219" s="300"/>
      <c r="AA219" s="300"/>
      <c r="AB219" s="300"/>
      <c r="AC219" s="300"/>
      <c r="AD219" s="300"/>
      <c r="AE219" s="300"/>
      <c r="AF219" s="300"/>
      <c r="AG219" s="300"/>
      <c r="AH219" s="300"/>
      <c r="AI219" s="300"/>
      <c r="AJ219" s="300"/>
      <c r="AK219" s="300"/>
      <c r="AL219" s="300"/>
      <c r="AM219" s="300"/>
      <c r="AN219" s="300"/>
      <c r="AO219" s="300"/>
      <c r="AP219" s="300"/>
      <c r="AQ219" s="300"/>
      <c r="AR219" s="300"/>
      <c r="AS219" s="300"/>
      <c r="AT219" s="300"/>
      <c r="AU219" s="300"/>
      <c r="AV219" s="300"/>
      <c r="AW219" s="300"/>
      <c r="AX219" s="300"/>
      <c r="AY219" s="300"/>
      <c r="AZ219" s="300"/>
      <c r="BA219" s="300"/>
      <c r="BB219" s="300"/>
      <c r="BC219" s="300"/>
      <c r="BD219" s="300"/>
      <c r="BE219" s="300"/>
      <c r="BF219" s="300"/>
    </row>
    <row r="220" spans="2:58" s="299" customFormat="1">
      <c r="B220" s="300"/>
      <c r="C220" s="300"/>
      <c r="D220" s="300"/>
      <c r="E220" s="300"/>
      <c r="F220" s="300"/>
      <c r="G220" s="300"/>
      <c r="H220" s="300"/>
      <c r="I220" s="300"/>
      <c r="J220" s="300"/>
      <c r="K220" s="300"/>
      <c r="L220" s="300"/>
      <c r="O220" s="300"/>
      <c r="P220" s="300"/>
      <c r="Q220" s="300"/>
      <c r="R220" s="300"/>
      <c r="S220" s="300"/>
      <c r="T220" s="300"/>
      <c r="U220" s="300"/>
      <c r="V220" s="300"/>
      <c r="W220" s="300"/>
      <c r="X220" s="301"/>
      <c r="Z220" s="300"/>
      <c r="AA220" s="300"/>
      <c r="AB220" s="300"/>
      <c r="AC220" s="300"/>
      <c r="AD220" s="300"/>
      <c r="AE220" s="300"/>
      <c r="AF220" s="300"/>
      <c r="AG220" s="300"/>
      <c r="AH220" s="300"/>
      <c r="AI220" s="300"/>
      <c r="AJ220" s="300"/>
      <c r="AK220" s="300"/>
      <c r="AL220" s="300"/>
      <c r="AM220" s="300"/>
      <c r="AN220" s="300"/>
      <c r="AO220" s="300"/>
      <c r="AP220" s="300"/>
      <c r="AQ220" s="300"/>
      <c r="AR220" s="300"/>
      <c r="AS220" s="300"/>
      <c r="AT220" s="300"/>
      <c r="AU220" s="300"/>
      <c r="AV220" s="300"/>
      <c r="AW220" s="300"/>
      <c r="AX220" s="300"/>
      <c r="AY220" s="300"/>
      <c r="AZ220" s="300"/>
      <c r="BA220" s="300"/>
      <c r="BB220" s="300"/>
      <c r="BC220" s="300"/>
      <c r="BD220" s="300"/>
      <c r="BE220" s="300"/>
      <c r="BF220" s="300"/>
    </row>
    <row r="221" spans="2:58" s="299" customFormat="1">
      <c r="B221" s="300"/>
      <c r="C221" s="300"/>
      <c r="D221" s="300"/>
      <c r="E221" s="300"/>
      <c r="F221" s="300"/>
      <c r="G221" s="300"/>
      <c r="H221" s="300"/>
      <c r="I221" s="300"/>
      <c r="J221" s="300"/>
      <c r="K221" s="300"/>
      <c r="L221" s="300"/>
      <c r="O221" s="300"/>
      <c r="P221" s="300"/>
      <c r="Q221" s="300"/>
      <c r="R221" s="300"/>
      <c r="S221" s="300"/>
      <c r="T221" s="300"/>
      <c r="U221" s="300"/>
      <c r="V221" s="300"/>
      <c r="W221" s="300"/>
      <c r="X221" s="301"/>
      <c r="Z221" s="300"/>
      <c r="AA221" s="300"/>
      <c r="AB221" s="300"/>
      <c r="AC221" s="300"/>
      <c r="AD221" s="300"/>
      <c r="AE221" s="300"/>
      <c r="AF221" s="300"/>
      <c r="AG221" s="300"/>
      <c r="AH221" s="300"/>
      <c r="AI221" s="300"/>
      <c r="AJ221" s="300"/>
      <c r="AK221" s="300"/>
      <c r="AL221" s="300"/>
      <c r="AM221" s="300"/>
      <c r="AN221" s="300"/>
      <c r="AO221" s="300"/>
      <c r="AP221" s="300"/>
      <c r="AQ221" s="300"/>
      <c r="AR221" s="300"/>
      <c r="AS221" s="300"/>
      <c r="AT221" s="300"/>
      <c r="AU221" s="300"/>
      <c r="AV221" s="300"/>
      <c r="AW221" s="300"/>
      <c r="AX221" s="300"/>
      <c r="AY221" s="300"/>
      <c r="AZ221" s="300"/>
      <c r="BA221" s="300"/>
      <c r="BB221" s="300"/>
      <c r="BC221" s="300"/>
      <c r="BD221" s="300"/>
      <c r="BE221" s="300"/>
      <c r="BF221" s="300"/>
    </row>
    <row r="222" spans="2:58" s="299" customFormat="1">
      <c r="B222" s="300"/>
      <c r="C222" s="300"/>
      <c r="D222" s="300"/>
      <c r="E222" s="300"/>
      <c r="F222" s="300"/>
      <c r="G222" s="300"/>
      <c r="H222" s="300"/>
      <c r="I222" s="300"/>
      <c r="J222" s="300"/>
      <c r="K222" s="300"/>
      <c r="L222" s="300"/>
      <c r="O222" s="300"/>
      <c r="P222" s="300"/>
      <c r="Q222" s="300"/>
      <c r="R222" s="300"/>
      <c r="S222" s="300"/>
      <c r="T222" s="300"/>
      <c r="U222" s="300"/>
      <c r="V222" s="300"/>
      <c r="W222" s="300"/>
      <c r="X222" s="301"/>
      <c r="Z222" s="300"/>
      <c r="AA222" s="300"/>
      <c r="AB222" s="300"/>
      <c r="AC222" s="300"/>
      <c r="AD222" s="300"/>
      <c r="AE222" s="300"/>
      <c r="AF222" s="300"/>
      <c r="AG222" s="300"/>
      <c r="AH222" s="300"/>
      <c r="AI222" s="300"/>
      <c r="AJ222" s="300"/>
      <c r="AK222" s="300"/>
      <c r="AL222" s="300"/>
      <c r="AM222" s="300"/>
      <c r="AN222" s="300"/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0"/>
      <c r="AZ222" s="300"/>
      <c r="BA222" s="300"/>
      <c r="BB222" s="300"/>
      <c r="BC222" s="300"/>
      <c r="BD222" s="300"/>
      <c r="BE222" s="300"/>
      <c r="BF222" s="300"/>
    </row>
    <row r="223" spans="2:58" s="299" customFormat="1">
      <c r="B223" s="300"/>
      <c r="C223" s="300"/>
      <c r="D223" s="300"/>
      <c r="E223" s="300"/>
      <c r="F223" s="300"/>
      <c r="G223" s="300"/>
      <c r="H223" s="300"/>
      <c r="I223" s="300"/>
      <c r="J223" s="300"/>
      <c r="K223" s="300"/>
      <c r="L223" s="300"/>
      <c r="O223" s="300"/>
      <c r="P223" s="300"/>
      <c r="Q223" s="300"/>
      <c r="R223" s="300"/>
      <c r="S223" s="300"/>
      <c r="T223" s="300"/>
      <c r="U223" s="300"/>
      <c r="V223" s="300"/>
      <c r="W223" s="300"/>
      <c r="X223" s="301"/>
      <c r="Z223" s="300"/>
      <c r="AA223" s="300"/>
      <c r="AB223" s="300"/>
      <c r="AC223" s="300"/>
      <c r="AD223" s="300"/>
      <c r="AE223" s="300"/>
      <c r="AF223" s="300"/>
      <c r="AG223" s="300"/>
      <c r="AH223" s="300"/>
      <c r="AI223" s="300"/>
      <c r="AJ223" s="300"/>
      <c r="AK223" s="300"/>
      <c r="AL223" s="300"/>
      <c r="AM223" s="300"/>
      <c r="AN223" s="300"/>
      <c r="AO223" s="300"/>
      <c r="AP223" s="300"/>
      <c r="AQ223" s="300"/>
      <c r="AR223" s="300"/>
      <c r="AS223" s="300"/>
      <c r="AT223" s="300"/>
      <c r="AU223" s="300"/>
      <c r="AV223" s="300"/>
      <c r="AW223" s="300"/>
      <c r="AX223" s="300"/>
      <c r="AY223" s="300"/>
      <c r="AZ223" s="300"/>
      <c r="BA223" s="300"/>
      <c r="BB223" s="300"/>
      <c r="BC223" s="300"/>
      <c r="BD223" s="300"/>
      <c r="BE223" s="300"/>
      <c r="BF223" s="300"/>
    </row>
    <row r="224" spans="2:58" s="299" customFormat="1">
      <c r="B224" s="300"/>
      <c r="C224" s="300"/>
      <c r="D224" s="300"/>
      <c r="E224" s="300"/>
      <c r="F224" s="300"/>
      <c r="G224" s="300"/>
      <c r="H224" s="300"/>
      <c r="I224" s="300"/>
      <c r="J224" s="300"/>
      <c r="K224" s="300"/>
      <c r="L224" s="300"/>
      <c r="O224" s="300"/>
      <c r="P224" s="300"/>
      <c r="Q224" s="300"/>
      <c r="R224" s="300"/>
      <c r="S224" s="300"/>
      <c r="T224" s="300"/>
      <c r="U224" s="300"/>
      <c r="V224" s="300"/>
      <c r="W224" s="300"/>
      <c r="X224" s="301"/>
      <c r="Z224" s="300"/>
      <c r="AA224" s="300"/>
      <c r="AB224" s="300"/>
      <c r="AC224" s="300"/>
      <c r="AD224" s="300"/>
      <c r="AE224" s="300"/>
      <c r="AF224" s="300"/>
      <c r="AG224" s="300"/>
      <c r="AH224" s="300"/>
      <c r="AI224" s="300"/>
      <c r="AJ224" s="300"/>
      <c r="AK224" s="300"/>
      <c r="AL224" s="300"/>
      <c r="AM224" s="300"/>
      <c r="AN224" s="300"/>
      <c r="AO224" s="300"/>
      <c r="AP224" s="300"/>
      <c r="AQ224" s="300"/>
      <c r="AR224" s="300"/>
      <c r="AS224" s="300"/>
      <c r="AT224" s="300"/>
      <c r="AU224" s="300"/>
      <c r="AV224" s="300"/>
      <c r="AW224" s="300"/>
      <c r="AX224" s="300"/>
      <c r="AY224" s="300"/>
      <c r="AZ224" s="300"/>
      <c r="BA224" s="300"/>
      <c r="BB224" s="300"/>
      <c r="BC224" s="300"/>
      <c r="BD224" s="300"/>
      <c r="BE224" s="300"/>
      <c r="BF224" s="300"/>
    </row>
    <row r="225" spans="2:58" s="299" customFormat="1">
      <c r="B225" s="300"/>
      <c r="C225" s="300"/>
      <c r="D225" s="300"/>
      <c r="E225" s="300"/>
      <c r="F225" s="300"/>
      <c r="G225" s="300"/>
      <c r="H225" s="300"/>
      <c r="I225" s="300"/>
      <c r="J225" s="300"/>
      <c r="K225" s="300"/>
      <c r="L225" s="300"/>
      <c r="O225" s="300"/>
      <c r="P225" s="300"/>
      <c r="Q225" s="300"/>
      <c r="R225" s="300"/>
      <c r="S225" s="300"/>
      <c r="T225" s="300"/>
      <c r="U225" s="300"/>
      <c r="V225" s="300"/>
      <c r="W225" s="300"/>
      <c r="X225" s="301"/>
      <c r="Z225" s="300"/>
      <c r="AA225" s="300"/>
      <c r="AB225" s="300"/>
      <c r="AC225" s="300"/>
      <c r="AD225" s="300"/>
      <c r="AE225" s="300"/>
      <c r="AF225" s="300"/>
      <c r="AG225" s="300"/>
      <c r="AH225" s="300"/>
      <c r="AI225" s="300"/>
      <c r="AJ225" s="300"/>
      <c r="AK225" s="300"/>
      <c r="AL225" s="300"/>
      <c r="AM225" s="300"/>
      <c r="AN225" s="300"/>
      <c r="AO225" s="300"/>
      <c r="AP225" s="300"/>
      <c r="AQ225" s="300"/>
      <c r="AR225" s="300"/>
      <c r="AS225" s="300"/>
      <c r="AT225" s="300"/>
      <c r="AU225" s="300"/>
      <c r="AV225" s="300"/>
      <c r="AW225" s="300"/>
      <c r="AX225" s="300"/>
      <c r="AY225" s="300"/>
      <c r="AZ225" s="300"/>
      <c r="BA225" s="300"/>
      <c r="BB225" s="300"/>
      <c r="BC225" s="300"/>
      <c r="BD225" s="300"/>
      <c r="BE225" s="300"/>
      <c r="BF225" s="300"/>
    </row>
    <row r="226" spans="2:58" s="299" customFormat="1">
      <c r="B226" s="300"/>
      <c r="C226" s="300"/>
      <c r="D226" s="300"/>
      <c r="E226" s="300"/>
      <c r="F226" s="300"/>
      <c r="G226" s="300"/>
      <c r="H226" s="300"/>
      <c r="I226" s="300"/>
      <c r="J226" s="300"/>
      <c r="K226" s="300"/>
      <c r="L226" s="300"/>
      <c r="O226" s="300"/>
      <c r="P226" s="300"/>
      <c r="Q226" s="300"/>
      <c r="R226" s="300"/>
      <c r="S226" s="300"/>
      <c r="T226" s="300"/>
      <c r="U226" s="300"/>
      <c r="V226" s="300"/>
      <c r="W226" s="300"/>
      <c r="X226" s="301"/>
      <c r="Z226" s="300"/>
      <c r="AA226" s="300"/>
      <c r="AB226" s="300"/>
      <c r="AC226" s="300"/>
      <c r="AD226" s="300"/>
      <c r="AE226" s="300"/>
      <c r="AF226" s="300"/>
      <c r="AG226" s="300"/>
      <c r="AH226" s="300"/>
      <c r="AI226" s="300"/>
      <c r="AJ226" s="300"/>
      <c r="AK226" s="300"/>
      <c r="AL226" s="300"/>
      <c r="AM226" s="300"/>
      <c r="AN226" s="300"/>
      <c r="AO226" s="300"/>
      <c r="AP226" s="300"/>
      <c r="AQ226" s="300"/>
      <c r="AR226" s="300"/>
      <c r="AS226" s="300"/>
      <c r="AT226" s="300"/>
      <c r="AU226" s="300"/>
      <c r="AV226" s="300"/>
      <c r="AW226" s="300"/>
      <c r="AX226" s="300"/>
      <c r="AY226" s="300"/>
      <c r="AZ226" s="300"/>
      <c r="BA226" s="300"/>
      <c r="BB226" s="300"/>
      <c r="BC226" s="300"/>
      <c r="BD226" s="300"/>
      <c r="BE226" s="300"/>
      <c r="BF226" s="300"/>
    </row>
    <row r="227" spans="2:58" s="299" customFormat="1">
      <c r="B227" s="300"/>
      <c r="C227" s="300"/>
      <c r="D227" s="300"/>
      <c r="E227" s="300"/>
      <c r="F227" s="300"/>
      <c r="G227" s="300"/>
      <c r="H227" s="300"/>
      <c r="I227" s="300"/>
      <c r="J227" s="300"/>
      <c r="K227" s="300"/>
      <c r="L227" s="300"/>
      <c r="O227" s="300"/>
      <c r="P227" s="300"/>
      <c r="Q227" s="300"/>
      <c r="R227" s="300"/>
      <c r="S227" s="300"/>
      <c r="T227" s="300"/>
      <c r="U227" s="300"/>
      <c r="V227" s="300"/>
      <c r="W227" s="300"/>
      <c r="X227" s="301"/>
      <c r="Z227" s="300"/>
      <c r="AA227" s="300"/>
      <c r="AB227" s="300"/>
      <c r="AC227" s="300"/>
      <c r="AD227" s="300"/>
      <c r="AE227" s="300"/>
      <c r="AF227" s="300"/>
      <c r="AG227" s="300"/>
      <c r="AH227" s="300"/>
      <c r="AI227" s="300"/>
      <c r="AJ227" s="300"/>
      <c r="AK227" s="300"/>
      <c r="AL227" s="300"/>
      <c r="AM227" s="300"/>
      <c r="AN227" s="300"/>
      <c r="AO227" s="300"/>
      <c r="AP227" s="300"/>
      <c r="AQ227" s="300"/>
      <c r="AR227" s="300"/>
      <c r="AS227" s="300"/>
      <c r="AT227" s="300"/>
      <c r="AU227" s="300"/>
      <c r="AV227" s="300"/>
      <c r="AW227" s="300"/>
      <c r="AX227" s="300"/>
      <c r="AY227" s="300"/>
      <c r="AZ227" s="300"/>
      <c r="BA227" s="300"/>
      <c r="BB227" s="300"/>
      <c r="BC227" s="300"/>
      <c r="BD227" s="300"/>
      <c r="BE227" s="300"/>
      <c r="BF227" s="300"/>
    </row>
    <row r="228" spans="2:58" s="299" customFormat="1">
      <c r="B228" s="300"/>
      <c r="C228" s="300"/>
      <c r="D228" s="300"/>
      <c r="E228" s="300"/>
      <c r="F228" s="300"/>
      <c r="G228" s="300"/>
      <c r="H228" s="300"/>
      <c r="I228" s="300"/>
      <c r="J228" s="300"/>
      <c r="K228" s="300"/>
      <c r="L228" s="300"/>
      <c r="O228" s="300"/>
      <c r="P228" s="300"/>
      <c r="Q228" s="300"/>
      <c r="R228" s="300"/>
      <c r="S228" s="300"/>
      <c r="T228" s="300"/>
      <c r="U228" s="300"/>
      <c r="V228" s="300"/>
      <c r="W228" s="300"/>
      <c r="X228" s="301"/>
      <c r="Z228" s="300"/>
      <c r="AA228" s="300"/>
      <c r="AB228" s="300"/>
      <c r="AC228" s="300"/>
      <c r="AD228" s="300"/>
      <c r="AE228" s="300"/>
      <c r="AF228" s="300"/>
      <c r="AG228" s="300"/>
      <c r="AH228" s="300"/>
      <c r="AI228" s="300"/>
      <c r="AJ228" s="300"/>
      <c r="AK228" s="300"/>
      <c r="AL228" s="300"/>
      <c r="AM228" s="300"/>
      <c r="AN228" s="300"/>
      <c r="AO228" s="300"/>
      <c r="AP228" s="300"/>
      <c r="AQ228" s="300"/>
      <c r="AR228" s="300"/>
      <c r="AS228" s="300"/>
      <c r="AT228" s="300"/>
      <c r="AU228" s="300"/>
      <c r="AV228" s="300"/>
      <c r="AW228" s="300"/>
      <c r="AX228" s="300"/>
      <c r="AY228" s="300"/>
      <c r="AZ228" s="300"/>
      <c r="BA228" s="300"/>
      <c r="BB228" s="300"/>
      <c r="BC228" s="300"/>
      <c r="BD228" s="300"/>
      <c r="BE228" s="300"/>
      <c r="BF228" s="300"/>
    </row>
    <row r="229" spans="2:58" s="299" customFormat="1">
      <c r="B229" s="300"/>
      <c r="C229" s="300"/>
      <c r="D229" s="300"/>
      <c r="E229" s="300"/>
      <c r="F229" s="300"/>
      <c r="G229" s="300"/>
      <c r="H229" s="300"/>
      <c r="I229" s="300"/>
      <c r="J229" s="300"/>
      <c r="K229" s="300"/>
      <c r="L229" s="300"/>
      <c r="O229" s="300"/>
      <c r="P229" s="300"/>
      <c r="Q229" s="300"/>
      <c r="R229" s="300"/>
      <c r="S229" s="300"/>
      <c r="T229" s="300"/>
      <c r="U229" s="300"/>
      <c r="V229" s="300"/>
      <c r="W229" s="300"/>
      <c r="X229" s="301"/>
      <c r="Z229" s="300"/>
      <c r="AA229" s="300"/>
      <c r="AB229" s="300"/>
      <c r="AC229" s="300"/>
      <c r="AD229" s="300"/>
      <c r="AE229" s="300"/>
      <c r="AF229" s="300"/>
      <c r="AG229" s="300"/>
      <c r="AH229" s="300"/>
      <c r="AI229" s="300"/>
      <c r="AJ229" s="300"/>
      <c r="AK229" s="300"/>
      <c r="AL229" s="300"/>
      <c r="AM229" s="300"/>
      <c r="AN229" s="300"/>
      <c r="AO229" s="300"/>
      <c r="AP229" s="300"/>
      <c r="AQ229" s="300"/>
      <c r="AR229" s="300"/>
      <c r="AS229" s="300"/>
      <c r="AT229" s="300"/>
      <c r="AU229" s="300"/>
      <c r="AV229" s="300"/>
      <c r="AW229" s="300"/>
      <c r="AX229" s="300"/>
      <c r="AY229" s="300"/>
      <c r="AZ229" s="300"/>
      <c r="BA229" s="300"/>
      <c r="BB229" s="300"/>
      <c r="BC229" s="300"/>
      <c r="BD229" s="300"/>
      <c r="BE229" s="300"/>
      <c r="BF229" s="300"/>
    </row>
    <row r="230" spans="2:58" s="299" customFormat="1">
      <c r="B230" s="300"/>
      <c r="C230" s="300"/>
      <c r="D230" s="300"/>
      <c r="E230" s="300"/>
      <c r="F230" s="300"/>
      <c r="G230" s="300"/>
      <c r="H230" s="300"/>
      <c r="I230" s="300"/>
      <c r="J230" s="300"/>
      <c r="K230" s="300"/>
      <c r="L230" s="300"/>
      <c r="O230" s="300"/>
      <c r="P230" s="300"/>
      <c r="Q230" s="300"/>
      <c r="R230" s="300"/>
      <c r="S230" s="300"/>
      <c r="T230" s="300"/>
      <c r="U230" s="300"/>
      <c r="V230" s="300"/>
      <c r="W230" s="300"/>
      <c r="X230" s="301"/>
      <c r="Z230" s="300"/>
      <c r="AA230" s="300"/>
      <c r="AB230" s="300"/>
      <c r="AC230" s="300"/>
      <c r="AD230" s="300"/>
      <c r="AE230" s="300"/>
      <c r="AF230" s="300"/>
      <c r="AG230" s="300"/>
      <c r="AH230" s="300"/>
      <c r="AI230" s="300"/>
      <c r="AJ230" s="300"/>
      <c r="AK230" s="300"/>
      <c r="AL230" s="300"/>
      <c r="AM230" s="300"/>
      <c r="AN230" s="300"/>
      <c r="AO230" s="300"/>
      <c r="AP230" s="300"/>
      <c r="AQ230" s="300"/>
      <c r="AR230" s="300"/>
      <c r="AS230" s="300"/>
      <c r="AT230" s="300"/>
      <c r="AU230" s="300"/>
      <c r="AV230" s="300"/>
      <c r="AW230" s="300"/>
      <c r="AX230" s="300"/>
      <c r="AY230" s="300"/>
      <c r="AZ230" s="300"/>
      <c r="BA230" s="300"/>
      <c r="BB230" s="300"/>
      <c r="BC230" s="300"/>
      <c r="BD230" s="300"/>
      <c r="BE230" s="300"/>
      <c r="BF230" s="300"/>
    </row>
    <row r="231" spans="2:58" s="299" customFormat="1">
      <c r="B231" s="300"/>
      <c r="C231" s="300"/>
      <c r="D231" s="300"/>
      <c r="E231" s="300"/>
      <c r="F231" s="300"/>
      <c r="G231" s="300"/>
      <c r="H231" s="300"/>
      <c r="I231" s="300"/>
      <c r="J231" s="300"/>
      <c r="K231" s="300"/>
      <c r="L231" s="300"/>
      <c r="O231" s="300"/>
      <c r="P231" s="300"/>
      <c r="Q231" s="300"/>
      <c r="R231" s="300"/>
      <c r="S231" s="300"/>
      <c r="T231" s="300"/>
      <c r="U231" s="300"/>
      <c r="V231" s="300"/>
      <c r="W231" s="300"/>
      <c r="X231" s="301"/>
      <c r="Z231" s="300"/>
      <c r="AA231" s="300"/>
      <c r="AB231" s="300"/>
      <c r="AC231" s="300"/>
      <c r="AD231" s="300"/>
      <c r="AE231" s="300"/>
      <c r="AF231" s="300"/>
      <c r="AG231" s="300"/>
      <c r="AH231" s="300"/>
      <c r="AI231" s="300"/>
      <c r="AJ231" s="300"/>
      <c r="AK231" s="300"/>
      <c r="AL231" s="300"/>
      <c r="AM231" s="300"/>
      <c r="AN231" s="300"/>
      <c r="AO231" s="300"/>
      <c r="AP231" s="300"/>
      <c r="AQ231" s="300"/>
      <c r="AR231" s="300"/>
      <c r="AS231" s="300"/>
      <c r="AT231" s="300"/>
      <c r="AU231" s="300"/>
      <c r="AV231" s="300"/>
      <c r="AW231" s="300"/>
      <c r="AX231" s="300"/>
      <c r="AY231" s="300"/>
      <c r="AZ231" s="300"/>
      <c r="BA231" s="300"/>
      <c r="BB231" s="300"/>
      <c r="BC231" s="300"/>
      <c r="BD231" s="300"/>
      <c r="BE231" s="300"/>
      <c r="BF231" s="300"/>
    </row>
    <row r="232" spans="2:58" s="299" customFormat="1">
      <c r="B232" s="300"/>
      <c r="C232" s="300"/>
      <c r="D232" s="300"/>
      <c r="E232" s="300"/>
      <c r="F232" s="300"/>
      <c r="G232" s="300"/>
      <c r="H232" s="300"/>
      <c r="I232" s="300"/>
      <c r="J232" s="300"/>
      <c r="K232" s="300"/>
      <c r="L232" s="300"/>
      <c r="O232" s="300"/>
      <c r="P232" s="300"/>
      <c r="Q232" s="300"/>
      <c r="R232" s="300"/>
      <c r="S232" s="300"/>
      <c r="T232" s="300"/>
      <c r="U232" s="300"/>
      <c r="V232" s="300"/>
      <c r="W232" s="300"/>
      <c r="X232" s="301"/>
      <c r="Z232" s="300"/>
      <c r="AA232" s="300"/>
      <c r="AB232" s="300"/>
      <c r="AC232" s="300"/>
      <c r="AD232" s="300"/>
      <c r="AE232" s="300"/>
      <c r="AF232" s="300"/>
      <c r="AG232" s="300"/>
      <c r="AH232" s="300"/>
      <c r="AI232" s="300"/>
      <c r="AJ232" s="300"/>
      <c r="AK232" s="300"/>
      <c r="AL232" s="300"/>
      <c r="AM232" s="300"/>
      <c r="AN232" s="300"/>
      <c r="AO232" s="300"/>
      <c r="AP232" s="300"/>
      <c r="AQ232" s="300"/>
      <c r="AR232" s="300"/>
      <c r="AS232" s="300"/>
      <c r="AT232" s="300"/>
      <c r="AU232" s="300"/>
      <c r="AV232" s="300"/>
      <c r="AW232" s="300"/>
      <c r="AX232" s="300"/>
      <c r="AY232" s="300"/>
      <c r="AZ232" s="300"/>
      <c r="BA232" s="300"/>
      <c r="BB232" s="300"/>
      <c r="BC232" s="300"/>
      <c r="BD232" s="300"/>
      <c r="BE232" s="300"/>
      <c r="BF232" s="300"/>
    </row>
    <row r="233" spans="2:58" s="299" customFormat="1">
      <c r="B233" s="300"/>
      <c r="C233" s="300"/>
      <c r="D233" s="300"/>
      <c r="E233" s="300"/>
      <c r="F233" s="300"/>
      <c r="G233" s="300"/>
      <c r="H233" s="300"/>
      <c r="I233" s="300"/>
      <c r="J233" s="300"/>
      <c r="K233" s="300"/>
      <c r="L233" s="300"/>
      <c r="O233" s="300"/>
      <c r="P233" s="300"/>
      <c r="Q233" s="300"/>
      <c r="R233" s="300"/>
      <c r="S233" s="300"/>
      <c r="T233" s="300"/>
      <c r="U233" s="300"/>
      <c r="V233" s="300"/>
      <c r="W233" s="300"/>
      <c r="X233" s="301"/>
      <c r="Z233" s="300"/>
      <c r="AA233" s="300"/>
      <c r="AB233" s="300"/>
      <c r="AC233" s="300"/>
      <c r="AD233" s="300"/>
      <c r="AE233" s="300"/>
      <c r="AF233" s="300"/>
      <c r="AG233" s="300"/>
      <c r="AH233" s="300"/>
      <c r="AI233" s="300"/>
      <c r="AJ233" s="300"/>
      <c r="AK233" s="300"/>
      <c r="AL233" s="300"/>
      <c r="AM233" s="300"/>
      <c r="AN233" s="300"/>
      <c r="AO233" s="300"/>
      <c r="AP233" s="300"/>
      <c r="AQ233" s="300"/>
      <c r="AR233" s="300"/>
      <c r="AS233" s="300"/>
      <c r="AT233" s="300"/>
      <c r="AU233" s="300"/>
      <c r="AV233" s="300"/>
      <c r="AW233" s="300"/>
      <c r="AX233" s="300"/>
      <c r="AY233" s="300"/>
      <c r="AZ233" s="300"/>
      <c r="BA233" s="300"/>
      <c r="BB233" s="300"/>
      <c r="BC233" s="300"/>
      <c r="BD233" s="300"/>
      <c r="BE233" s="300"/>
      <c r="BF233" s="300"/>
    </row>
    <row r="234" spans="2:58" s="299" customFormat="1">
      <c r="B234" s="300"/>
      <c r="C234" s="300"/>
      <c r="D234" s="300"/>
      <c r="E234" s="300"/>
      <c r="F234" s="300"/>
      <c r="G234" s="300"/>
      <c r="H234" s="300"/>
      <c r="I234" s="300"/>
      <c r="J234" s="300"/>
      <c r="K234" s="300"/>
      <c r="L234" s="300"/>
      <c r="O234" s="300"/>
      <c r="P234" s="300"/>
      <c r="Q234" s="300"/>
      <c r="R234" s="300"/>
      <c r="S234" s="300"/>
      <c r="T234" s="300"/>
      <c r="U234" s="300"/>
      <c r="V234" s="300"/>
      <c r="W234" s="300"/>
      <c r="X234" s="301"/>
      <c r="Z234" s="300"/>
      <c r="AA234" s="300"/>
      <c r="AB234" s="300"/>
      <c r="AC234" s="300"/>
      <c r="AD234" s="300"/>
      <c r="AE234" s="300"/>
      <c r="AF234" s="300"/>
      <c r="AG234" s="300"/>
      <c r="AH234" s="300"/>
      <c r="AI234" s="300"/>
      <c r="AJ234" s="300"/>
      <c r="AK234" s="300"/>
      <c r="AL234" s="300"/>
      <c r="AM234" s="300"/>
      <c r="AN234" s="300"/>
      <c r="AO234" s="300"/>
      <c r="AP234" s="300"/>
      <c r="AQ234" s="300"/>
      <c r="AR234" s="300"/>
      <c r="AS234" s="300"/>
      <c r="AT234" s="300"/>
      <c r="AU234" s="300"/>
      <c r="AV234" s="300"/>
      <c r="AW234" s="300"/>
      <c r="AX234" s="300"/>
      <c r="AY234" s="300"/>
      <c r="AZ234" s="300"/>
      <c r="BA234" s="300"/>
      <c r="BB234" s="300"/>
      <c r="BC234" s="300"/>
      <c r="BD234" s="300"/>
      <c r="BE234" s="300"/>
      <c r="BF234" s="300"/>
    </row>
    <row r="235" spans="2:58" s="299" customFormat="1">
      <c r="B235" s="300"/>
      <c r="C235" s="300"/>
      <c r="D235" s="300"/>
      <c r="E235" s="300"/>
      <c r="F235" s="300"/>
      <c r="G235" s="300"/>
      <c r="H235" s="300"/>
      <c r="I235" s="300"/>
      <c r="J235" s="300"/>
      <c r="K235" s="300"/>
      <c r="L235" s="300"/>
      <c r="O235" s="300"/>
      <c r="P235" s="300"/>
      <c r="Q235" s="300"/>
      <c r="R235" s="300"/>
      <c r="S235" s="300"/>
      <c r="T235" s="300"/>
      <c r="U235" s="300"/>
      <c r="V235" s="300"/>
      <c r="W235" s="300"/>
      <c r="X235" s="301"/>
      <c r="Z235" s="300"/>
      <c r="AA235" s="300"/>
      <c r="AB235" s="300"/>
      <c r="AC235" s="300"/>
      <c r="AD235" s="300"/>
      <c r="AE235" s="300"/>
      <c r="AF235" s="300"/>
      <c r="AG235" s="300"/>
      <c r="AH235" s="300"/>
      <c r="AI235" s="300"/>
      <c r="AJ235" s="300"/>
      <c r="AK235" s="300"/>
      <c r="AL235" s="300"/>
      <c r="AM235" s="300"/>
      <c r="AN235" s="300"/>
      <c r="AO235" s="300"/>
      <c r="AP235" s="300"/>
      <c r="AQ235" s="300"/>
      <c r="AR235" s="300"/>
      <c r="AS235" s="300"/>
      <c r="AT235" s="300"/>
      <c r="AU235" s="300"/>
      <c r="AV235" s="300"/>
      <c r="AW235" s="300"/>
      <c r="AX235" s="300"/>
      <c r="AY235" s="300"/>
      <c r="AZ235" s="300"/>
      <c r="BA235" s="300"/>
      <c r="BB235" s="300"/>
      <c r="BC235" s="300"/>
      <c r="BD235" s="300"/>
      <c r="BE235" s="300"/>
      <c r="BF235" s="300"/>
    </row>
    <row r="236" spans="2:58" s="299" customFormat="1">
      <c r="B236" s="300"/>
      <c r="C236" s="300"/>
      <c r="D236" s="300"/>
      <c r="E236" s="300"/>
      <c r="F236" s="300"/>
      <c r="G236" s="300"/>
      <c r="H236" s="300"/>
      <c r="I236" s="300"/>
      <c r="J236" s="300"/>
      <c r="K236" s="300"/>
      <c r="L236" s="300"/>
      <c r="O236" s="300"/>
      <c r="P236" s="300"/>
      <c r="Q236" s="300"/>
      <c r="R236" s="300"/>
      <c r="S236" s="300"/>
      <c r="T236" s="300"/>
      <c r="U236" s="300"/>
      <c r="V236" s="300"/>
      <c r="W236" s="300"/>
      <c r="X236" s="301"/>
      <c r="Z236" s="300"/>
      <c r="AA236" s="300"/>
      <c r="AB236" s="300"/>
      <c r="AC236" s="300"/>
      <c r="AD236" s="300"/>
      <c r="AE236" s="300"/>
      <c r="AF236" s="300"/>
      <c r="AG236" s="300"/>
      <c r="AH236" s="300"/>
      <c r="AI236" s="300"/>
      <c r="AJ236" s="300"/>
      <c r="AK236" s="300"/>
      <c r="AL236" s="300"/>
      <c r="AM236" s="300"/>
      <c r="AN236" s="300"/>
      <c r="AO236" s="300"/>
      <c r="AP236" s="300"/>
      <c r="AQ236" s="300"/>
      <c r="AR236" s="300"/>
      <c r="AS236" s="300"/>
      <c r="AT236" s="300"/>
      <c r="AU236" s="300"/>
      <c r="AV236" s="300"/>
      <c r="AW236" s="300"/>
      <c r="AX236" s="300"/>
      <c r="AY236" s="300"/>
      <c r="AZ236" s="300"/>
      <c r="BA236" s="300"/>
      <c r="BB236" s="300"/>
      <c r="BC236" s="300"/>
      <c r="BD236" s="300"/>
      <c r="BE236" s="300"/>
      <c r="BF236" s="300"/>
    </row>
    <row r="237" spans="2:58" s="299" customFormat="1">
      <c r="B237" s="300"/>
      <c r="C237" s="300"/>
      <c r="D237" s="300"/>
      <c r="E237" s="300"/>
      <c r="F237" s="300"/>
      <c r="G237" s="300"/>
      <c r="H237" s="300"/>
      <c r="I237" s="300"/>
      <c r="J237" s="300"/>
      <c r="K237" s="300"/>
      <c r="L237" s="300"/>
      <c r="O237" s="300"/>
      <c r="P237" s="300"/>
      <c r="Q237" s="300"/>
      <c r="R237" s="300"/>
      <c r="S237" s="300"/>
      <c r="T237" s="300"/>
      <c r="U237" s="300"/>
      <c r="V237" s="300"/>
      <c r="W237" s="300"/>
      <c r="X237" s="301"/>
      <c r="Z237" s="300"/>
      <c r="AA237" s="300"/>
      <c r="AB237" s="300"/>
      <c r="AC237" s="300"/>
      <c r="AD237" s="300"/>
      <c r="AE237" s="300"/>
      <c r="AF237" s="300"/>
      <c r="AG237" s="300"/>
      <c r="AH237" s="300"/>
      <c r="AI237" s="300"/>
      <c r="AJ237" s="300"/>
      <c r="AK237" s="300"/>
      <c r="AL237" s="300"/>
      <c r="AM237" s="300"/>
      <c r="AN237" s="300"/>
      <c r="AO237" s="300"/>
      <c r="AP237" s="300"/>
      <c r="AQ237" s="300"/>
      <c r="AR237" s="300"/>
      <c r="AS237" s="300"/>
      <c r="AT237" s="300"/>
      <c r="AU237" s="300"/>
      <c r="AV237" s="300"/>
      <c r="AW237" s="300"/>
      <c r="AX237" s="300"/>
      <c r="AY237" s="300"/>
      <c r="AZ237" s="300"/>
      <c r="BA237" s="300"/>
      <c r="BB237" s="300"/>
      <c r="BC237" s="300"/>
      <c r="BD237" s="300"/>
      <c r="BE237" s="300"/>
      <c r="BF237" s="300"/>
    </row>
    <row r="238" spans="2:58" s="299" customFormat="1">
      <c r="B238" s="300"/>
      <c r="C238" s="300"/>
      <c r="D238" s="300"/>
      <c r="E238" s="300"/>
      <c r="F238" s="300"/>
      <c r="G238" s="300"/>
      <c r="H238" s="300"/>
      <c r="I238" s="300"/>
      <c r="J238" s="300"/>
      <c r="K238" s="300"/>
      <c r="L238" s="300"/>
      <c r="O238" s="300"/>
      <c r="P238" s="300"/>
      <c r="Q238" s="300"/>
      <c r="R238" s="300"/>
      <c r="S238" s="300"/>
      <c r="T238" s="300"/>
      <c r="U238" s="300"/>
      <c r="V238" s="300"/>
      <c r="W238" s="300"/>
      <c r="X238" s="301"/>
      <c r="Z238" s="300"/>
      <c r="AA238" s="300"/>
      <c r="AB238" s="300"/>
      <c r="AC238" s="300"/>
      <c r="AD238" s="300"/>
      <c r="AE238" s="300"/>
      <c r="AF238" s="300"/>
      <c r="AG238" s="300"/>
      <c r="AH238" s="300"/>
      <c r="AI238" s="300"/>
      <c r="AJ238" s="300"/>
      <c r="AK238" s="300"/>
      <c r="AL238" s="300"/>
      <c r="AM238" s="300"/>
      <c r="AN238" s="300"/>
      <c r="AO238" s="300"/>
      <c r="AP238" s="300"/>
      <c r="AQ238" s="300"/>
      <c r="AR238" s="300"/>
      <c r="AS238" s="300"/>
      <c r="AT238" s="300"/>
      <c r="AU238" s="300"/>
      <c r="AV238" s="300"/>
      <c r="AW238" s="300"/>
      <c r="AX238" s="300"/>
      <c r="AY238" s="300"/>
      <c r="AZ238" s="300"/>
      <c r="BA238" s="300"/>
      <c r="BB238" s="300"/>
      <c r="BC238" s="300"/>
      <c r="BD238" s="300"/>
      <c r="BE238" s="300"/>
      <c r="BF238" s="300"/>
    </row>
    <row r="239" spans="2:58" s="299" customFormat="1">
      <c r="B239" s="300"/>
      <c r="C239" s="300"/>
      <c r="D239" s="300"/>
      <c r="E239" s="300"/>
      <c r="F239" s="300"/>
      <c r="G239" s="300"/>
      <c r="H239" s="300"/>
      <c r="I239" s="300"/>
      <c r="J239" s="300"/>
      <c r="K239" s="300"/>
      <c r="L239" s="300"/>
      <c r="O239" s="300"/>
      <c r="P239" s="300"/>
      <c r="Q239" s="300"/>
      <c r="R239" s="300"/>
      <c r="S239" s="300"/>
      <c r="T239" s="300"/>
      <c r="U239" s="300"/>
      <c r="V239" s="300"/>
      <c r="W239" s="300"/>
      <c r="X239" s="301"/>
      <c r="Z239" s="300"/>
      <c r="AA239" s="300"/>
      <c r="AB239" s="300"/>
      <c r="AC239" s="300"/>
      <c r="AD239" s="300"/>
      <c r="AE239" s="300"/>
      <c r="AF239" s="300"/>
      <c r="AG239" s="300"/>
      <c r="AH239" s="300"/>
      <c r="AI239" s="300"/>
      <c r="AJ239" s="300"/>
      <c r="AK239" s="300"/>
      <c r="AL239" s="300"/>
      <c r="AM239" s="300"/>
      <c r="AN239" s="300"/>
      <c r="AO239" s="300"/>
      <c r="AP239" s="300"/>
      <c r="AQ239" s="300"/>
      <c r="AR239" s="300"/>
      <c r="AS239" s="300"/>
      <c r="AT239" s="300"/>
      <c r="AU239" s="300"/>
      <c r="AV239" s="300"/>
      <c r="AW239" s="300"/>
      <c r="AX239" s="300"/>
      <c r="AY239" s="300"/>
      <c r="AZ239" s="300"/>
      <c r="BA239" s="300"/>
      <c r="BB239" s="300"/>
      <c r="BC239" s="300"/>
      <c r="BD239" s="300"/>
      <c r="BE239" s="300"/>
      <c r="BF239" s="300"/>
    </row>
    <row r="240" spans="2:58" s="299" customFormat="1">
      <c r="B240" s="300"/>
      <c r="C240" s="300"/>
      <c r="D240" s="300"/>
      <c r="E240" s="300"/>
      <c r="F240" s="300"/>
      <c r="G240" s="300"/>
      <c r="H240" s="300"/>
      <c r="I240" s="300"/>
      <c r="J240" s="300"/>
      <c r="K240" s="300"/>
      <c r="L240" s="300"/>
      <c r="O240" s="300"/>
      <c r="P240" s="300"/>
      <c r="Q240" s="300"/>
      <c r="R240" s="300"/>
      <c r="S240" s="300"/>
      <c r="T240" s="300"/>
      <c r="U240" s="300"/>
      <c r="V240" s="300"/>
      <c r="W240" s="300"/>
      <c r="X240" s="301"/>
      <c r="Z240" s="300"/>
      <c r="AA240" s="300"/>
      <c r="AB240" s="300"/>
      <c r="AC240" s="300"/>
      <c r="AD240" s="300"/>
      <c r="AE240" s="300"/>
      <c r="AF240" s="300"/>
      <c r="AG240" s="300"/>
      <c r="AH240" s="300"/>
      <c r="AI240" s="300"/>
      <c r="AJ240" s="300"/>
      <c r="AK240" s="300"/>
      <c r="AL240" s="300"/>
      <c r="AM240" s="300"/>
      <c r="AN240" s="300"/>
      <c r="AO240" s="300"/>
      <c r="AP240" s="300"/>
      <c r="AQ240" s="300"/>
      <c r="AR240" s="300"/>
      <c r="AS240" s="300"/>
      <c r="AT240" s="300"/>
      <c r="AU240" s="300"/>
      <c r="AV240" s="300"/>
      <c r="AW240" s="300"/>
      <c r="AX240" s="300"/>
      <c r="AY240" s="300"/>
      <c r="AZ240" s="300"/>
      <c r="BA240" s="300"/>
      <c r="BB240" s="300"/>
      <c r="BC240" s="300"/>
      <c r="BD240" s="300"/>
      <c r="BE240" s="300"/>
      <c r="BF240" s="300"/>
    </row>
    <row r="241" spans="2:58" s="299" customFormat="1">
      <c r="B241" s="300"/>
      <c r="C241" s="300"/>
      <c r="D241" s="300"/>
      <c r="E241" s="300"/>
      <c r="F241" s="300"/>
      <c r="G241" s="300"/>
      <c r="H241" s="300"/>
      <c r="I241" s="300"/>
      <c r="J241" s="300"/>
      <c r="K241" s="300"/>
      <c r="L241" s="300"/>
      <c r="O241" s="300"/>
      <c r="P241" s="300"/>
      <c r="Q241" s="300"/>
      <c r="R241" s="300"/>
      <c r="S241" s="300"/>
      <c r="T241" s="300"/>
      <c r="U241" s="300"/>
      <c r="V241" s="300"/>
      <c r="W241" s="300"/>
      <c r="X241" s="301"/>
      <c r="Z241" s="300"/>
      <c r="AA241" s="300"/>
      <c r="AB241" s="300"/>
      <c r="AC241" s="300"/>
      <c r="AD241" s="300"/>
      <c r="AE241" s="300"/>
      <c r="AF241" s="300"/>
      <c r="AG241" s="300"/>
      <c r="AH241" s="300"/>
      <c r="AI241" s="300"/>
      <c r="AJ241" s="300"/>
      <c r="AK241" s="300"/>
      <c r="AL241" s="300"/>
      <c r="AM241" s="300"/>
      <c r="AN241" s="300"/>
      <c r="AO241" s="300"/>
      <c r="AP241" s="300"/>
      <c r="AQ241" s="300"/>
      <c r="AR241" s="300"/>
      <c r="AS241" s="300"/>
      <c r="AT241" s="300"/>
      <c r="AU241" s="300"/>
      <c r="AV241" s="300"/>
      <c r="AW241" s="300"/>
      <c r="AX241" s="300"/>
      <c r="AY241" s="300"/>
      <c r="AZ241" s="300"/>
      <c r="BA241" s="300"/>
      <c r="BB241" s="300"/>
      <c r="BC241" s="300"/>
      <c r="BD241" s="300"/>
      <c r="BE241" s="300"/>
      <c r="BF241" s="300"/>
    </row>
    <row r="242" spans="2:58" s="299" customFormat="1">
      <c r="B242" s="300"/>
      <c r="C242" s="300"/>
      <c r="D242" s="300"/>
      <c r="E242" s="300"/>
      <c r="F242" s="300"/>
      <c r="G242" s="300"/>
      <c r="H242" s="300"/>
      <c r="I242" s="300"/>
      <c r="J242" s="300"/>
      <c r="K242" s="300"/>
      <c r="L242" s="300"/>
      <c r="O242" s="300"/>
      <c r="P242" s="300"/>
      <c r="Q242" s="300"/>
      <c r="R242" s="300"/>
      <c r="S242" s="300"/>
      <c r="T242" s="300"/>
      <c r="U242" s="300"/>
      <c r="V242" s="300"/>
      <c r="W242" s="300"/>
      <c r="X242" s="301"/>
      <c r="Z242" s="300"/>
      <c r="AA242" s="300"/>
      <c r="AB242" s="300"/>
      <c r="AC242" s="300"/>
      <c r="AD242" s="300"/>
      <c r="AE242" s="300"/>
      <c r="AF242" s="300"/>
      <c r="AG242" s="300"/>
      <c r="AH242" s="300"/>
      <c r="AI242" s="300"/>
      <c r="AJ242" s="300"/>
      <c r="AK242" s="300"/>
      <c r="AL242" s="300"/>
      <c r="AM242" s="300"/>
      <c r="AN242" s="300"/>
      <c r="AO242" s="300"/>
      <c r="AP242" s="300"/>
      <c r="AQ242" s="300"/>
      <c r="AR242" s="300"/>
      <c r="AS242" s="300"/>
      <c r="AT242" s="300"/>
      <c r="AU242" s="300"/>
      <c r="AV242" s="300"/>
      <c r="AW242" s="300"/>
      <c r="AX242" s="300"/>
      <c r="AY242" s="300"/>
      <c r="AZ242" s="300"/>
      <c r="BA242" s="300"/>
      <c r="BB242" s="300"/>
      <c r="BC242" s="300"/>
      <c r="BD242" s="300"/>
      <c r="BE242" s="300"/>
      <c r="BF242" s="300"/>
    </row>
    <row r="243" spans="2:58" s="299" customFormat="1">
      <c r="B243" s="300"/>
      <c r="C243" s="300"/>
      <c r="D243" s="300"/>
      <c r="E243" s="300"/>
      <c r="F243" s="300"/>
      <c r="G243" s="300"/>
      <c r="H243" s="300"/>
      <c r="I243" s="300"/>
      <c r="J243" s="300"/>
      <c r="K243" s="300"/>
      <c r="L243" s="300"/>
      <c r="O243" s="300"/>
      <c r="P243" s="300"/>
      <c r="Q243" s="300"/>
      <c r="R243" s="300"/>
      <c r="S243" s="300"/>
      <c r="T243" s="300"/>
      <c r="U243" s="300"/>
      <c r="V243" s="300"/>
      <c r="W243" s="300"/>
      <c r="X243" s="301"/>
      <c r="Z243" s="300"/>
      <c r="AA243" s="300"/>
      <c r="AB243" s="300"/>
      <c r="AC243" s="300"/>
      <c r="AD243" s="300"/>
      <c r="AE243" s="300"/>
      <c r="AF243" s="300"/>
      <c r="AG243" s="300"/>
      <c r="AH243" s="300"/>
      <c r="AI243" s="300"/>
      <c r="AJ243" s="300"/>
      <c r="AK243" s="300"/>
      <c r="AL243" s="300"/>
      <c r="AM243" s="300"/>
      <c r="AN243" s="300"/>
      <c r="AO243" s="300"/>
      <c r="AP243" s="300"/>
      <c r="AQ243" s="300"/>
      <c r="AR243" s="300"/>
      <c r="AS243" s="300"/>
      <c r="AT243" s="300"/>
      <c r="AU243" s="300"/>
      <c r="AV243" s="300"/>
      <c r="AW243" s="300"/>
      <c r="AX243" s="300"/>
      <c r="AY243" s="300"/>
      <c r="AZ243" s="300"/>
      <c r="BA243" s="300"/>
      <c r="BB243" s="300"/>
      <c r="BC243" s="300"/>
      <c r="BD243" s="300"/>
      <c r="BE243" s="300"/>
      <c r="BF243" s="300"/>
    </row>
    <row r="244" spans="2:58" s="299" customFormat="1">
      <c r="B244" s="300"/>
      <c r="C244" s="300"/>
      <c r="D244" s="300"/>
      <c r="E244" s="300"/>
      <c r="F244" s="300"/>
      <c r="G244" s="300"/>
      <c r="H244" s="300"/>
      <c r="I244" s="300"/>
      <c r="J244" s="300"/>
      <c r="K244" s="300"/>
      <c r="L244" s="300"/>
      <c r="O244" s="300"/>
      <c r="P244" s="300"/>
      <c r="Q244" s="300"/>
      <c r="R244" s="300"/>
      <c r="S244" s="300"/>
      <c r="T244" s="300"/>
      <c r="U244" s="300"/>
      <c r="V244" s="300"/>
      <c r="W244" s="300"/>
      <c r="X244" s="301"/>
      <c r="Z244" s="300"/>
      <c r="AA244" s="300"/>
      <c r="AB244" s="300"/>
      <c r="AC244" s="300"/>
      <c r="AD244" s="300"/>
      <c r="AE244" s="300"/>
      <c r="AF244" s="300"/>
      <c r="AG244" s="300"/>
      <c r="AH244" s="300"/>
      <c r="AI244" s="300"/>
      <c r="AJ244" s="300"/>
      <c r="AK244" s="300"/>
      <c r="AL244" s="300"/>
      <c r="AM244" s="300"/>
      <c r="AN244" s="300"/>
      <c r="AO244" s="300"/>
      <c r="AP244" s="300"/>
      <c r="AQ244" s="300"/>
      <c r="AR244" s="300"/>
      <c r="AS244" s="300"/>
      <c r="AT244" s="300"/>
      <c r="AU244" s="300"/>
      <c r="AV244" s="300"/>
      <c r="AW244" s="300"/>
      <c r="AX244" s="300"/>
      <c r="AY244" s="300"/>
      <c r="AZ244" s="300"/>
      <c r="BA244" s="300"/>
      <c r="BB244" s="300"/>
      <c r="BC244" s="300"/>
      <c r="BD244" s="300"/>
      <c r="BE244" s="300"/>
      <c r="BF244" s="300"/>
    </row>
    <row r="245" spans="2:58" s="299" customFormat="1">
      <c r="B245" s="300"/>
      <c r="C245" s="300"/>
      <c r="D245" s="300"/>
      <c r="E245" s="300"/>
      <c r="F245" s="300"/>
      <c r="G245" s="300"/>
      <c r="H245" s="300"/>
      <c r="I245" s="300"/>
      <c r="J245" s="300"/>
      <c r="K245" s="300"/>
      <c r="L245" s="300"/>
      <c r="O245" s="300"/>
      <c r="P245" s="300"/>
      <c r="Q245" s="300"/>
      <c r="R245" s="300"/>
      <c r="S245" s="300"/>
      <c r="T245" s="300"/>
      <c r="U245" s="300"/>
      <c r="V245" s="300"/>
      <c r="W245" s="300"/>
      <c r="X245" s="301"/>
      <c r="Z245" s="300"/>
      <c r="AA245" s="300"/>
      <c r="AB245" s="300"/>
      <c r="AC245" s="300"/>
      <c r="AD245" s="300"/>
      <c r="AE245" s="300"/>
      <c r="AF245" s="300"/>
      <c r="AG245" s="300"/>
      <c r="AH245" s="300"/>
      <c r="AI245" s="300"/>
      <c r="AJ245" s="300"/>
      <c r="AK245" s="300"/>
      <c r="AL245" s="300"/>
      <c r="AM245" s="300"/>
      <c r="AN245" s="300"/>
      <c r="AO245" s="300"/>
      <c r="AP245" s="300"/>
      <c r="AQ245" s="300"/>
      <c r="AR245" s="300"/>
      <c r="AS245" s="300"/>
      <c r="AT245" s="300"/>
      <c r="AU245" s="300"/>
      <c r="AV245" s="300"/>
      <c r="AW245" s="300"/>
      <c r="AX245" s="300"/>
      <c r="AY245" s="300"/>
      <c r="AZ245" s="300"/>
      <c r="BA245" s="300"/>
      <c r="BB245" s="300"/>
      <c r="BC245" s="300"/>
      <c r="BD245" s="300"/>
      <c r="BE245" s="300"/>
      <c r="BF245" s="300"/>
    </row>
    <row r="246" spans="2:58" s="299" customFormat="1">
      <c r="B246" s="300"/>
      <c r="C246" s="300"/>
      <c r="D246" s="300"/>
      <c r="E246" s="300"/>
      <c r="F246" s="300"/>
      <c r="G246" s="300"/>
      <c r="H246" s="300"/>
      <c r="I246" s="300"/>
      <c r="J246" s="300"/>
      <c r="K246" s="300"/>
      <c r="L246" s="300"/>
      <c r="O246" s="300"/>
      <c r="P246" s="300"/>
      <c r="Q246" s="300"/>
      <c r="R246" s="300"/>
      <c r="S246" s="300"/>
      <c r="T246" s="300"/>
      <c r="U246" s="300"/>
      <c r="V246" s="300"/>
      <c r="W246" s="300"/>
      <c r="X246" s="301"/>
      <c r="Z246" s="300"/>
      <c r="AA246" s="300"/>
      <c r="AB246" s="300"/>
      <c r="AC246" s="300"/>
      <c r="AD246" s="300"/>
      <c r="AE246" s="300"/>
      <c r="AF246" s="300"/>
      <c r="AG246" s="300"/>
      <c r="AH246" s="300"/>
      <c r="AI246" s="300"/>
      <c r="AJ246" s="300"/>
      <c r="AK246" s="300"/>
      <c r="AL246" s="300"/>
      <c r="AM246" s="300"/>
      <c r="AN246" s="300"/>
      <c r="AO246" s="300"/>
      <c r="AP246" s="300"/>
      <c r="AQ246" s="300"/>
      <c r="AR246" s="300"/>
      <c r="AS246" s="300"/>
      <c r="AT246" s="300"/>
      <c r="AU246" s="300"/>
      <c r="AV246" s="300"/>
      <c r="AW246" s="300"/>
      <c r="AX246" s="300"/>
      <c r="AY246" s="300"/>
      <c r="AZ246" s="300"/>
      <c r="BA246" s="300"/>
      <c r="BB246" s="300"/>
      <c r="BC246" s="300"/>
      <c r="BD246" s="300"/>
      <c r="BE246" s="300"/>
      <c r="BF246" s="300"/>
    </row>
    <row r="247" spans="2:58" s="299" customFormat="1">
      <c r="B247" s="300"/>
      <c r="C247" s="300"/>
      <c r="D247" s="300"/>
      <c r="E247" s="300"/>
      <c r="F247" s="300"/>
      <c r="G247" s="300"/>
      <c r="H247" s="300"/>
      <c r="I247" s="300"/>
      <c r="J247" s="300"/>
      <c r="K247" s="300"/>
      <c r="L247" s="300"/>
      <c r="O247" s="300"/>
      <c r="P247" s="300"/>
      <c r="Q247" s="300"/>
      <c r="R247" s="300"/>
      <c r="S247" s="300"/>
      <c r="T247" s="300"/>
      <c r="U247" s="300"/>
      <c r="V247" s="300"/>
      <c r="W247" s="300"/>
      <c r="X247" s="301"/>
      <c r="Z247" s="300"/>
      <c r="AA247" s="300"/>
      <c r="AB247" s="300"/>
      <c r="AC247" s="300"/>
      <c r="AD247" s="300"/>
      <c r="AE247" s="300"/>
      <c r="AF247" s="300"/>
      <c r="AG247" s="300"/>
      <c r="AH247" s="300"/>
      <c r="AI247" s="300"/>
      <c r="AJ247" s="300"/>
      <c r="AK247" s="300"/>
      <c r="AL247" s="300"/>
      <c r="AM247" s="300"/>
      <c r="AN247" s="300"/>
      <c r="AO247" s="300"/>
      <c r="AP247" s="300"/>
      <c r="AQ247" s="300"/>
      <c r="AR247" s="300"/>
      <c r="AS247" s="300"/>
      <c r="AT247" s="300"/>
      <c r="AU247" s="300"/>
      <c r="AV247" s="300"/>
      <c r="AW247" s="300"/>
      <c r="AX247" s="300"/>
      <c r="AY247" s="300"/>
      <c r="AZ247" s="300"/>
      <c r="BA247" s="300"/>
      <c r="BB247" s="300"/>
      <c r="BC247" s="300"/>
      <c r="BD247" s="300"/>
      <c r="BE247" s="300"/>
      <c r="BF247" s="300"/>
    </row>
    <row r="248" spans="2:58" s="299" customFormat="1">
      <c r="B248" s="300"/>
      <c r="C248" s="300"/>
      <c r="D248" s="300"/>
      <c r="E248" s="300"/>
      <c r="F248" s="300"/>
      <c r="G248" s="300"/>
      <c r="H248" s="300"/>
      <c r="I248" s="300"/>
      <c r="J248" s="300"/>
      <c r="K248" s="300"/>
      <c r="L248" s="300"/>
      <c r="O248" s="300"/>
      <c r="P248" s="300"/>
      <c r="Q248" s="300"/>
      <c r="R248" s="300"/>
      <c r="S248" s="300"/>
      <c r="T248" s="300"/>
      <c r="U248" s="300"/>
      <c r="V248" s="300"/>
      <c r="W248" s="300"/>
      <c r="X248" s="301"/>
      <c r="Z248" s="300"/>
      <c r="AA248" s="300"/>
      <c r="AB248" s="300"/>
      <c r="AC248" s="300"/>
      <c r="AD248" s="300"/>
      <c r="AE248" s="300"/>
      <c r="AF248" s="300"/>
      <c r="AG248" s="300"/>
      <c r="AH248" s="300"/>
      <c r="AI248" s="300"/>
      <c r="AJ248" s="300"/>
      <c r="AK248" s="300"/>
      <c r="AL248" s="300"/>
      <c r="AM248" s="300"/>
      <c r="AN248" s="300"/>
      <c r="AO248" s="300"/>
      <c r="AP248" s="300"/>
      <c r="AQ248" s="300"/>
      <c r="AR248" s="300"/>
      <c r="AS248" s="300"/>
      <c r="AT248" s="300"/>
      <c r="AU248" s="300"/>
      <c r="AV248" s="300"/>
      <c r="AW248" s="300"/>
      <c r="AX248" s="300"/>
      <c r="AY248" s="300"/>
      <c r="AZ248" s="300"/>
      <c r="BA248" s="300"/>
      <c r="BB248" s="300"/>
      <c r="BC248" s="300"/>
      <c r="BD248" s="300"/>
      <c r="BE248" s="300"/>
      <c r="BF248" s="300"/>
    </row>
    <row r="249" spans="2:58" s="299" customFormat="1">
      <c r="B249" s="300"/>
      <c r="C249" s="300"/>
      <c r="D249" s="300"/>
      <c r="E249" s="300"/>
      <c r="F249" s="300"/>
      <c r="G249" s="300"/>
      <c r="H249" s="300"/>
      <c r="I249" s="300"/>
      <c r="J249" s="300"/>
      <c r="K249" s="300"/>
      <c r="L249" s="300"/>
      <c r="O249" s="300"/>
      <c r="P249" s="300"/>
      <c r="Q249" s="300"/>
      <c r="R249" s="300"/>
      <c r="S249" s="300"/>
      <c r="T249" s="300"/>
      <c r="U249" s="300"/>
      <c r="V249" s="300"/>
      <c r="W249" s="300"/>
      <c r="X249" s="301"/>
      <c r="Z249" s="300"/>
      <c r="AA249" s="300"/>
      <c r="AB249" s="300"/>
      <c r="AC249" s="300"/>
      <c r="AD249" s="300"/>
      <c r="AE249" s="300"/>
      <c r="AF249" s="300"/>
      <c r="AG249" s="300"/>
      <c r="AH249" s="300"/>
      <c r="AI249" s="300"/>
      <c r="AJ249" s="300"/>
      <c r="AK249" s="300"/>
      <c r="AL249" s="300"/>
      <c r="AM249" s="300"/>
      <c r="AN249" s="300"/>
      <c r="AO249" s="300"/>
      <c r="AP249" s="300"/>
      <c r="AQ249" s="300"/>
      <c r="AR249" s="300"/>
      <c r="AS249" s="300"/>
      <c r="AT249" s="300"/>
      <c r="AU249" s="300"/>
      <c r="AV249" s="300"/>
      <c r="AW249" s="300"/>
      <c r="AX249" s="300"/>
      <c r="AY249" s="300"/>
      <c r="AZ249" s="300"/>
      <c r="BA249" s="300"/>
      <c r="BB249" s="300"/>
      <c r="BC249" s="300"/>
      <c r="BD249" s="300"/>
      <c r="BE249" s="300"/>
      <c r="BF249" s="300"/>
    </row>
    <row r="250" spans="2:58" s="299" customFormat="1">
      <c r="B250" s="300"/>
      <c r="C250" s="300"/>
      <c r="D250" s="300"/>
      <c r="E250" s="300"/>
      <c r="F250" s="300"/>
      <c r="G250" s="300"/>
      <c r="H250" s="300"/>
      <c r="I250" s="300"/>
      <c r="J250" s="300"/>
      <c r="K250" s="300"/>
      <c r="L250" s="300"/>
      <c r="O250" s="300"/>
      <c r="P250" s="300"/>
      <c r="Q250" s="300"/>
      <c r="R250" s="300"/>
      <c r="S250" s="300"/>
      <c r="T250" s="300"/>
      <c r="U250" s="300"/>
      <c r="V250" s="300"/>
      <c r="W250" s="300"/>
      <c r="X250" s="301"/>
      <c r="Z250" s="300"/>
      <c r="AA250" s="300"/>
      <c r="AB250" s="300"/>
      <c r="AC250" s="300"/>
      <c r="AD250" s="300"/>
      <c r="AE250" s="300"/>
      <c r="AF250" s="300"/>
      <c r="AG250" s="300"/>
      <c r="AH250" s="300"/>
      <c r="AI250" s="300"/>
      <c r="AJ250" s="300"/>
      <c r="AK250" s="300"/>
      <c r="AL250" s="300"/>
      <c r="AM250" s="300"/>
      <c r="AN250" s="300"/>
      <c r="AO250" s="300"/>
      <c r="AP250" s="300"/>
      <c r="AQ250" s="300"/>
      <c r="AR250" s="300"/>
      <c r="AS250" s="300"/>
      <c r="AT250" s="300"/>
      <c r="AU250" s="300"/>
      <c r="AV250" s="300"/>
      <c r="AW250" s="300"/>
      <c r="AX250" s="300"/>
      <c r="AY250" s="300"/>
      <c r="AZ250" s="300"/>
      <c r="BA250" s="300"/>
      <c r="BB250" s="300"/>
      <c r="BC250" s="300"/>
      <c r="BD250" s="300"/>
      <c r="BE250" s="300"/>
      <c r="BF250" s="300"/>
    </row>
    <row r="251" spans="2:58" s="299" customFormat="1">
      <c r="B251" s="300"/>
      <c r="C251" s="300"/>
      <c r="D251" s="300"/>
      <c r="E251" s="300"/>
      <c r="F251" s="300"/>
      <c r="G251" s="300"/>
      <c r="H251" s="300"/>
      <c r="I251" s="300"/>
      <c r="J251" s="300"/>
      <c r="K251" s="300"/>
      <c r="L251" s="300"/>
      <c r="O251" s="300"/>
      <c r="P251" s="300"/>
      <c r="Q251" s="300"/>
      <c r="R251" s="300"/>
      <c r="S251" s="300"/>
      <c r="T251" s="300"/>
      <c r="U251" s="300"/>
      <c r="V251" s="300"/>
      <c r="W251" s="300"/>
      <c r="X251" s="301"/>
      <c r="Z251" s="300"/>
      <c r="AA251" s="300"/>
      <c r="AB251" s="300"/>
      <c r="AC251" s="300"/>
      <c r="AD251" s="300"/>
      <c r="AE251" s="300"/>
      <c r="AF251" s="300"/>
      <c r="AG251" s="300"/>
      <c r="AH251" s="300"/>
      <c r="AI251" s="300"/>
      <c r="AJ251" s="300"/>
      <c r="AK251" s="300"/>
      <c r="AL251" s="300"/>
      <c r="AM251" s="300"/>
      <c r="AN251" s="300"/>
      <c r="AO251" s="300"/>
      <c r="AP251" s="300"/>
      <c r="AQ251" s="300"/>
      <c r="AR251" s="300"/>
      <c r="AS251" s="300"/>
      <c r="AT251" s="300"/>
      <c r="AU251" s="300"/>
      <c r="AV251" s="300"/>
      <c r="AW251" s="300"/>
      <c r="AX251" s="300"/>
      <c r="AY251" s="300"/>
      <c r="AZ251" s="300"/>
      <c r="BA251" s="300"/>
      <c r="BB251" s="300"/>
      <c r="BC251" s="300"/>
      <c r="BD251" s="300"/>
      <c r="BE251" s="300"/>
      <c r="BF251" s="300"/>
    </row>
    <row r="252" spans="2:58" s="299" customFormat="1">
      <c r="B252" s="300"/>
      <c r="C252" s="300"/>
      <c r="D252" s="300"/>
      <c r="E252" s="300"/>
      <c r="F252" s="300"/>
      <c r="G252" s="300"/>
      <c r="H252" s="300"/>
      <c r="I252" s="300"/>
      <c r="J252" s="300"/>
      <c r="K252" s="300"/>
      <c r="L252" s="300"/>
      <c r="O252" s="300"/>
      <c r="P252" s="300"/>
      <c r="Q252" s="300"/>
      <c r="R252" s="300"/>
      <c r="S252" s="300"/>
      <c r="T252" s="300"/>
      <c r="U252" s="300"/>
      <c r="V252" s="300"/>
      <c r="W252" s="300"/>
      <c r="X252" s="301"/>
      <c r="Z252" s="300"/>
      <c r="AA252" s="300"/>
      <c r="AB252" s="300"/>
      <c r="AC252" s="300"/>
      <c r="AD252" s="300"/>
      <c r="AE252" s="300"/>
      <c r="AF252" s="300"/>
      <c r="AG252" s="300"/>
      <c r="AH252" s="300"/>
      <c r="AI252" s="300"/>
      <c r="AJ252" s="300"/>
      <c r="AK252" s="300"/>
      <c r="AL252" s="300"/>
      <c r="AM252" s="300"/>
      <c r="AN252" s="300"/>
      <c r="AO252" s="300"/>
      <c r="AP252" s="300"/>
      <c r="AQ252" s="300"/>
      <c r="AR252" s="300"/>
      <c r="AS252" s="300"/>
      <c r="AT252" s="300"/>
      <c r="AU252" s="300"/>
      <c r="AV252" s="300"/>
      <c r="AW252" s="300"/>
      <c r="AX252" s="300"/>
      <c r="AY252" s="300"/>
      <c r="AZ252" s="300"/>
      <c r="BA252" s="300"/>
      <c r="BB252" s="300"/>
      <c r="BC252" s="300"/>
      <c r="BD252" s="300"/>
      <c r="BE252" s="300"/>
      <c r="BF252" s="300"/>
    </row>
    <row r="253" spans="2:58" s="299" customFormat="1">
      <c r="B253" s="300"/>
      <c r="C253" s="300"/>
      <c r="D253" s="300"/>
      <c r="E253" s="300"/>
      <c r="F253" s="300"/>
      <c r="G253" s="300"/>
      <c r="H253" s="300"/>
      <c r="I253" s="300"/>
      <c r="J253" s="300"/>
      <c r="K253" s="300"/>
      <c r="L253" s="300"/>
      <c r="O253" s="300"/>
      <c r="P253" s="300"/>
      <c r="Q253" s="300"/>
      <c r="R253" s="300"/>
      <c r="S253" s="300"/>
      <c r="T253" s="300"/>
      <c r="U253" s="300"/>
      <c r="V253" s="300"/>
      <c r="W253" s="300"/>
      <c r="X253" s="301"/>
      <c r="Z253" s="300"/>
      <c r="AA253" s="300"/>
      <c r="AB253" s="300"/>
      <c r="AC253" s="300"/>
      <c r="AD253" s="300"/>
      <c r="AE253" s="300"/>
      <c r="AF253" s="300"/>
      <c r="AG253" s="300"/>
      <c r="AH253" s="300"/>
      <c r="AI253" s="300"/>
      <c r="AJ253" s="300"/>
      <c r="AK253" s="300"/>
      <c r="AL253" s="300"/>
      <c r="AM253" s="300"/>
      <c r="AN253" s="300"/>
      <c r="AO253" s="300"/>
      <c r="AP253" s="300"/>
      <c r="AQ253" s="300"/>
      <c r="AR253" s="300"/>
      <c r="AS253" s="300"/>
      <c r="AT253" s="300"/>
      <c r="AU253" s="300"/>
      <c r="AV253" s="300"/>
      <c r="AW253" s="300"/>
      <c r="AX253" s="300"/>
      <c r="AY253" s="300"/>
      <c r="AZ253" s="300"/>
      <c r="BA253" s="300"/>
      <c r="BB253" s="300"/>
      <c r="BC253" s="300"/>
      <c r="BD253" s="300"/>
      <c r="BE253" s="300"/>
      <c r="BF253" s="300"/>
    </row>
    <row r="254" spans="2:58" s="299" customFormat="1">
      <c r="B254" s="300"/>
      <c r="C254" s="300"/>
      <c r="D254" s="300"/>
      <c r="E254" s="300"/>
      <c r="F254" s="300"/>
      <c r="G254" s="300"/>
      <c r="H254" s="300"/>
      <c r="I254" s="300"/>
      <c r="J254" s="300"/>
      <c r="K254" s="300"/>
      <c r="L254" s="300"/>
      <c r="O254" s="300"/>
      <c r="P254" s="300"/>
      <c r="Q254" s="300"/>
      <c r="R254" s="300"/>
      <c r="S254" s="300"/>
      <c r="T254" s="300"/>
      <c r="U254" s="300"/>
      <c r="V254" s="300"/>
      <c r="W254" s="300"/>
      <c r="X254" s="301"/>
      <c r="Z254" s="300"/>
      <c r="AA254" s="300"/>
      <c r="AB254" s="300"/>
      <c r="AC254" s="300"/>
      <c r="AD254" s="300"/>
      <c r="AE254" s="300"/>
      <c r="AF254" s="300"/>
      <c r="AG254" s="300"/>
      <c r="AH254" s="300"/>
      <c r="AI254" s="300"/>
      <c r="AJ254" s="300"/>
      <c r="AK254" s="300"/>
      <c r="AL254" s="300"/>
      <c r="AM254" s="300"/>
      <c r="AN254" s="300"/>
      <c r="AO254" s="300"/>
      <c r="AP254" s="300"/>
      <c r="AQ254" s="300"/>
      <c r="AR254" s="300"/>
      <c r="AS254" s="300"/>
      <c r="AT254" s="300"/>
      <c r="AU254" s="300"/>
      <c r="AV254" s="300"/>
      <c r="AW254" s="300"/>
      <c r="AX254" s="300"/>
      <c r="AY254" s="300"/>
      <c r="AZ254" s="300"/>
      <c r="BA254" s="300"/>
      <c r="BB254" s="300"/>
      <c r="BC254" s="300"/>
      <c r="BD254" s="300"/>
      <c r="BE254" s="300"/>
      <c r="BF254" s="300"/>
    </row>
    <row r="255" spans="2:58" s="299" customFormat="1">
      <c r="B255" s="300"/>
      <c r="C255" s="300"/>
      <c r="D255" s="300"/>
      <c r="E255" s="300"/>
      <c r="F255" s="300"/>
      <c r="G255" s="300"/>
      <c r="H255" s="300"/>
      <c r="I255" s="300"/>
      <c r="J255" s="300"/>
      <c r="K255" s="300"/>
      <c r="L255" s="300"/>
      <c r="O255" s="300"/>
      <c r="P255" s="300"/>
      <c r="Q255" s="300"/>
      <c r="R255" s="300"/>
      <c r="S255" s="300"/>
      <c r="T255" s="300"/>
      <c r="U255" s="300"/>
      <c r="V255" s="300"/>
      <c r="W255" s="300"/>
      <c r="X255" s="301"/>
      <c r="Z255" s="300"/>
      <c r="AA255" s="300"/>
      <c r="AB255" s="300"/>
      <c r="AC255" s="300"/>
      <c r="AD255" s="300"/>
      <c r="AE255" s="300"/>
      <c r="AF255" s="300"/>
      <c r="AG255" s="300"/>
      <c r="AH255" s="300"/>
      <c r="AI255" s="300"/>
      <c r="AJ255" s="300"/>
      <c r="AK255" s="300"/>
      <c r="AL255" s="300"/>
      <c r="AM255" s="300"/>
      <c r="AN255" s="300"/>
      <c r="AO255" s="300"/>
      <c r="AP255" s="300"/>
      <c r="AQ255" s="300"/>
      <c r="AR255" s="300"/>
      <c r="AS255" s="300"/>
      <c r="AT255" s="300"/>
      <c r="AU255" s="300"/>
      <c r="AV255" s="300"/>
      <c r="AW255" s="300"/>
      <c r="AX255" s="300"/>
      <c r="AY255" s="300"/>
      <c r="AZ255" s="300"/>
      <c r="BA255" s="300"/>
      <c r="BB255" s="300"/>
      <c r="BC255" s="300"/>
      <c r="BD255" s="300"/>
      <c r="BE255" s="300"/>
      <c r="BF255" s="300"/>
    </row>
    <row r="256" spans="2:58" s="299" customFormat="1">
      <c r="B256" s="300"/>
      <c r="C256" s="300"/>
      <c r="D256" s="300"/>
      <c r="E256" s="300"/>
      <c r="F256" s="300"/>
      <c r="G256" s="300"/>
      <c r="H256" s="300"/>
      <c r="I256" s="300"/>
      <c r="J256" s="300"/>
      <c r="K256" s="300"/>
      <c r="L256" s="300"/>
      <c r="O256" s="300"/>
      <c r="P256" s="300"/>
      <c r="Q256" s="300"/>
      <c r="R256" s="300"/>
      <c r="S256" s="300"/>
      <c r="T256" s="300"/>
      <c r="U256" s="300"/>
      <c r="V256" s="300"/>
      <c r="W256" s="300"/>
      <c r="X256" s="301"/>
      <c r="Z256" s="300"/>
      <c r="AA256" s="300"/>
      <c r="AB256" s="300"/>
      <c r="AC256" s="300"/>
      <c r="AD256" s="300"/>
      <c r="AE256" s="300"/>
      <c r="AF256" s="300"/>
      <c r="AG256" s="300"/>
      <c r="AH256" s="300"/>
      <c r="AI256" s="300"/>
      <c r="AJ256" s="300"/>
      <c r="AK256" s="300"/>
      <c r="AL256" s="300"/>
      <c r="AM256" s="300"/>
      <c r="AN256" s="300"/>
      <c r="AO256" s="300"/>
      <c r="AP256" s="300"/>
      <c r="AQ256" s="300"/>
      <c r="AR256" s="300"/>
      <c r="AS256" s="300"/>
      <c r="AT256" s="300"/>
      <c r="AU256" s="300"/>
      <c r="AV256" s="300"/>
      <c r="AW256" s="300"/>
      <c r="AX256" s="300"/>
      <c r="AY256" s="300"/>
      <c r="AZ256" s="300"/>
      <c r="BA256" s="300"/>
      <c r="BB256" s="300"/>
      <c r="BC256" s="300"/>
      <c r="BD256" s="300"/>
      <c r="BE256" s="300"/>
      <c r="BF256" s="300"/>
    </row>
    <row r="257" spans="2:58" s="299" customFormat="1">
      <c r="B257" s="300"/>
      <c r="C257" s="300"/>
      <c r="D257" s="300"/>
      <c r="E257" s="300"/>
      <c r="F257" s="300"/>
      <c r="G257" s="300"/>
      <c r="H257" s="300"/>
      <c r="I257" s="300"/>
      <c r="J257" s="300"/>
      <c r="K257" s="300"/>
      <c r="L257" s="300"/>
      <c r="O257" s="300"/>
      <c r="P257" s="300"/>
      <c r="Q257" s="300"/>
      <c r="R257" s="300"/>
      <c r="S257" s="300"/>
      <c r="T257" s="300"/>
      <c r="U257" s="300"/>
      <c r="V257" s="300"/>
      <c r="W257" s="300"/>
      <c r="X257" s="301"/>
      <c r="Z257" s="300"/>
      <c r="AA257" s="300"/>
      <c r="AB257" s="300"/>
      <c r="AC257" s="300"/>
      <c r="AD257" s="300"/>
      <c r="AE257" s="300"/>
      <c r="AF257" s="300"/>
      <c r="AG257" s="300"/>
      <c r="AH257" s="300"/>
      <c r="AI257" s="300"/>
      <c r="AJ257" s="300"/>
      <c r="AK257" s="300"/>
      <c r="AL257" s="300"/>
      <c r="AM257" s="300"/>
      <c r="AN257" s="300"/>
      <c r="AO257" s="300"/>
      <c r="AP257" s="300"/>
      <c r="AQ257" s="300"/>
      <c r="AR257" s="300"/>
      <c r="AS257" s="300"/>
      <c r="AT257" s="300"/>
      <c r="AU257" s="300"/>
      <c r="AV257" s="300"/>
      <c r="AW257" s="300"/>
      <c r="AX257" s="300"/>
      <c r="AY257" s="300"/>
      <c r="AZ257" s="300"/>
      <c r="BA257" s="300"/>
      <c r="BB257" s="300"/>
      <c r="BC257" s="300"/>
      <c r="BD257" s="300"/>
      <c r="BE257" s="300"/>
      <c r="BF257" s="300"/>
    </row>
    <row r="258" spans="2:58" s="299" customFormat="1">
      <c r="B258" s="300"/>
      <c r="C258" s="300"/>
      <c r="D258" s="300"/>
      <c r="E258" s="300"/>
      <c r="F258" s="300"/>
      <c r="G258" s="300"/>
      <c r="H258" s="300"/>
      <c r="I258" s="300"/>
      <c r="J258" s="300"/>
      <c r="K258" s="300"/>
      <c r="L258" s="300"/>
      <c r="O258" s="300"/>
      <c r="P258" s="300"/>
      <c r="Q258" s="300"/>
      <c r="R258" s="300"/>
      <c r="S258" s="300"/>
      <c r="T258" s="300"/>
      <c r="U258" s="300"/>
      <c r="V258" s="300"/>
      <c r="W258" s="300"/>
      <c r="X258" s="301"/>
      <c r="Z258" s="300"/>
      <c r="AA258" s="300"/>
      <c r="AB258" s="300"/>
      <c r="AC258" s="300"/>
      <c r="AD258" s="300"/>
      <c r="AE258" s="300"/>
      <c r="AF258" s="300"/>
      <c r="AG258" s="300"/>
      <c r="AH258" s="300"/>
      <c r="AI258" s="300"/>
      <c r="AJ258" s="300"/>
      <c r="AK258" s="300"/>
      <c r="AL258" s="300"/>
      <c r="AM258" s="300"/>
      <c r="AN258" s="300"/>
      <c r="AO258" s="300"/>
      <c r="AP258" s="300"/>
      <c r="AQ258" s="300"/>
      <c r="AR258" s="300"/>
      <c r="AS258" s="300"/>
      <c r="AT258" s="300"/>
      <c r="AU258" s="300"/>
      <c r="AV258" s="300"/>
      <c r="AW258" s="300"/>
      <c r="AX258" s="300"/>
      <c r="AY258" s="300"/>
      <c r="AZ258" s="300"/>
      <c r="BA258" s="300"/>
      <c r="BB258" s="300"/>
      <c r="BC258" s="300"/>
      <c r="BD258" s="300"/>
      <c r="BE258" s="300"/>
      <c r="BF258" s="300"/>
    </row>
    <row r="259" spans="2:58" s="299" customFormat="1">
      <c r="B259" s="300"/>
      <c r="C259" s="300"/>
      <c r="D259" s="300"/>
      <c r="E259" s="300"/>
      <c r="F259" s="300"/>
      <c r="G259" s="300"/>
      <c r="H259" s="300"/>
      <c r="I259" s="300"/>
      <c r="J259" s="300"/>
      <c r="K259" s="300"/>
      <c r="L259" s="300"/>
      <c r="O259" s="300"/>
      <c r="P259" s="300"/>
      <c r="Q259" s="300"/>
      <c r="R259" s="300"/>
      <c r="S259" s="300"/>
      <c r="T259" s="300"/>
      <c r="U259" s="300"/>
      <c r="V259" s="300"/>
      <c r="W259" s="300"/>
      <c r="X259" s="301"/>
      <c r="Z259" s="300"/>
      <c r="AA259" s="300"/>
      <c r="AB259" s="300"/>
      <c r="AC259" s="300"/>
      <c r="AD259" s="300"/>
      <c r="AE259" s="300"/>
      <c r="AF259" s="300"/>
      <c r="AG259" s="300"/>
      <c r="AH259" s="300"/>
      <c r="AI259" s="300"/>
      <c r="AJ259" s="300"/>
      <c r="AK259" s="300"/>
      <c r="AL259" s="300"/>
      <c r="AM259" s="300"/>
      <c r="AN259" s="300"/>
      <c r="AO259" s="300"/>
      <c r="AP259" s="300"/>
      <c r="AQ259" s="300"/>
      <c r="AR259" s="300"/>
      <c r="AS259" s="300"/>
      <c r="AT259" s="300"/>
      <c r="AU259" s="300"/>
      <c r="AV259" s="300"/>
      <c r="AW259" s="300"/>
      <c r="AX259" s="300"/>
      <c r="AY259" s="300"/>
      <c r="AZ259" s="300"/>
      <c r="BA259" s="300"/>
      <c r="BB259" s="300"/>
      <c r="BC259" s="300"/>
      <c r="BD259" s="300"/>
      <c r="BE259" s="300"/>
      <c r="BF259" s="300"/>
    </row>
    <row r="260" spans="2:58" s="299" customFormat="1">
      <c r="B260" s="300"/>
      <c r="C260" s="300"/>
      <c r="D260" s="300"/>
      <c r="E260" s="300"/>
      <c r="F260" s="300"/>
      <c r="G260" s="300"/>
      <c r="H260" s="300"/>
      <c r="I260" s="300"/>
      <c r="J260" s="300"/>
      <c r="K260" s="300"/>
      <c r="L260" s="300"/>
      <c r="O260" s="300"/>
      <c r="P260" s="300"/>
      <c r="Q260" s="300"/>
      <c r="R260" s="300"/>
      <c r="S260" s="300"/>
      <c r="T260" s="300"/>
      <c r="U260" s="300"/>
      <c r="V260" s="300"/>
      <c r="W260" s="300"/>
      <c r="X260" s="301"/>
      <c r="Z260" s="300"/>
      <c r="AA260" s="300"/>
      <c r="AB260" s="300"/>
      <c r="AC260" s="300"/>
      <c r="AD260" s="300"/>
      <c r="AE260" s="300"/>
      <c r="AF260" s="300"/>
      <c r="AG260" s="300"/>
      <c r="AH260" s="300"/>
      <c r="AI260" s="300"/>
      <c r="AJ260" s="300"/>
      <c r="AK260" s="300"/>
      <c r="AL260" s="300"/>
      <c r="AM260" s="300"/>
      <c r="AN260" s="300"/>
      <c r="AO260" s="300"/>
      <c r="AP260" s="300"/>
      <c r="AQ260" s="300"/>
      <c r="AR260" s="300"/>
      <c r="AS260" s="300"/>
      <c r="AT260" s="300"/>
      <c r="AU260" s="300"/>
      <c r="AV260" s="300"/>
      <c r="AW260" s="300"/>
      <c r="AX260" s="300"/>
      <c r="AY260" s="300"/>
      <c r="AZ260" s="300"/>
      <c r="BA260" s="300"/>
      <c r="BB260" s="300"/>
      <c r="BC260" s="300"/>
      <c r="BD260" s="300"/>
      <c r="BE260" s="300"/>
      <c r="BF260" s="300"/>
    </row>
    <row r="261" spans="2:58" s="299" customFormat="1">
      <c r="B261" s="300"/>
      <c r="C261" s="300"/>
      <c r="D261" s="300"/>
      <c r="E261" s="300"/>
      <c r="F261" s="300"/>
      <c r="G261" s="300"/>
      <c r="H261" s="300"/>
      <c r="I261" s="300"/>
      <c r="J261" s="300"/>
      <c r="K261" s="300"/>
      <c r="L261" s="300"/>
      <c r="O261" s="300"/>
      <c r="P261" s="300"/>
      <c r="Q261" s="300"/>
      <c r="R261" s="300"/>
      <c r="S261" s="300"/>
      <c r="T261" s="300"/>
      <c r="U261" s="300"/>
      <c r="V261" s="300"/>
      <c r="W261" s="300"/>
      <c r="X261" s="301"/>
      <c r="Z261" s="300"/>
      <c r="AA261" s="300"/>
      <c r="AB261" s="300"/>
      <c r="AC261" s="300"/>
      <c r="AD261" s="300"/>
      <c r="AE261" s="300"/>
      <c r="AF261" s="300"/>
      <c r="AG261" s="300"/>
      <c r="AH261" s="300"/>
      <c r="AI261" s="300"/>
      <c r="AJ261" s="300"/>
      <c r="AK261" s="300"/>
      <c r="AL261" s="300"/>
      <c r="AM261" s="300"/>
      <c r="AN261" s="300"/>
      <c r="AO261" s="300"/>
      <c r="AP261" s="300"/>
      <c r="AQ261" s="300"/>
      <c r="AR261" s="300"/>
      <c r="AS261" s="300"/>
      <c r="AT261" s="300"/>
      <c r="AU261" s="300"/>
      <c r="AV261" s="300"/>
      <c r="AW261" s="300"/>
      <c r="AX261" s="300"/>
      <c r="AY261" s="300"/>
      <c r="AZ261" s="300"/>
      <c r="BA261" s="300"/>
      <c r="BB261" s="300"/>
      <c r="BC261" s="300"/>
      <c r="BD261" s="300"/>
      <c r="BE261" s="300"/>
      <c r="BF261" s="300"/>
    </row>
    <row r="262" spans="2:58" s="299" customFormat="1">
      <c r="B262" s="300"/>
      <c r="C262" s="300"/>
      <c r="D262" s="300"/>
      <c r="E262" s="300"/>
      <c r="F262" s="300"/>
      <c r="G262" s="300"/>
      <c r="H262" s="300"/>
      <c r="I262" s="300"/>
      <c r="J262" s="300"/>
      <c r="K262" s="300"/>
      <c r="L262" s="300"/>
      <c r="O262" s="300"/>
      <c r="P262" s="300"/>
      <c r="Q262" s="300"/>
      <c r="R262" s="300"/>
      <c r="S262" s="300"/>
      <c r="T262" s="300"/>
      <c r="U262" s="300"/>
      <c r="V262" s="300"/>
      <c r="W262" s="300"/>
      <c r="X262" s="301"/>
      <c r="Z262" s="300"/>
      <c r="AA262" s="300"/>
      <c r="AB262" s="300"/>
      <c r="AC262" s="300"/>
      <c r="AD262" s="300"/>
      <c r="AE262" s="300"/>
      <c r="AF262" s="300"/>
      <c r="AG262" s="300"/>
      <c r="AH262" s="300"/>
      <c r="AI262" s="300"/>
      <c r="AJ262" s="300"/>
      <c r="AK262" s="300"/>
      <c r="AL262" s="300"/>
      <c r="AM262" s="300"/>
      <c r="AN262" s="300"/>
      <c r="AO262" s="300"/>
      <c r="AP262" s="300"/>
      <c r="AQ262" s="300"/>
      <c r="AR262" s="300"/>
      <c r="AS262" s="300"/>
      <c r="AT262" s="300"/>
      <c r="AU262" s="300"/>
      <c r="AV262" s="300"/>
      <c r="AW262" s="300"/>
      <c r="AX262" s="300"/>
      <c r="AY262" s="300"/>
      <c r="AZ262" s="300"/>
      <c r="BA262" s="300"/>
      <c r="BB262" s="300"/>
      <c r="BC262" s="300"/>
      <c r="BD262" s="300"/>
      <c r="BE262" s="300"/>
      <c r="BF262" s="300"/>
    </row>
    <row r="263" spans="2:58" s="299" customFormat="1">
      <c r="B263" s="300"/>
      <c r="C263" s="300"/>
      <c r="D263" s="300"/>
      <c r="E263" s="300"/>
      <c r="F263" s="300"/>
      <c r="G263" s="300"/>
      <c r="H263" s="300"/>
      <c r="I263" s="300"/>
      <c r="J263" s="300"/>
      <c r="K263" s="300"/>
      <c r="L263" s="300"/>
      <c r="O263" s="300"/>
      <c r="P263" s="300"/>
      <c r="Q263" s="300"/>
      <c r="R263" s="300"/>
      <c r="S263" s="300"/>
      <c r="T263" s="300"/>
      <c r="U263" s="300"/>
      <c r="V263" s="300"/>
      <c r="W263" s="300"/>
      <c r="X263" s="301"/>
      <c r="Z263" s="300"/>
      <c r="AA263" s="300"/>
      <c r="AB263" s="300"/>
      <c r="AC263" s="300"/>
      <c r="AD263" s="300"/>
      <c r="AE263" s="300"/>
      <c r="AF263" s="300"/>
      <c r="AG263" s="300"/>
      <c r="AH263" s="300"/>
      <c r="AI263" s="300"/>
      <c r="AJ263" s="300"/>
      <c r="AK263" s="300"/>
      <c r="AL263" s="300"/>
      <c r="AM263" s="300"/>
      <c r="AN263" s="300"/>
      <c r="AO263" s="300"/>
      <c r="AP263" s="300"/>
      <c r="AQ263" s="300"/>
      <c r="AR263" s="300"/>
      <c r="AS263" s="300"/>
      <c r="AT263" s="300"/>
      <c r="AU263" s="300"/>
      <c r="AV263" s="300"/>
      <c r="AW263" s="300"/>
      <c r="AX263" s="300"/>
      <c r="AY263" s="300"/>
      <c r="AZ263" s="300"/>
      <c r="BA263" s="300"/>
      <c r="BB263" s="300"/>
      <c r="BC263" s="300"/>
      <c r="BD263" s="300"/>
      <c r="BE263" s="300"/>
      <c r="BF263" s="300"/>
    </row>
    <row r="264" spans="2:58" s="299" customFormat="1">
      <c r="B264" s="300"/>
      <c r="C264" s="300"/>
      <c r="D264" s="300"/>
      <c r="E264" s="300"/>
      <c r="F264" s="300"/>
      <c r="G264" s="300"/>
      <c r="H264" s="300"/>
      <c r="I264" s="300"/>
      <c r="J264" s="300"/>
      <c r="K264" s="300"/>
      <c r="L264" s="300"/>
      <c r="O264" s="300"/>
      <c r="P264" s="300"/>
      <c r="Q264" s="300"/>
      <c r="R264" s="300"/>
      <c r="S264" s="300"/>
      <c r="T264" s="300"/>
      <c r="U264" s="300"/>
      <c r="V264" s="300"/>
      <c r="W264" s="300"/>
      <c r="X264" s="301"/>
      <c r="Z264" s="300"/>
      <c r="AA264" s="300"/>
      <c r="AB264" s="300"/>
      <c r="AC264" s="300"/>
      <c r="AD264" s="300"/>
      <c r="AE264" s="300"/>
      <c r="AF264" s="300"/>
      <c r="AG264" s="300"/>
      <c r="AH264" s="300"/>
      <c r="AI264" s="300"/>
      <c r="AJ264" s="300"/>
      <c r="AK264" s="300"/>
      <c r="AL264" s="300"/>
      <c r="AM264" s="300"/>
      <c r="AN264" s="300"/>
      <c r="AO264" s="300"/>
      <c r="AP264" s="300"/>
      <c r="AQ264" s="300"/>
      <c r="AR264" s="300"/>
      <c r="AS264" s="300"/>
      <c r="AT264" s="300"/>
      <c r="AU264" s="300"/>
      <c r="AV264" s="300"/>
      <c r="AW264" s="300"/>
      <c r="AX264" s="300"/>
      <c r="AY264" s="300"/>
      <c r="AZ264" s="300"/>
      <c r="BA264" s="300"/>
      <c r="BB264" s="300"/>
      <c r="BC264" s="300"/>
      <c r="BD264" s="300"/>
      <c r="BE264" s="300"/>
      <c r="BF264" s="300"/>
    </row>
    <row r="265" spans="2:58" s="299" customFormat="1">
      <c r="B265" s="300"/>
      <c r="C265" s="300"/>
      <c r="D265" s="300"/>
      <c r="E265" s="300"/>
      <c r="F265" s="300"/>
      <c r="G265" s="300"/>
      <c r="H265" s="300"/>
      <c r="I265" s="300"/>
      <c r="J265" s="300"/>
      <c r="K265" s="300"/>
      <c r="L265" s="300"/>
      <c r="O265" s="300"/>
      <c r="P265" s="300"/>
      <c r="Q265" s="300"/>
      <c r="R265" s="300"/>
      <c r="S265" s="300"/>
      <c r="T265" s="300"/>
      <c r="U265" s="300"/>
      <c r="V265" s="300"/>
      <c r="W265" s="300"/>
      <c r="X265" s="301"/>
      <c r="Z265" s="300"/>
      <c r="AA265" s="300"/>
      <c r="AB265" s="300"/>
      <c r="AC265" s="300"/>
      <c r="AD265" s="300"/>
      <c r="AE265" s="300"/>
      <c r="AF265" s="300"/>
      <c r="AG265" s="300"/>
      <c r="AH265" s="300"/>
      <c r="AI265" s="300"/>
      <c r="AJ265" s="300"/>
      <c r="AK265" s="300"/>
      <c r="AL265" s="300"/>
      <c r="AM265" s="300"/>
      <c r="AN265" s="300"/>
      <c r="AO265" s="300"/>
      <c r="AP265" s="300"/>
      <c r="AQ265" s="300"/>
      <c r="AR265" s="300"/>
      <c r="AS265" s="300"/>
      <c r="AT265" s="300"/>
      <c r="AU265" s="300"/>
      <c r="AV265" s="300"/>
      <c r="AW265" s="300"/>
      <c r="AX265" s="300"/>
      <c r="AY265" s="300"/>
      <c r="AZ265" s="300"/>
      <c r="BA265" s="300"/>
      <c r="BB265" s="300"/>
      <c r="BC265" s="300"/>
      <c r="BD265" s="300"/>
      <c r="BE265" s="300"/>
      <c r="BF265" s="300"/>
    </row>
    <row r="266" spans="2:58" s="299" customFormat="1">
      <c r="B266" s="300"/>
      <c r="C266" s="300"/>
      <c r="D266" s="300"/>
      <c r="E266" s="300"/>
      <c r="F266" s="300"/>
      <c r="G266" s="300"/>
      <c r="H266" s="300"/>
      <c r="I266" s="300"/>
      <c r="J266" s="300"/>
      <c r="K266" s="300"/>
      <c r="L266" s="300"/>
      <c r="O266" s="300"/>
      <c r="P266" s="300"/>
      <c r="Q266" s="300"/>
      <c r="R266" s="300"/>
      <c r="S266" s="300"/>
      <c r="T266" s="300"/>
      <c r="U266" s="300"/>
      <c r="V266" s="300"/>
      <c r="W266" s="300"/>
      <c r="X266" s="301"/>
      <c r="Z266" s="300"/>
      <c r="AA266" s="300"/>
      <c r="AB266" s="300"/>
      <c r="AC266" s="300"/>
      <c r="AD266" s="300"/>
      <c r="AE266" s="300"/>
      <c r="AF266" s="300"/>
      <c r="AG266" s="300"/>
      <c r="AH266" s="300"/>
      <c r="AI266" s="300"/>
      <c r="AJ266" s="300"/>
      <c r="AK266" s="300"/>
      <c r="AL266" s="300"/>
      <c r="AM266" s="300"/>
      <c r="AN266" s="300"/>
      <c r="AO266" s="300"/>
      <c r="AP266" s="300"/>
      <c r="AQ266" s="300"/>
      <c r="AR266" s="300"/>
      <c r="AS266" s="300"/>
      <c r="AT266" s="300"/>
      <c r="AU266" s="300"/>
      <c r="AV266" s="300"/>
      <c r="AW266" s="300"/>
      <c r="AX266" s="300"/>
      <c r="AY266" s="300"/>
      <c r="AZ266" s="300"/>
      <c r="BA266" s="300"/>
      <c r="BB266" s="300"/>
      <c r="BC266" s="300"/>
      <c r="BD266" s="300"/>
      <c r="BE266" s="300"/>
      <c r="BF266" s="300"/>
    </row>
    <row r="267" spans="2:58" s="299" customFormat="1">
      <c r="B267" s="300"/>
      <c r="C267" s="300"/>
      <c r="D267" s="300"/>
      <c r="E267" s="300"/>
      <c r="F267" s="300"/>
      <c r="G267" s="300"/>
      <c r="H267" s="300"/>
      <c r="I267" s="300"/>
      <c r="J267" s="300"/>
      <c r="K267" s="300"/>
      <c r="L267" s="300"/>
      <c r="O267" s="300"/>
      <c r="P267" s="300"/>
      <c r="Q267" s="300"/>
      <c r="R267" s="300"/>
      <c r="S267" s="300"/>
      <c r="T267" s="300"/>
      <c r="U267" s="300"/>
      <c r="V267" s="300"/>
      <c r="W267" s="300"/>
      <c r="X267" s="301"/>
      <c r="Z267" s="300"/>
      <c r="AA267" s="300"/>
      <c r="AB267" s="300"/>
      <c r="AC267" s="300"/>
      <c r="AD267" s="300"/>
      <c r="AE267" s="300"/>
      <c r="AF267" s="300"/>
      <c r="AG267" s="300"/>
      <c r="AH267" s="300"/>
      <c r="AI267" s="300"/>
      <c r="AJ267" s="300"/>
      <c r="AK267" s="300"/>
      <c r="AL267" s="300"/>
      <c r="AM267" s="300"/>
      <c r="AN267" s="300"/>
      <c r="AO267" s="300"/>
      <c r="AP267" s="300"/>
      <c r="AQ267" s="300"/>
      <c r="AR267" s="300"/>
      <c r="AS267" s="300"/>
      <c r="AT267" s="300"/>
      <c r="AU267" s="300"/>
      <c r="AV267" s="300"/>
      <c r="AW267" s="300"/>
      <c r="AX267" s="300"/>
      <c r="AY267" s="300"/>
      <c r="AZ267" s="300"/>
      <c r="BA267" s="300"/>
      <c r="BB267" s="300"/>
      <c r="BC267" s="300"/>
      <c r="BD267" s="300"/>
      <c r="BE267" s="300"/>
      <c r="BF267" s="300"/>
    </row>
    <row r="268" spans="2:58" s="299" customFormat="1">
      <c r="B268" s="300"/>
      <c r="C268" s="300"/>
      <c r="D268" s="300"/>
      <c r="E268" s="300"/>
      <c r="F268" s="300"/>
      <c r="G268" s="300"/>
      <c r="H268" s="300"/>
      <c r="I268" s="300"/>
      <c r="J268" s="300"/>
      <c r="K268" s="300"/>
      <c r="L268" s="300"/>
      <c r="O268" s="300"/>
      <c r="P268" s="300"/>
      <c r="Q268" s="300"/>
      <c r="R268" s="300"/>
      <c r="S268" s="300"/>
      <c r="T268" s="300"/>
      <c r="U268" s="300"/>
      <c r="V268" s="300"/>
      <c r="W268" s="300"/>
      <c r="X268" s="301"/>
      <c r="Z268" s="300"/>
      <c r="AA268" s="300"/>
      <c r="AB268" s="300"/>
      <c r="AC268" s="300"/>
      <c r="AD268" s="300"/>
      <c r="AE268" s="300"/>
      <c r="AF268" s="300"/>
      <c r="AG268" s="300"/>
      <c r="AH268" s="300"/>
      <c r="AI268" s="300"/>
      <c r="AJ268" s="300"/>
      <c r="AK268" s="300"/>
      <c r="AL268" s="300"/>
      <c r="AM268" s="300"/>
      <c r="AN268" s="300"/>
      <c r="AO268" s="300"/>
      <c r="AP268" s="300"/>
      <c r="AQ268" s="300"/>
      <c r="AR268" s="300"/>
      <c r="AS268" s="300"/>
      <c r="AT268" s="300"/>
      <c r="AU268" s="300"/>
      <c r="AV268" s="300"/>
      <c r="AW268" s="300"/>
      <c r="AX268" s="300"/>
      <c r="AY268" s="300"/>
      <c r="AZ268" s="300"/>
      <c r="BA268" s="300"/>
      <c r="BB268" s="300"/>
      <c r="BC268" s="300"/>
      <c r="BD268" s="300"/>
      <c r="BE268" s="300"/>
      <c r="BF268" s="300"/>
    </row>
    <row r="269" spans="2:58" s="299" customFormat="1">
      <c r="B269" s="300"/>
      <c r="C269" s="300"/>
      <c r="D269" s="300"/>
      <c r="E269" s="300"/>
      <c r="F269" s="300"/>
      <c r="G269" s="300"/>
      <c r="H269" s="300"/>
      <c r="I269" s="300"/>
      <c r="J269" s="300"/>
      <c r="K269" s="300"/>
      <c r="L269" s="300"/>
      <c r="O269" s="300"/>
      <c r="P269" s="300"/>
      <c r="Q269" s="300"/>
      <c r="R269" s="300"/>
      <c r="S269" s="300"/>
      <c r="T269" s="300"/>
      <c r="U269" s="300"/>
      <c r="V269" s="300"/>
      <c r="W269" s="300"/>
      <c r="X269" s="301"/>
      <c r="Z269" s="300"/>
      <c r="AA269" s="300"/>
      <c r="AB269" s="300"/>
      <c r="AC269" s="300"/>
      <c r="AD269" s="300"/>
      <c r="AE269" s="300"/>
      <c r="AF269" s="300"/>
      <c r="AG269" s="300"/>
      <c r="AH269" s="300"/>
      <c r="AI269" s="300"/>
      <c r="AJ269" s="300"/>
      <c r="AK269" s="300"/>
      <c r="AL269" s="300"/>
      <c r="AM269" s="300"/>
      <c r="AN269" s="300"/>
      <c r="AO269" s="300"/>
      <c r="AP269" s="300"/>
      <c r="AQ269" s="300"/>
      <c r="AR269" s="300"/>
      <c r="AS269" s="300"/>
      <c r="AT269" s="300"/>
      <c r="AU269" s="300"/>
      <c r="AV269" s="300"/>
      <c r="AW269" s="300"/>
      <c r="AX269" s="300"/>
      <c r="AY269" s="300"/>
      <c r="AZ269" s="300"/>
      <c r="BA269" s="300"/>
      <c r="BB269" s="300"/>
      <c r="BC269" s="300"/>
      <c r="BD269" s="300"/>
      <c r="BE269" s="300"/>
      <c r="BF269" s="300"/>
    </row>
    <row r="270" spans="2:58" s="299" customFormat="1">
      <c r="B270" s="300"/>
      <c r="C270" s="300"/>
      <c r="D270" s="300"/>
      <c r="E270" s="300"/>
      <c r="F270" s="300"/>
      <c r="G270" s="300"/>
      <c r="H270" s="300"/>
      <c r="I270" s="300"/>
      <c r="J270" s="300"/>
      <c r="K270" s="300"/>
      <c r="L270" s="300"/>
      <c r="O270" s="300"/>
      <c r="P270" s="300"/>
      <c r="Q270" s="300"/>
      <c r="R270" s="300"/>
      <c r="S270" s="300"/>
      <c r="T270" s="300"/>
      <c r="U270" s="300"/>
      <c r="V270" s="300"/>
      <c r="W270" s="300"/>
      <c r="X270" s="301"/>
      <c r="Z270" s="300"/>
      <c r="AA270" s="300"/>
      <c r="AB270" s="300"/>
      <c r="AC270" s="300"/>
      <c r="AD270" s="300"/>
      <c r="AE270" s="300"/>
      <c r="AF270" s="300"/>
      <c r="AG270" s="300"/>
      <c r="AH270" s="300"/>
      <c r="AI270" s="300"/>
      <c r="AJ270" s="300"/>
      <c r="AK270" s="300"/>
      <c r="AL270" s="300"/>
      <c r="AM270" s="300"/>
      <c r="AN270" s="300"/>
      <c r="AO270" s="300"/>
      <c r="AP270" s="300"/>
      <c r="AQ270" s="300"/>
      <c r="AR270" s="300"/>
      <c r="AS270" s="300"/>
      <c r="AT270" s="300"/>
      <c r="AU270" s="300"/>
      <c r="AV270" s="300"/>
      <c r="AW270" s="300"/>
      <c r="AX270" s="300"/>
      <c r="AY270" s="300"/>
      <c r="AZ270" s="300"/>
      <c r="BA270" s="300"/>
      <c r="BB270" s="300"/>
      <c r="BC270" s="300"/>
      <c r="BD270" s="300"/>
      <c r="BE270" s="300"/>
      <c r="BF270" s="300"/>
    </row>
    <row r="271" spans="2:58" s="299" customFormat="1">
      <c r="B271" s="300"/>
      <c r="C271" s="300"/>
      <c r="D271" s="300"/>
      <c r="E271" s="300"/>
      <c r="F271" s="300"/>
      <c r="G271" s="300"/>
      <c r="H271" s="300"/>
      <c r="I271" s="300"/>
      <c r="J271" s="300"/>
      <c r="K271" s="300"/>
      <c r="L271" s="300"/>
      <c r="O271" s="300"/>
      <c r="P271" s="300"/>
      <c r="Q271" s="300"/>
      <c r="R271" s="300"/>
      <c r="S271" s="300"/>
      <c r="T271" s="300"/>
      <c r="U271" s="300"/>
      <c r="V271" s="300"/>
      <c r="W271" s="300"/>
      <c r="X271" s="301"/>
      <c r="Z271" s="300"/>
      <c r="AA271" s="300"/>
      <c r="AB271" s="300"/>
      <c r="AC271" s="300"/>
      <c r="AD271" s="300"/>
      <c r="AE271" s="300"/>
      <c r="AF271" s="300"/>
      <c r="AG271" s="300"/>
      <c r="AH271" s="300"/>
      <c r="AI271" s="300"/>
      <c r="AJ271" s="300"/>
      <c r="AK271" s="300"/>
      <c r="AL271" s="300"/>
      <c r="AM271" s="300"/>
      <c r="AN271" s="300"/>
      <c r="AO271" s="300"/>
      <c r="AP271" s="300"/>
      <c r="AQ271" s="300"/>
      <c r="AR271" s="300"/>
      <c r="AS271" s="300"/>
      <c r="AT271" s="300"/>
      <c r="AU271" s="300"/>
      <c r="AV271" s="300"/>
      <c r="AW271" s="300"/>
      <c r="AX271" s="300"/>
      <c r="AY271" s="300"/>
      <c r="AZ271" s="300"/>
      <c r="BA271" s="300"/>
      <c r="BB271" s="300"/>
      <c r="BC271" s="300"/>
      <c r="BD271" s="300"/>
      <c r="BE271" s="300"/>
      <c r="BF271" s="300"/>
    </row>
    <row r="272" spans="2:58" s="299" customFormat="1">
      <c r="B272" s="300"/>
      <c r="C272" s="300"/>
      <c r="D272" s="300"/>
      <c r="E272" s="300"/>
      <c r="F272" s="300"/>
      <c r="G272" s="300"/>
      <c r="H272" s="300"/>
      <c r="I272" s="300"/>
      <c r="J272" s="300"/>
      <c r="K272" s="300"/>
      <c r="L272" s="300"/>
      <c r="O272" s="300"/>
      <c r="P272" s="300"/>
      <c r="Q272" s="300"/>
      <c r="R272" s="300"/>
      <c r="S272" s="300"/>
      <c r="T272" s="300"/>
      <c r="U272" s="300"/>
      <c r="V272" s="300"/>
      <c r="W272" s="300"/>
      <c r="X272" s="301"/>
      <c r="Z272" s="300"/>
      <c r="AA272" s="300"/>
      <c r="AB272" s="300"/>
      <c r="AC272" s="300"/>
      <c r="AD272" s="300"/>
      <c r="AE272" s="300"/>
      <c r="AF272" s="300"/>
      <c r="AG272" s="300"/>
      <c r="AH272" s="300"/>
      <c r="AI272" s="300"/>
      <c r="AJ272" s="300"/>
      <c r="AK272" s="300"/>
      <c r="AL272" s="300"/>
      <c r="AM272" s="300"/>
      <c r="AN272" s="300"/>
      <c r="AO272" s="300"/>
      <c r="AP272" s="300"/>
      <c r="AQ272" s="300"/>
      <c r="AR272" s="300"/>
      <c r="AS272" s="300"/>
      <c r="AT272" s="300"/>
      <c r="AU272" s="300"/>
      <c r="AV272" s="300"/>
      <c r="AW272" s="300"/>
      <c r="AX272" s="300"/>
      <c r="AY272" s="300"/>
      <c r="AZ272" s="300"/>
      <c r="BA272" s="300"/>
      <c r="BB272" s="300"/>
      <c r="BC272" s="300"/>
      <c r="BD272" s="300"/>
      <c r="BE272" s="300"/>
      <c r="BF272" s="300"/>
    </row>
    <row r="273" spans="2:58" s="299" customFormat="1">
      <c r="B273" s="300"/>
      <c r="C273" s="300"/>
      <c r="D273" s="300"/>
      <c r="E273" s="300"/>
      <c r="F273" s="300"/>
      <c r="G273" s="300"/>
      <c r="H273" s="300"/>
      <c r="I273" s="300"/>
      <c r="J273" s="300"/>
      <c r="K273" s="300"/>
      <c r="L273" s="300"/>
      <c r="O273" s="300"/>
      <c r="P273" s="300"/>
      <c r="Q273" s="300"/>
      <c r="R273" s="300"/>
      <c r="S273" s="300"/>
      <c r="T273" s="300"/>
      <c r="U273" s="300"/>
      <c r="V273" s="300"/>
      <c r="W273" s="300"/>
      <c r="X273" s="301"/>
      <c r="Z273" s="300"/>
      <c r="AA273" s="300"/>
      <c r="AB273" s="300"/>
      <c r="AC273" s="300"/>
      <c r="AD273" s="300"/>
      <c r="AE273" s="300"/>
      <c r="AF273" s="300"/>
      <c r="AG273" s="300"/>
      <c r="AH273" s="300"/>
      <c r="AI273" s="300"/>
      <c r="AJ273" s="300"/>
      <c r="AK273" s="300"/>
      <c r="AL273" s="300"/>
      <c r="AM273" s="300"/>
      <c r="AN273" s="300"/>
      <c r="AO273" s="300"/>
      <c r="AP273" s="300"/>
      <c r="AQ273" s="300"/>
      <c r="AR273" s="300"/>
      <c r="AS273" s="300"/>
      <c r="AT273" s="300"/>
      <c r="AU273" s="300"/>
      <c r="AV273" s="300"/>
      <c r="AW273" s="300"/>
      <c r="AX273" s="300"/>
      <c r="AY273" s="300"/>
      <c r="AZ273" s="300"/>
      <c r="BA273" s="300"/>
      <c r="BB273" s="300"/>
      <c r="BC273" s="300"/>
      <c r="BD273" s="300"/>
      <c r="BE273" s="300"/>
      <c r="BF273" s="300"/>
    </row>
    <row r="274" spans="2:58" s="299" customFormat="1">
      <c r="B274" s="300"/>
      <c r="C274" s="300"/>
      <c r="D274" s="300"/>
      <c r="E274" s="300"/>
      <c r="F274" s="300"/>
      <c r="G274" s="300"/>
      <c r="H274" s="300"/>
      <c r="I274" s="300"/>
      <c r="J274" s="300"/>
      <c r="K274" s="300"/>
      <c r="L274" s="300"/>
      <c r="O274" s="300"/>
      <c r="P274" s="300"/>
      <c r="Q274" s="300"/>
      <c r="R274" s="300"/>
      <c r="S274" s="300"/>
      <c r="T274" s="300"/>
      <c r="U274" s="300"/>
      <c r="V274" s="300"/>
      <c r="W274" s="300"/>
      <c r="X274" s="301"/>
      <c r="Z274" s="300"/>
      <c r="AA274" s="300"/>
      <c r="AB274" s="300"/>
      <c r="AC274" s="300"/>
      <c r="AD274" s="300"/>
      <c r="AE274" s="300"/>
      <c r="AF274" s="300"/>
      <c r="AG274" s="300"/>
      <c r="AH274" s="300"/>
      <c r="AI274" s="300"/>
      <c r="AJ274" s="300"/>
      <c r="AK274" s="300"/>
      <c r="AL274" s="300"/>
      <c r="AM274" s="300"/>
      <c r="AN274" s="300"/>
      <c r="AO274" s="300"/>
      <c r="AP274" s="300"/>
      <c r="AQ274" s="300"/>
      <c r="AR274" s="300"/>
      <c r="AS274" s="300"/>
      <c r="AT274" s="300"/>
      <c r="AU274" s="300"/>
      <c r="AV274" s="300"/>
      <c r="AW274" s="300"/>
      <c r="AX274" s="300"/>
      <c r="AY274" s="300"/>
      <c r="AZ274" s="300"/>
      <c r="BA274" s="300"/>
      <c r="BB274" s="300"/>
      <c r="BC274" s="300"/>
      <c r="BD274" s="300"/>
      <c r="BE274" s="300"/>
      <c r="BF274" s="300"/>
    </row>
    <row r="275" spans="2:58" s="299" customFormat="1">
      <c r="B275" s="300"/>
      <c r="C275" s="300"/>
      <c r="D275" s="300"/>
      <c r="E275" s="300"/>
      <c r="F275" s="300"/>
      <c r="G275" s="300"/>
      <c r="H275" s="300"/>
      <c r="I275" s="300"/>
      <c r="J275" s="300"/>
      <c r="K275" s="300"/>
      <c r="L275" s="300"/>
      <c r="O275" s="300"/>
      <c r="P275" s="300"/>
      <c r="Q275" s="300"/>
      <c r="R275" s="300"/>
      <c r="S275" s="300"/>
      <c r="T275" s="300"/>
      <c r="U275" s="300"/>
      <c r="V275" s="300"/>
      <c r="W275" s="300"/>
      <c r="X275" s="301"/>
      <c r="Z275" s="300"/>
      <c r="AA275" s="300"/>
      <c r="AB275" s="300"/>
      <c r="AC275" s="300"/>
      <c r="AD275" s="300"/>
      <c r="AE275" s="300"/>
      <c r="AF275" s="300"/>
      <c r="AG275" s="300"/>
      <c r="AH275" s="300"/>
      <c r="AI275" s="300"/>
      <c r="AJ275" s="300"/>
      <c r="AK275" s="300"/>
      <c r="AL275" s="300"/>
      <c r="AM275" s="300"/>
      <c r="AN275" s="300"/>
      <c r="AO275" s="300"/>
      <c r="AP275" s="300"/>
      <c r="AQ275" s="300"/>
      <c r="AR275" s="300"/>
      <c r="AS275" s="300"/>
      <c r="AT275" s="300"/>
      <c r="AU275" s="300"/>
      <c r="AV275" s="300"/>
      <c r="AW275" s="300"/>
      <c r="AX275" s="300"/>
      <c r="AY275" s="300"/>
      <c r="AZ275" s="300"/>
      <c r="BA275" s="300"/>
      <c r="BB275" s="300"/>
      <c r="BC275" s="300"/>
      <c r="BD275" s="300"/>
      <c r="BE275" s="300"/>
      <c r="BF275" s="300"/>
    </row>
    <row r="276" spans="2:58" s="299" customFormat="1">
      <c r="B276" s="300"/>
      <c r="C276" s="300"/>
      <c r="D276" s="300"/>
      <c r="E276" s="300"/>
      <c r="F276" s="300"/>
      <c r="G276" s="300"/>
      <c r="H276" s="300"/>
      <c r="I276" s="300"/>
      <c r="J276" s="300"/>
      <c r="K276" s="300"/>
      <c r="L276" s="300"/>
      <c r="O276" s="300"/>
      <c r="P276" s="300"/>
      <c r="Q276" s="300"/>
      <c r="R276" s="300"/>
      <c r="S276" s="300"/>
      <c r="T276" s="300"/>
      <c r="U276" s="300"/>
      <c r="V276" s="300"/>
      <c r="W276" s="300"/>
      <c r="X276" s="301"/>
      <c r="Z276" s="300"/>
      <c r="AA276" s="300"/>
      <c r="AB276" s="300"/>
      <c r="AC276" s="300"/>
      <c r="AD276" s="300"/>
      <c r="AE276" s="300"/>
      <c r="AF276" s="300"/>
      <c r="AG276" s="300"/>
      <c r="AH276" s="300"/>
      <c r="AI276" s="300"/>
      <c r="AJ276" s="300"/>
      <c r="AK276" s="300"/>
      <c r="AL276" s="300"/>
      <c r="AM276" s="300"/>
      <c r="AN276" s="300"/>
      <c r="AO276" s="300"/>
      <c r="AP276" s="300"/>
      <c r="AQ276" s="300"/>
      <c r="AR276" s="300"/>
      <c r="AS276" s="300"/>
      <c r="AT276" s="300"/>
      <c r="AU276" s="300"/>
      <c r="AV276" s="300"/>
      <c r="AW276" s="300"/>
      <c r="AX276" s="300"/>
      <c r="AY276" s="300"/>
      <c r="AZ276" s="300"/>
      <c r="BA276" s="300"/>
      <c r="BB276" s="300"/>
      <c r="BC276" s="300"/>
      <c r="BD276" s="300"/>
      <c r="BE276" s="300"/>
      <c r="BF276" s="300"/>
    </row>
    <row r="277" spans="2:58" s="299" customFormat="1">
      <c r="B277" s="300"/>
      <c r="C277" s="300"/>
      <c r="D277" s="300"/>
      <c r="E277" s="300"/>
      <c r="F277" s="300"/>
      <c r="G277" s="300"/>
      <c r="H277" s="300"/>
      <c r="I277" s="300"/>
      <c r="J277" s="300"/>
      <c r="K277" s="300"/>
      <c r="L277" s="300"/>
      <c r="O277" s="300"/>
      <c r="P277" s="300"/>
      <c r="Q277" s="300"/>
      <c r="R277" s="300"/>
      <c r="S277" s="300"/>
      <c r="T277" s="300"/>
      <c r="U277" s="300"/>
      <c r="V277" s="300"/>
      <c r="W277" s="300"/>
      <c r="X277" s="301"/>
      <c r="Z277" s="300"/>
      <c r="AA277" s="300"/>
      <c r="AB277" s="300"/>
      <c r="AC277" s="300"/>
      <c r="AD277" s="300"/>
      <c r="AE277" s="300"/>
      <c r="AF277" s="300"/>
      <c r="AG277" s="300"/>
      <c r="AH277" s="300"/>
      <c r="AI277" s="300"/>
      <c r="AJ277" s="300"/>
      <c r="AK277" s="300"/>
      <c r="AL277" s="300"/>
      <c r="AM277" s="300"/>
      <c r="AN277" s="300"/>
      <c r="AO277" s="300"/>
      <c r="AP277" s="300"/>
      <c r="AQ277" s="300"/>
      <c r="AR277" s="300"/>
      <c r="AS277" s="300"/>
      <c r="AT277" s="300"/>
      <c r="AU277" s="300"/>
      <c r="AV277" s="300"/>
      <c r="AW277" s="300"/>
      <c r="AX277" s="300"/>
      <c r="AY277" s="300"/>
      <c r="AZ277" s="300"/>
      <c r="BA277" s="300"/>
      <c r="BB277" s="300"/>
      <c r="BC277" s="300"/>
      <c r="BD277" s="300"/>
      <c r="BE277" s="300"/>
      <c r="BF277" s="300"/>
    </row>
    <row r="278" spans="2:58" s="299" customFormat="1">
      <c r="B278" s="300"/>
      <c r="C278" s="300"/>
      <c r="D278" s="300"/>
      <c r="E278" s="300"/>
      <c r="F278" s="300"/>
      <c r="G278" s="300"/>
      <c r="H278" s="300"/>
      <c r="I278" s="300"/>
      <c r="J278" s="300"/>
      <c r="K278" s="300"/>
      <c r="L278" s="300"/>
      <c r="O278" s="300"/>
      <c r="P278" s="300"/>
      <c r="Q278" s="300"/>
      <c r="R278" s="300"/>
      <c r="S278" s="300"/>
      <c r="T278" s="300"/>
      <c r="U278" s="300"/>
      <c r="V278" s="300"/>
      <c r="W278" s="300"/>
      <c r="X278" s="301"/>
      <c r="Z278" s="300"/>
      <c r="AA278" s="300"/>
      <c r="AB278" s="300"/>
      <c r="AC278" s="300"/>
      <c r="AD278" s="300"/>
      <c r="AE278" s="300"/>
      <c r="AF278" s="300"/>
      <c r="AG278" s="300"/>
      <c r="AH278" s="300"/>
      <c r="AI278" s="300"/>
      <c r="AJ278" s="300"/>
      <c r="AK278" s="300"/>
      <c r="AL278" s="300"/>
      <c r="AM278" s="300"/>
      <c r="AN278" s="300"/>
      <c r="AO278" s="300"/>
      <c r="AP278" s="300"/>
      <c r="AQ278" s="300"/>
      <c r="AR278" s="300"/>
      <c r="AS278" s="300"/>
      <c r="AT278" s="300"/>
      <c r="AU278" s="300"/>
      <c r="AV278" s="300"/>
      <c r="AW278" s="300"/>
      <c r="AX278" s="300"/>
      <c r="AY278" s="300"/>
      <c r="AZ278" s="300"/>
      <c r="BA278" s="300"/>
      <c r="BB278" s="300"/>
      <c r="BC278" s="300"/>
      <c r="BD278" s="300"/>
      <c r="BE278" s="300"/>
      <c r="BF278" s="300"/>
    </row>
    <row r="279" spans="2:58" s="299" customFormat="1">
      <c r="B279" s="300"/>
      <c r="C279" s="300"/>
      <c r="D279" s="300"/>
      <c r="E279" s="300"/>
      <c r="F279" s="300"/>
      <c r="G279" s="300"/>
      <c r="H279" s="300"/>
      <c r="I279" s="300"/>
      <c r="J279" s="300"/>
      <c r="K279" s="300"/>
      <c r="L279" s="300"/>
      <c r="O279" s="300"/>
      <c r="P279" s="300"/>
      <c r="Q279" s="300"/>
      <c r="R279" s="300"/>
      <c r="S279" s="300"/>
      <c r="T279" s="300"/>
      <c r="U279" s="300"/>
      <c r="V279" s="300"/>
      <c r="W279" s="300"/>
      <c r="X279" s="301"/>
      <c r="Z279" s="300"/>
      <c r="AA279" s="300"/>
      <c r="AB279" s="300"/>
      <c r="AC279" s="300"/>
      <c r="AD279" s="300"/>
      <c r="AE279" s="300"/>
      <c r="AF279" s="300"/>
      <c r="AG279" s="300"/>
      <c r="AH279" s="300"/>
      <c r="AI279" s="300"/>
      <c r="AJ279" s="300"/>
      <c r="AK279" s="300"/>
      <c r="AL279" s="300"/>
      <c r="AM279" s="300"/>
      <c r="AN279" s="300"/>
      <c r="AO279" s="300"/>
      <c r="AP279" s="300"/>
      <c r="AQ279" s="300"/>
      <c r="AR279" s="300"/>
      <c r="AS279" s="300"/>
      <c r="AT279" s="300"/>
      <c r="AU279" s="300"/>
      <c r="AV279" s="300"/>
      <c r="AW279" s="300"/>
      <c r="AX279" s="300"/>
      <c r="AY279" s="300"/>
      <c r="AZ279" s="300"/>
      <c r="BA279" s="300"/>
      <c r="BB279" s="300"/>
      <c r="BC279" s="300"/>
      <c r="BD279" s="300"/>
      <c r="BE279" s="300"/>
      <c r="BF279" s="300"/>
    </row>
    <row r="280" spans="2:58" s="299" customFormat="1">
      <c r="B280" s="300"/>
      <c r="C280" s="300"/>
      <c r="D280" s="300"/>
      <c r="E280" s="300"/>
      <c r="F280" s="300"/>
      <c r="G280" s="300"/>
      <c r="H280" s="300"/>
      <c r="I280" s="300"/>
      <c r="J280" s="300"/>
      <c r="K280" s="300"/>
      <c r="L280" s="300"/>
      <c r="O280" s="300"/>
      <c r="P280" s="300"/>
      <c r="Q280" s="300"/>
      <c r="R280" s="300"/>
      <c r="S280" s="300"/>
      <c r="T280" s="300"/>
      <c r="U280" s="300"/>
      <c r="V280" s="300"/>
      <c r="W280" s="300"/>
      <c r="X280" s="301"/>
      <c r="Z280" s="300"/>
      <c r="AA280" s="300"/>
      <c r="AB280" s="300"/>
      <c r="AC280" s="300"/>
      <c r="AD280" s="300"/>
      <c r="AE280" s="300"/>
      <c r="AF280" s="300"/>
      <c r="AG280" s="300"/>
      <c r="AH280" s="300"/>
      <c r="AI280" s="300"/>
      <c r="AJ280" s="300"/>
      <c r="AK280" s="300"/>
      <c r="AL280" s="300"/>
      <c r="AM280" s="300"/>
      <c r="AN280" s="300"/>
      <c r="AO280" s="300"/>
      <c r="AP280" s="300"/>
      <c r="AQ280" s="300"/>
      <c r="AR280" s="300"/>
      <c r="AS280" s="300"/>
      <c r="AT280" s="300"/>
      <c r="AU280" s="300"/>
      <c r="AV280" s="300"/>
      <c r="AW280" s="300"/>
      <c r="AX280" s="300"/>
      <c r="AY280" s="300"/>
      <c r="AZ280" s="300"/>
      <c r="BA280" s="300"/>
      <c r="BB280" s="300"/>
      <c r="BC280" s="300"/>
      <c r="BD280" s="300"/>
      <c r="BE280" s="300"/>
      <c r="BF280" s="300"/>
    </row>
    <row r="281" spans="2:58" s="299" customFormat="1">
      <c r="B281" s="300"/>
      <c r="C281" s="300"/>
      <c r="D281" s="300"/>
      <c r="E281" s="300"/>
      <c r="F281" s="300"/>
      <c r="G281" s="300"/>
      <c r="H281" s="300"/>
      <c r="I281" s="300"/>
      <c r="J281" s="300"/>
      <c r="K281" s="300"/>
      <c r="L281" s="300"/>
      <c r="O281" s="300"/>
      <c r="P281" s="300"/>
      <c r="Q281" s="300"/>
      <c r="R281" s="300"/>
      <c r="S281" s="300"/>
      <c r="T281" s="300"/>
      <c r="U281" s="300"/>
      <c r="V281" s="300"/>
      <c r="W281" s="300"/>
      <c r="X281" s="301"/>
      <c r="Z281" s="300"/>
      <c r="AA281" s="300"/>
      <c r="AB281" s="300"/>
      <c r="AC281" s="300"/>
      <c r="AD281" s="300"/>
      <c r="AE281" s="300"/>
      <c r="AF281" s="300"/>
      <c r="AG281" s="300"/>
      <c r="AH281" s="300"/>
      <c r="AI281" s="300"/>
      <c r="AJ281" s="300"/>
      <c r="AK281" s="300"/>
      <c r="AL281" s="300"/>
      <c r="AM281" s="300"/>
      <c r="AN281" s="300"/>
      <c r="AO281" s="300"/>
      <c r="AP281" s="300"/>
      <c r="AQ281" s="300"/>
      <c r="AR281" s="300"/>
      <c r="AS281" s="300"/>
      <c r="AT281" s="300"/>
      <c r="AU281" s="300"/>
      <c r="AV281" s="300"/>
      <c r="AW281" s="300"/>
      <c r="AX281" s="300"/>
      <c r="AY281" s="300"/>
      <c r="AZ281" s="300"/>
      <c r="BA281" s="300"/>
      <c r="BB281" s="300"/>
      <c r="BC281" s="300"/>
      <c r="BD281" s="300"/>
      <c r="BE281" s="300"/>
      <c r="BF281" s="300"/>
    </row>
    <row r="282" spans="2:58" s="299" customFormat="1">
      <c r="B282" s="300"/>
      <c r="C282" s="300"/>
      <c r="D282" s="300"/>
      <c r="E282" s="300"/>
      <c r="F282" s="300"/>
      <c r="G282" s="300"/>
      <c r="H282" s="300"/>
      <c r="I282" s="300"/>
      <c r="J282" s="300"/>
      <c r="K282" s="300"/>
      <c r="L282" s="300"/>
      <c r="O282" s="300"/>
      <c r="P282" s="300"/>
      <c r="Q282" s="300"/>
      <c r="R282" s="300"/>
      <c r="S282" s="300"/>
      <c r="T282" s="300"/>
      <c r="U282" s="300"/>
      <c r="V282" s="300"/>
      <c r="W282" s="300"/>
      <c r="X282" s="301"/>
      <c r="Z282" s="300"/>
      <c r="AA282" s="300"/>
      <c r="AB282" s="300"/>
      <c r="AC282" s="300"/>
      <c r="AD282" s="300"/>
      <c r="AE282" s="300"/>
      <c r="AF282" s="300"/>
      <c r="AG282" s="300"/>
      <c r="AH282" s="300"/>
      <c r="AI282" s="300"/>
      <c r="AJ282" s="300"/>
      <c r="AK282" s="300"/>
      <c r="AL282" s="300"/>
      <c r="AM282" s="300"/>
      <c r="AN282" s="300"/>
      <c r="AO282" s="300"/>
      <c r="AP282" s="300"/>
      <c r="AQ282" s="300"/>
      <c r="AR282" s="300"/>
      <c r="AS282" s="300"/>
      <c r="AT282" s="300"/>
      <c r="AU282" s="300"/>
      <c r="AV282" s="300"/>
      <c r="AW282" s="300"/>
      <c r="AX282" s="300"/>
      <c r="AY282" s="300"/>
      <c r="AZ282" s="300"/>
      <c r="BA282" s="300"/>
      <c r="BB282" s="300"/>
      <c r="BC282" s="300"/>
      <c r="BD282" s="300"/>
      <c r="BE282" s="300"/>
      <c r="BF282" s="300"/>
    </row>
    <row r="283" spans="2:58" s="299" customFormat="1">
      <c r="B283" s="300"/>
      <c r="C283" s="300"/>
      <c r="D283" s="300"/>
      <c r="E283" s="300"/>
      <c r="F283" s="300"/>
      <c r="G283" s="300"/>
      <c r="H283" s="300"/>
      <c r="I283" s="300"/>
      <c r="J283" s="300"/>
      <c r="K283" s="300"/>
      <c r="L283" s="300"/>
      <c r="O283" s="300"/>
      <c r="P283" s="300"/>
      <c r="Q283" s="300"/>
      <c r="R283" s="300"/>
      <c r="S283" s="300"/>
      <c r="T283" s="300"/>
      <c r="U283" s="300"/>
      <c r="V283" s="300"/>
      <c r="W283" s="300"/>
      <c r="X283" s="301"/>
      <c r="Z283" s="300"/>
      <c r="AA283" s="300"/>
      <c r="AB283" s="300"/>
      <c r="AC283" s="300"/>
      <c r="AD283" s="300"/>
      <c r="AE283" s="300"/>
      <c r="AF283" s="300"/>
      <c r="AG283" s="300"/>
      <c r="AH283" s="300"/>
      <c r="AI283" s="300"/>
      <c r="AJ283" s="300"/>
      <c r="AK283" s="300"/>
      <c r="AL283" s="300"/>
      <c r="AM283" s="300"/>
      <c r="AN283" s="300"/>
      <c r="AO283" s="300"/>
      <c r="AP283" s="300"/>
      <c r="AQ283" s="300"/>
      <c r="AR283" s="300"/>
      <c r="AS283" s="300"/>
      <c r="AT283" s="300"/>
      <c r="AU283" s="300"/>
      <c r="AV283" s="300"/>
      <c r="AW283" s="300"/>
      <c r="AX283" s="300"/>
      <c r="AY283" s="300"/>
      <c r="AZ283" s="300"/>
      <c r="BA283" s="300"/>
      <c r="BB283" s="300"/>
      <c r="BC283" s="300"/>
      <c r="BD283" s="300"/>
      <c r="BE283" s="300"/>
      <c r="BF283" s="300"/>
    </row>
    <row r="284" spans="2:58" s="299" customFormat="1">
      <c r="B284" s="300"/>
      <c r="C284" s="300"/>
      <c r="D284" s="300"/>
      <c r="E284" s="300"/>
      <c r="F284" s="300"/>
      <c r="G284" s="300"/>
      <c r="H284" s="300"/>
      <c r="I284" s="300"/>
      <c r="J284" s="300"/>
      <c r="K284" s="300"/>
      <c r="L284" s="300"/>
      <c r="O284" s="300"/>
      <c r="P284" s="300"/>
      <c r="Q284" s="300"/>
      <c r="R284" s="300"/>
      <c r="S284" s="300"/>
      <c r="T284" s="300"/>
      <c r="U284" s="300"/>
      <c r="V284" s="300"/>
      <c r="W284" s="300"/>
      <c r="X284" s="301"/>
      <c r="Z284" s="300"/>
      <c r="AA284" s="300"/>
      <c r="AB284" s="300"/>
      <c r="AC284" s="300"/>
      <c r="AD284" s="300"/>
      <c r="AE284" s="300"/>
      <c r="AF284" s="300"/>
      <c r="AG284" s="300"/>
      <c r="AH284" s="300"/>
      <c r="AI284" s="300"/>
      <c r="AJ284" s="300"/>
      <c r="AK284" s="300"/>
      <c r="AL284" s="300"/>
      <c r="AM284" s="300"/>
      <c r="AN284" s="300"/>
      <c r="AO284" s="300"/>
      <c r="AP284" s="300"/>
      <c r="AQ284" s="300"/>
      <c r="AR284" s="300"/>
      <c r="AS284" s="300"/>
      <c r="AT284" s="300"/>
      <c r="AU284" s="300"/>
      <c r="AV284" s="300"/>
      <c r="AW284" s="300"/>
      <c r="AX284" s="300"/>
      <c r="AY284" s="300"/>
      <c r="AZ284" s="300"/>
      <c r="BA284" s="300"/>
      <c r="BB284" s="300"/>
      <c r="BC284" s="300"/>
      <c r="BD284" s="300"/>
      <c r="BE284" s="300"/>
      <c r="BF284" s="300"/>
    </row>
    <row r="285" spans="2:58" s="299" customFormat="1">
      <c r="B285" s="300"/>
      <c r="C285" s="300"/>
      <c r="D285" s="300"/>
      <c r="E285" s="300"/>
      <c r="F285" s="300"/>
      <c r="G285" s="300"/>
      <c r="H285" s="300"/>
      <c r="I285" s="300"/>
      <c r="J285" s="300"/>
      <c r="K285" s="300"/>
      <c r="L285" s="300"/>
      <c r="O285" s="300"/>
      <c r="P285" s="300"/>
      <c r="Q285" s="300"/>
      <c r="R285" s="300"/>
      <c r="S285" s="300"/>
      <c r="T285" s="300"/>
      <c r="U285" s="300"/>
      <c r="V285" s="300"/>
      <c r="W285" s="300"/>
      <c r="X285" s="301"/>
      <c r="Z285" s="300"/>
      <c r="AA285" s="300"/>
      <c r="AB285" s="300"/>
      <c r="AC285" s="300"/>
      <c r="AD285" s="300"/>
      <c r="AE285" s="300"/>
      <c r="AF285" s="300"/>
      <c r="AG285" s="300"/>
      <c r="AH285" s="300"/>
      <c r="AI285" s="300"/>
      <c r="AJ285" s="300"/>
      <c r="AK285" s="300"/>
      <c r="AL285" s="300"/>
      <c r="AM285" s="300"/>
      <c r="AN285" s="300"/>
      <c r="AO285" s="300"/>
      <c r="AP285" s="300"/>
      <c r="AQ285" s="300"/>
      <c r="AR285" s="300"/>
      <c r="AS285" s="300"/>
      <c r="AT285" s="300"/>
      <c r="AU285" s="300"/>
      <c r="AV285" s="300"/>
      <c r="AW285" s="300"/>
      <c r="AX285" s="300"/>
      <c r="AY285" s="300"/>
      <c r="AZ285" s="300"/>
      <c r="BA285" s="300"/>
      <c r="BB285" s="300"/>
      <c r="BC285" s="300"/>
      <c r="BD285" s="300"/>
      <c r="BE285" s="300"/>
      <c r="BF285" s="300"/>
    </row>
    <row r="286" spans="2:58" s="299" customFormat="1">
      <c r="B286" s="300"/>
      <c r="C286" s="300"/>
      <c r="D286" s="300"/>
      <c r="E286" s="300"/>
      <c r="F286" s="300"/>
      <c r="G286" s="300"/>
      <c r="H286" s="300"/>
      <c r="I286" s="300"/>
      <c r="J286" s="300"/>
      <c r="K286" s="300"/>
      <c r="L286" s="300"/>
      <c r="O286" s="300"/>
      <c r="P286" s="300"/>
      <c r="Q286" s="300"/>
      <c r="R286" s="300"/>
      <c r="S286" s="300"/>
      <c r="T286" s="300"/>
      <c r="U286" s="300"/>
      <c r="V286" s="300"/>
      <c r="W286" s="300"/>
      <c r="X286" s="301"/>
      <c r="Z286" s="300"/>
      <c r="AA286" s="300"/>
      <c r="AB286" s="300"/>
      <c r="AC286" s="300"/>
      <c r="AD286" s="300"/>
      <c r="AE286" s="300"/>
      <c r="AF286" s="300"/>
      <c r="AG286" s="300"/>
      <c r="AH286" s="300"/>
      <c r="AI286" s="300"/>
      <c r="AJ286" s="300"/>
      <c r="AK286" s="300"/>
      <c r="AL286" s="300"/>
      <c r="AM286" s="300"/>
      <c r="AN286" s="300"/>
      <c r="AO286" s="300"/>
      <c r="AP286" s="300"/>
      <c r="AQ286" s="300"/>
      <c r="AR286" s="300"/>
      <c r="AS286" s="300"/>
      <c r="AT286" s="300"/>
      <c r="AU286" s="300"/>
      <c r="AV286" s="300"/>
      <c r="AW286" s="300"/>
      <c r="AX286" s="300"/>
      <c r="AY286" s="300"/>
      <c r="AZ286" s="300"/>
      <c r="BA286" s="300"/>
      <c r="BB286" s="300"/>
      <c r="BC286" s="300"/>
      <c r="BD286" s="300"/>
      <c r="BE286" s="300"/>
      <c r="BF286" s="300"/>
    </row>
    <row r="287" spans="2:58" s="299" customFormat="1">
      <c r="B287" s="300"/>
      <c r="C287" s="300"/>
      <c r="D287" s="300"/>
      <c r="E287" s="300"/>
      <c r="F287" s="300"/>
      <c r="G287" s="300"/>
      <c r="H287" s="300"/>
      <c r="I287" s="300"/>
      <c r="J287" s="300"/>
      <c r="K287" s="300"/>
      <c r="L287" s="300"/>
      <c r="O287" s="300"/>
      <c r="P287" s="300"/>
      <c r="Q287" s="300"/>
      <c r="R287" s="300"/>
      <c r="S287" s="300"/>
      <c r="T287" s="300"/>
      <c r="U287" s="300"/>
      <c r="V287" s="300"/>
      <c r="W287" s="300"/>
      <c r="X287" s="301"/>
      <c r="Z287" s="300"/>
      <c r="AA287" s="300"/>
      <c r="AB287" s="300"/>
      <c r="AC287" s="300"/>
      <c r="AD287" s="300"/>
      <c r="AE287" s="300"/>
      <c r="AF287" s="300"/>
      <c r="AG287" s="300"/>
      <c r="AH287" s="300"/>
      <c r="AI287" s="300"/>
      <c r="AJ287" s="300"/>
      <c r="AK287" s="300"/>
      <c r="AL287" s="300"/>
      <c r="AM287" s="300"/>
      <c r="AN287" s="300"/>
      <c r="AO287" s="300"/>
      <c r="AP287" s="300"/>
      <c r="AQ287" s="300"/>
      <c r="AR287" s="300"/>
      <c r="AS287" s="300"/>
      <c r="AT287" s="300"/>
      <c r="AU287" s="300"/>
      <c r="AV287" s="300"/>
      <c r="AW287" s="300"/>
      <c r="AX287" s="300"/>
      <c r="AY287" s="300"/>
      <c r="AZ287" s="300"/>
      <c r="BA287" s="300"/>
      <c r="BB287" s="300"/>
      <c r="BC287" s="300"/>
      <c r="BD287" s="300"/>
      <c r="BE287" s="300"/>
      <c r="BF287" s="300"/>
    </row>
    <row r="288" spans="2:58" s="299" customFormat="1">
      <c r="B288" s="300"/>
      <c r="C288" s="300"/>
      <c r="D288" s="300"/>
      <c r="E288" s="300"/>
      <c r="F288" s="300"/>
      <c r="G288" s="300"/>
      <c r="H288" s="300"/>
      <c r="I288" s="300"/>
      <c r="J288" s="300"/>
      <c r="K288" s="300"/>
      <c r="L288" s="300"/>
      <c r="O288" s="300"/>
      <c r="P288" s="300"/>
      <c r="Q288" s="300"/>
      <c r="R288" s="300"/>
      <c r="S288" s="300"/>
      <c r="T288" s="300"/>
      <c r="U288" s="300"/>
      <c r="V288" s="300"/>
      <c r="W288" s="300"/>
      <c r="X288" s="301"/>
      <c r="Z288" s="300"/>
      <c r="AA288" s="300"/>
      <c r="AB288" s="300"/>
      <c r="AC288" s="300"/>
      <c r="AD288" s="300"/>
      <c r="AE288" s="300"/>
      <c r="AF288" s="300"/>
      <c r="AG288" s="300"/>
      <c r="AH288" s="300"/>
      <c r="AI288" s="300"/>
      <c r="AJ288" s="300"/>
      <c r="AK288" s="300"/>
      <c r="AL288" s="300"/>
      <c r="AM288" s="300"/>
      <c r="AN288" s="300"/>
      <c r="AO288" s="300"/>
      <c r="AP288" s="300"/>
      <c r="AQ288" s="300"/>
      <c r="AR288" s="300"/>
      <c r="AS288" s="300"/>
      <c r="AT288" s="300"/>
      <c r="AU288" s="300"/>
      <c r="AV288" s="300"/>
      <c r="AW288" s="300"/>
      <c r="AX288" s="300"/>
      <c r="AY288" s="300"/>
      <c r="AZ288" s="300"/>
      <c r="BA288" s="300"/>
      <c r="BB288" s="300"/>
      <c r="BC288" s="300"/>
      <c r="BD288" s="300"/>
      <c r="BE288" s="300"/>
      <c r="BF288" s="300"/>
    </row>
    <row r="289" spans="2:58" s="299" customFormat="1">
      <c r="B289" s="300"/>
      <c r="C289" s="300"/>
      <c r="D289" s="300"/>
      <c r="E289" s="300"/>
      <c r="F289" s="300"/>
      <c r="G289" s="300"/>
      <c r="H289" s="300"/>
      <c r="I289" s="300"/>
      <c r="J289" s="300"/>
      <c r="K289" s="300"/>
      <c r="L289" s="300"/>
      <c r="O289" s="300"/>
      <c r="P289" s="300"/>
      <c r="Q289" s="300"/>
      <c r="R289" s="300"/>
      <c r="S289" s="300"/>
      <c r="T289" s="300"/>
      <c r="U289" s="300"/>
      <c r="V289" s="300"/>
      <c r="W289" s="300"/>
      <c r="X289" s="301"/>
      <c r="Z289" s="300"/>
      <c r="AA289" s="300"/>
      <c r="AB289" s="300"/>
      <c r="AC289" s="300"/>
      <c r="AD289" s="300"/>
      <c r="AE289" s="300"/>
      <c r="AF289" s="300"/>
      <c r="AG289" s="300"/>
      <c r="AH289" s="300"/>
      <c r="AI289" s="300"/>
      <c r="AJ289" s="300"/>
      <c r="AK289" s="300"/>
      <c r="AL289" s="300"/>
      <c r="AM289" s="300"/>
      <c r="AN289" s="300"/>
      <c r="AO289" s="300"/>
      <c r="AP289" s="300"/>
      <c r="AQ289" s="300"/>
      <c r="AR289" s="300"/>
      <c r="AS289" s="300"/>
      <c r="AT289" s="300"/>
      <c r="AU289" s="300"/>
      <c r="AV289" s="300"/>
      <c r="AW289" s="300"/>
      <c r="AX289" s="300"/>
      <c r="AY289" s="300"/>
      <c r="AZ289" s="300"/>
      <c r="BA289" s="300"/>
      <c r="BB289" s="300"/>
      <c r="BC289" s="300"/>
      <c r="BD289" s="300"/>
      <c r="BE289" s="300"/>
      <c r="BF289" s="300"/>
    </row>
    <row r="290" spans="2:58" s="299" customFormat="1">
      <c r="B290" s="300"/>
      <c r="C290" s="300"/>
      <c r="D290" s="300"/>
      <c r="E290" s="300"/>
      <c r="F290" s="300"/>
      <c r="G290" s="300"/>
      <c r="H290" s="300"/>
      <c r="I290" s="300"/>
      <c r="J290" s="300"/>
      <c r="K290" s="300"/>
      <c r="L290" s="300"/>
      <c r="O290" s="300"/>
      <c r="P290" s="300"/>
      <c r="Q290" s="300"/>
      <c r="R290" s="300"/>
      <c r="S290" s="300"/>
      <c r="T290" s="300"/>
      <c r="U290" s="300"/>
      <c r="V290" s="300"/>
      <c r="W290" s="300"/>
      <c r="X290" s="301"/>
      <c r="Z290" s="300"/>
      <c r="AA290" s="300"/>
      <c r="AB290" s="300"/>
      <c r="AC290" s="300"/>
      <c r="AD290" s="300"/>
      <c r="AE290" s="300"/>
      <c r="AF290" s="300"/>
      <c r="AG290" s="300"/>
      <c r="AH290" s="300"/>
      <c r="AI290" s="300"/>
      <c r="AJ290" s="300"/>
      <c r="AK290" s="300"/>
      <c r="AL290" s="300"/>
      <c r="AM290" s="300"/>
      <c r="AN290" s="300"/>
      <c r="AO290" s="300"/>
      <c r="AP290" s="300"/>
      <c r="AQ290" s="300"/>
      <c r="AR290" s="300"/>
      <c r="AS290" s="300"/>
      <c r="AT290" s="300"/>
      <c r="AU290" s="300"/>
      <c r="AV290" s="300"/>
      <c r="AW290" s="300"/>
      <c r="AX290" s="300"/>
      <c r="AY290" s="300"/>
      <c r="AZ290" s="300"/>
      <c r="BA290" s="300"/>
      <c r="BB290" s="300"/>
      <c r="BC290" s="300"/>
      <c r="BD290" s="300"/>
      <c r="BE290" s="300"/>
      <c r="BF290" s="300"/>
    </row>
    <row r="291" spans="2:58" s="299" customFormat="1">
      <c r="B291" s="300"/>
      <c r="C291" s="300"/>
      <c r="D291" s="300"/>
      <c r="E291" s="300"/>
      <c r="F291" s="300"/>
      <c r="G291" s="300"/>
      <c r="H291" s="300"/>
      <c r="I291" s="300"/>
      <c r="J291" s="300"/>
      <c r="K291" s="300"/>
      <c r="L291" s="300"/>
      <c r="O291" s="300"/>
      <c r="P291" s="300"/>
      <c r="Q291" s="300"/>
      <c r="R291" s="300"/>
      <c r="S291" s="300"/>
      <c r="T291" s="300"/>
      <c r="U291" s="300"/>
      <c r="V291" s="300"/>
      <c r="W291" s="300"/>
      <c r="X291" s="301"/>
      <c r="Z291" s="300"/>
      <c r="AA291" s="300"/>
      <c r="AB291" s="300"/>
      <c r="AC291" s="300"/>
      <c r="AD291" s="300"/>
      <c r="AE291" s="300"/>
      <c r="AF291" s="300"/>
      <c r="AG291" s="300"/>
      <c r="AH291" s="300"/>
      <c r="AI291" s="300"/>
      <c r="AJ291" s="300"/>
      <c r="AK291" s="300"/>
      <c r="AL291" s="300"/>
      <c r="AM291" s="300"/>
      <c r="AN291" s="300"/>
      <c r="AO291" s="300"/>
      <c r="AP291" s="300"/>
      <c r="AQ291" s="300"/>
      <c r="AR291" s="300"/>
      <c r="AS291" s="300"/>
      <c r="AT291" s="300"/>
      <c r="AU291" s="300"/>
      <c r="AV291" s="300"/>
      <c r="AW291" s="300"/>
      <c r="AX291" s="300"/>
      <c r="AY291" s="300"/>
      <c r="AZ291" s="300"/>
      <c r="BA291" s="300"/>
      <c r="BB291" s="300"/>
      <c r="BC291" s="300"/>
      <c r="BD291" s="300"/>
      <c r="BE291" s="300"/>
      <c r="BF291" s="300"/>
    </row>
    <row r="292" spans="2:58" s="299" customFormat="1">
      <c r="B292" s="300"/>
      <c r="C292" s="300"/>
      <c r="D292" s="300"/>
      <c r="E292" s="300"/>
      <c r="F292" s="300"/>
      <c r="G292" s="300"/>
      <c r="H292" s="300"/>
      <c r="I292" s="300"/>
      <c r="J292" s="300"/>
      <c r="K292" s="300"/>
      <c r="L292" s="300"/>
      <c r="O292" s="300"/>
      <c r="P292" s="300"/>
      <c r="Q292" s="300"/>
      <c r="R292" s="300"/>
      <c r="S292" s="300"/>
      <c r="T292" s="300"/>
      <c r="U292" s="300"/>
      <c r="V292" s="300"/>
      <c r="W292" s="300"/>
      <c r="X292" s="301"/>
      <c r="Z292" s="300"/>
      <c r="AA292" s="300"/>
      <c r="AB292" s="300"/>
      <c r="AC292" s="300"/>
      <c r="AD292" s="300"/>
      <c r="AE292" s="300"/>
      <c r="AF292" s="300"/>
      <c r="AG292" s="300"/>
      <c r="AH292" s="300"/>
      <c r="AI292" s="300"/>
      <c r="AJ292" s="300"/>
      <c r="AK292" s="300"/>
      <c r="AL292" s="300"/>
      <c r="AM292" s="300"/>
      <c r="AN292" s="300"/>
      <c r="AO292" s="300"/>
      <c r="AP292" s="300"/>
      <c r="AQ292" s="300"/>
      <c r="AR292" s="300"/>
      <c r="AS292" s="300"/>
      <c r="AT292" s="300"/>
      <c r="AU292" s="300"/>
      <c r="AV292" s="300"/>
      <c r="AW292" s="300"/>
      <c r="AX292" s="300"/>
      <c r="AY292" s="300"/>
      <c r="AZ292" s="300"/>
      <c r="BA292" s="300"/>
      <c r="BB292" s="300"/>
      <c r="BC292" s="300"/>
      <c r="BD292" s="300"/>
      <c r="BE292" s="300"/>
      <c r="BF292" s="300"/>
    </row>
    <row r="293" spans="2:58" s="299" customFormat="1">
      <c r="B293" s="300"/>
      <c r="C293" s="300"/>
      <c r="D293" s="300"/>
      <c r="E293" s="300"/>
      <c r="F293" s="300"/>
      <c r="G293" s="300"/>
      <c r="H293" s="300"/>
      <c r="I293" s="300"/>
      <c r="J293" s="300"/>
      <c r="K293" s="300"/>
      <c r="L293" s="300"/>
      <c r="O293" s="300"/>
      <c r="P293" s="300"/>
      <c r="Q293" s="300"/>
      <c r="R293" s="300"/>
      <c r="S293" s="300"/>
      <c r="T293" s="300"/>
      <c r="U293" s="300"/>
      <c r="V293" s="300"/>
      <c r="W293" s="300"/>
      <c r="X293" s="301"/>
      <c r="Z293" s="300"/>
      <c r="AA293" s="300"/>
      <c r="AB293" s="300"/>
      <c r="AC293" s="300"/>
      <c r="AD293" s="300"/>
      <c r="AE293" s="300"/>
      <c r="AF293" s="300"/>
      <c r="AG293" s="300"/>
      <c r="AH293" s="300"/>
      <c r="AI293" s="300"/>
      <c r="AJ293" s="300"/>
      <c r="AK293" s="300"/>
      <c r="AL293" s="300"/>
      <c r="AM293" s="300"/>
      <c r="AN293" s="300"/>
      <c r="AO293" s="300"/>
      <c r="AP293" s="300"/>
      <c r="AQ293" s="300"/>
      <c r="AR293" s="300"/>
      <c r="AS293" s="300"/>
      <c r="AT293" s="300"/>
      <c r="AU293" s="300"/>
      <c r="AV293" s="300"/>
      <c r="AW293" s="300"/>
      <c r="AX293" s="300"/>
      <c r="AY293" s="300"/>
      <c r="AZ293" s="300"/>
      <c r="BA293" s="300"/>
      <c r="BB293" s="300"/>
      <c r="BC293" s="300"/>
      <c r="BD293" s="300"/>
      <c r="BE293" s="300"/>
      <c r="BF293" s="300"/>
    </row>
    <row r="294" spans="2:58" s="299" customFormat="1">
      <c r="B294" s="300"/>
      <c r="C294" s="300"/>
      <c r="D294" s="300"/>
      <c r="E294" s="300"/>
      <c r="F294" s="300"/>
      <c r="G294" s="300"/>
      <c r="H294" s="300"/>
      <c r="I294" s="300"/>
      <c r="J294" s="300"/>
      <c r="K294" s="300"/>
      <c r="L294" s="300"/>
      <c r="O294" s="300"/>
      <c r="P294" s="300"/>
      <c r="Q294" s="300"/>
      <c r="R294" s="300"/>
      <c r="S294" s="300"/>
      <c r="T294" s="300"/>
      <c r="U294" s="300"/>
      <c r="V294" s="300"/>
      <c r="W294" s="300"/>
      <c r="X294" s="301"/>
      <c r="Z294" s="300"/>
      <c r="AA294" s="300"/>
      <c r="AB294" s="300"/>
      <c r="AC294" s="300"/>
      <c r="AD294" s="300"/>
      <c r="AE294" s="300"/>
      <c r="AF294" s="300"/>
      <c r="AG294" s="300"/>
      <c r="AH294" s="300"/>
      <c r="AI294" s="300"/>
      <c r="AJ294" s="300"/>
      <c r="AK294" s="300"/>
      <c r="AL294" s="300"/>
      <c r="AM294" s="300"/>
      <c r="AN294" s="300"/>
      <c r="AO294" s="300"/>
      <c r="AP294" s="300"/>
      <c r="AQ294" s="300"/>
      <c r="AR294" s="300"/>
      <c r="AS294" s="300"/>
      <c r="AT294" s="300"/>
      <c r="AU294" s="300"/>
      <c r="AV294" s="300"/>
      <c r="AW294" s="300"/>
      <c r="AX294" s="300"/>
      <c r="AY294" s="300"/>
      <c r="AZ294" s="300"/>
      <c r="BA294" s="300"/>
      <c r="BB294" s="300"/>
      <c r="BC294" s="300"/>
      <c r="BD294" s="300"/>
      <c r="BE294" s="300"/>
      <c r="BF294" s="300"/>
    </row>
    <row r="295" spans="2:58" s="299" customFormat="1">
      <c r="B295" s="300"/>
      <c r="C295" s="300"/>
      <c r="D295" s="300"/>
      <c r="E295" s="300"/>
      <c r="F295" s="300"/>
      <c r="G295" s="300"/>
      <c r="H295" s="300"/>
      <c r="I295" s="300"/>
      <c r="J295" s="300"/>
      <c r="K295" s="300"/>
      <c r="L295" s="300"/>
      <c r="O295" s="300"/>
      <c r="P295" s="300"/>
      <c r="Q295" s="300"/>
      <c r="R295" s="300"/>
      <c r="S295" s="300"/>
      <c r="T295" s="300"/>
      <c r="U295" s="300"/>
      <c r="V295" s="300"/>
      <c r="W295" s="300"/>
      <c r="X295" s="301"/>
      <c r="Z295" s="300"/>
      <c r="AA295" s="300"/>
      <c r="AB295" s="300"/>
      <c r="AC295" s="300"/>
      <c r="AD295" s="300"/>
      <c r="AE295" s="300"/>
      <c r="AF295" s="300"/>
      <c r="AG295" s="300"/>
      <c r="AH295" s="300"/>
      <c r="AI295" s="300"/>
      <c r="AJ295" s="300"/>
      <c r="AK295" s="300"/>
      <c r="AL295" s="300"/>
      <c r="AM295" s="300"/>
      <c r="AN295" s="300"/>
      <c r="AO295" s="300"/>
      <c r="AP295" s="300"/>
      <c r="AQ295" s="300"/>
      <c r="AR295" s="300"/>
      <c r="AS295" s="300"/>
      <c r="AT295" s="300"/>
      <c r="AU295" s="300"/>
      <c r="AV295" s="300"/>
      <c r="AW295" s="300"/>
      <c r="AX295" s="300"/>
      <c r="AY295" s="300"/>
      <c r="AZ295" s="300"/>
      <c r="BA295" s="300"/>
      <c r="BB295" s="300"/>
      <c r="BC295" s="300"/>
      <c r="BD295" s="300"/>
      <c r="BE295" s="300"/>
      <c r="BF295" s="300"/>
    </row>
    <row r="296" spans="2:58" s="299" customFormat="1">
      <c r="B296" s="300"/>
      <c r="C296" s="300"/>
      <c r="D296" s="300"/>
      <c r="E296" s="300"/>
      <c r="F296" s="300"/>
      <c r="G296" s="300"/>
      <c r="H296" s="300"/>
      <c r="I296" s="300"/>
      <c r="J296" s="300"/>
      <c r="K296" s="300"/>
      <c r="L296" s="300"/>
      <c r="O296" s="300"/>
      <c r="P296" s="300"/>
      <c r="Q296" s="300"/>
      <c r="R296" s="300"/>
      <c r="S296" s="300"/>
      <c r="T296" s="300"/>
      <c r="U296" s="300"/>
      <c r="V296" s="300"/>
      <c r="W296" s="300"/>
      <c r="X296" s="301"/>
      <c r="Z296" s="300"/>
      <c r="AA296" s="300"/>
      <c r="AB296" s="300"/>
      <c r="AC296" s="300"/>
      <c r="AD296" s="300"/>
      <c r="AE296" s="300"/>
      <c r="AF296" s="300"/>
      <c r="AG296" s="300"/>
      <c r="AH296" s="300"/>
      <c r="AI296" s="300"/>
      <c r="AJ296" s="300"/>
      <c r="AK296" s="300"/>
      <c r="AL296" s="300"/>
      <c r="AM296" s="300"/>
      <c r="AN296" s="300"/>
      <c r="AO296" s="300"/>
      <c r="AP296" s="300"/>
      <c r="AQ296" s="300"/>
      <c r="AR296" s="300"/>
      <c r="AS296" s="300"/>
      <c r="AT296" s="300"/>
      <c r="AU296" s="300"/>
      <c r="AV296" s="300"/>
      <c r="AW296" s="300"/>
      <c r="AX296" s="300"/>
      <c r="AY296" s="300"/>
      <c r="AZ296" s="300"/>
      <c r="BA296" s="300"/>
      <c r="BB296" s="300"/>
      <c r="BC296" s="300"/>
      <c r="BD296" s="300"/>
      <c r="BE296" s="300"/>
      <c r="BF296" s="300"/>
    </row>
    <row r="297" spans="2:58" s="299" customFormat="1">
      <c r="B297" s="300"/>
      <c r="C297" s="300"/>
      <c r="D297" s="300"/>
      <c r="E297" s="300"/>
      <c r="F297" s="300"/>
      <c r="G297" s="300"/>
      <c r="H297" s="300"/>
      <c r="I297" s="300"/>
      <c r="J297" s="300"/>
      <c r="K297" s="300"/>
      <c r="L297" s="300"/>
      <c r="O297" s="300"/>
      <c r="P297" s="300"/>
      <c r="Q297" s="300"/>
      <c r="R297" s="300"/>
      <c r="S297" s="300"/>
      <c r="T297" s="300"/>
      <c r="U297" s="300"/>
      <c r="V297" s="300"/>
      <c r="W297" s="300"/>
      <c r="X297" s="301"/>
      <c r="Z297" s="300"/>
      <c r="AA297" s="300"/>
      <c r="AB297" s="300"/>
      <c r="AC297" s="300"/>
      <c r="AD297" s="300"/>
      <c r="AE297" s="300"/>
      <c r="AF297" s="300"/>
      <c r="AG297" s="300"/>
      <c r="AH297" s="300"/>
      <c r="AI297" s="300"/>
      <c r="AJ297" s="300"/>
      <c r="AK297" s="300"/>
      <c r="AL297" s="300"/>
      <c r="AM297" s="300"/>
      <c r="AN297" s="300"/>
      <c r="AO297" s="300"/>
      <c r="AP297" s="300"/>
      <c r="AQ297" s="300"/>
      <c r="AR297" s="300"/>
      <c r="AS297" s="300"/>
      <c r="AT297" s="300"/>
      <c r="AU297" s="300"/>
      <c r="AV297" s="300"/>
      <c r="AW297" s="300"/>
      <c r="AX297" s="300"/>
      <c r="AY297" s="300"/>
      <c r="AZ297" s="300"/>
      <c r="BA297" s="300"/>
      <c r="BB297" s="300"/>
      <c r="BC297" s="300"/>
      <c r="BD297" s="300"/>
      <c r="BE297" s="300"/>
      <c r="BF297" s="300"/>
    </row>
    <row r="298" spans="2:58" s="299" customFormat="1">
      <c r="B298" s="300"/>
      <c r="C298" s="300"/>
      <c r="D298" s="300"/>
      <c r="E298" s="300"/>
      <c r="F298" s="300"/>
      <c r="G298" s="300"/>
      <c r="H298" s="300"/>
      <c r="I298" s="300"/>
      <c r="J298" s="300"/>
      <c r="K298" s="300"/>
      <c r="L298" s="300"/>
      <c r="O298" s="300"/>
      <c r="P298" s="300"/>
      <c r="Q298" s="300"/>
      <c r="R298" s="300"/>
      <c r="S298" s="300"/>
      <c r="T298" s="300"/>
      <c r="U298" s="300"/>
      <c r="V298" s="300"/>
      <c r="W298" s="300"/>
      <c r="X298" s="301"/>
      <c r="Z298" s="300"/>
      <c r="AA298" s="300"/>
      <c r="AB298" s="300"/>
      <c r="AC298" s="300"/>
      <c r="AD298" s="300"/>
      <c r="AE298" s="300"/>
      <c r="AF298" s="300"/>
      <c r="AG298" s="300"/>
      <c r="AH298" s="300"/>
      <c r="AI298" s="300"/>
      <c r="AJ298" s="300"/>
      <c r="AK298" s="300"/>
      <c r="AL298" s="300"/>
      <c r="AM298" s="300"/>
      <c r="AN298" s="300"/>
      <c r="AO298" s="300"/>
      <c r="AP298" s="300"/>
      <c r="AQ298" s="300"/>
      <c r="AR298" s="300"/>
      <c r="AS298" s="300"/>
      <c r="AT298" s="300"/>
      <c r="AU298" s="300"/>
      <c r="AV298" s="300"/>
      <c r="AW298" s="300"/>
      <c r="AX298" s="300"/>
      <c r="AY298" s="300"/>
      <c r="AZ298" s="300"/>
      <c r="BA298" s="300"/>
      <c r="BB298" s="300"/>
      <c r="BC298" s="300"/>
      <c r="BD298" s="300"/>
      <c r="BE298" s="300"/>
      <c r="BF298" s="300"/>
    </row>
    <row r="299" spans="2:58" s="299" customFormat="1">
      <c r="B299" s="300"/>
      <c r="C299" s="300"/>
      <c r="D299" s="300"/>
      <c r="E299" s="300"/>
      <c r="F299" s="300"/>
      <c r="G299" s="300"/>
      <c r="H299" s="300"/>
      <c r="I299" s="300"/>
      <c r="J299" s="300"/>
      <c r="K299" s="300"/>
      <c r="L299" s="300"/>
      <c r="O299" s="300"/>
      <c r="P299" s="300"/>
      <c r="Q299" s="300"/>
      <c r="R299" s="300"/>
      <c r="S299" s="300"/>
      <c r="T299" s="300"/>
      <c r="U299" s="300"/>
      <c r="V299" s="300"/>
      <c r="W299" s="300"/>
      <c r="X299" s="301"/>
      <c r="Z299" s="300"/>
      <c r="AA299" s="300"/>
      <c r="AB299" s="300"/>
      <c r="AC299" s="300"/>
      <c r="AD299" s="300"/>
      <c r="AE299" s="300"/>
      <c r="AF299" s="300"/>
      <c r="AG299" s="300"/>
      <c r="AH299" s="300"/>
      <c r="AI299" s="300"/>
      <c r="AJ299" s="300"/>
      <c r="AK299" s="300"/>
      <c r="AL299" s="300"/>
      <c r="AM299" s="300"/>
      <c r="AN299" s="300"/>
      <c r="AO299" s="300"/>
      <c r="AP299" s="300"/>
      <c r="AQ299" s="300"/>
      <c r="AR299" s="300"/>
      <c r="AS299" s="300"/>
      <c r="AT299" s="300"/>
      <c r="AU299" s="300"/>
      <c r="AV299" s="300"/>
      <c r="AW299" s="300"/>
      <c r="AX299" s="300"/>
      <c r="AY299" s="300"/>
      <c r="AZ299" s="300"/>
      <c r="BA299" s="300"/>
      <c r="BB299" s="300"/>
      <c r="BC299" s="300"/>
      <c r="BD299" s="300"/>
      <c r="BE299" s="300"/>
      <c r="BF299" s="300"/>
    </row>
    <row r="300" spans="2:58" s="299" customFormat="1">
      <c r="B300" s="300"/>
      <c r="C300" s="300"/>
      <c r="D300" s="300"/>
      <c r="E300" s="300"/>
      <c r="F300" s="300"/>
      <c r="G300" s="300"/>
      <c r="H300" s="300"/>
      <c r="I300" s="300"/>
      <c r="J300" s="300"/>
      <c r="K300" s="300"/>
      <c r="L300" s="300"/>
      <c r="O300" s="300"/>
      <c r="P300" s="300"/>
      <c r="Q300" s="300"/>
      <c r="R300" s="300"/>
      <c r="S300" s="300"/>
      <c r="T300" s="300"/>
      <c r="U300" s="300"/>
      <c r="V300" s="300"/>
      <c r="W300" s="300"/>
      <c r="X300" s="301"/>
      <c r="Z300" s="300"/>
      <c r="AA300" s="300"/>
      <c r="AB300" s="300"/>
      <c r="AC300" s="300"/>
      <c r="AD300" s="300"/>
      <c r="AE300" s="300"/>
      <c r="AF300" s="300"/>
      <c r="AG300" s="300"/>
      <c r="AH300" s="300"/>
      <c r="AI300" s="300"/>
      <c r="AJ300" s="300"/>
      <c r="AK300" s="300"/>
      <c r="AL300" s="300"/>
      <c r="AM300" s="300"/>
      <c r="AN300" s="300"/>
      <c r="AO300" s="300"/>
      <c r="AP300" s="300"/>
      <c r="AQ300" s="300"/>
      <c r="AR300" s="300"/>
      <c r="AS300" s="300"/>
      <c r="AT300" s="300"/>
      <c r="AU300" s="300"/>
      <c r="AV300" s="300"/>
      <c r="AW300" s="300"/>
      <c r="AX300" s="300"/>
      <c r="AY300" s="300"/>
      <c r="AZ300" s="300"/>
      <c r="BA300" s="300"/>
      <c r="BB300" s="300"/>
      <c r="BC300" s="300"/>
      <c r="BD300" s="300"/>
      <c r="BE300" s="300"/>
      <c r="BF300" s="300"/>
    </row>
    <row r="301" spans="2:58" s="299" customFormat="1">
      <c r="B301" s="300"/>
      <c r="C301" s="300"/>
      <c r="D301" s="300"/>
      <c r="E301" s="300"/>
      <c r="F301" s="300"/>
      <c r="G301" s="300"/>
      <c r="H301" s="300"/>
      <c r="I301" s="300"/>
      <c r="J301" s="300"/>
      <c r="K301" s="300"/>
      <c r="L301" s="300"/>
      <c r="O301" s="300"/>
      <c r="P301" s="300"/>
      <c r="Q301" s="300"/>
      <c r="R301" s="300"/>
      <c r="S301" s="300"/>
      <c r="T301" s="300"/>
      <c r="U301" s="300"/>
      <c r="V301" s="300"/>
      <c r="W301" s="300"/>
      <c r="X301" s="301"/>
      <c r="Z301" s="300"/>
      <c r="AA301" s="300"/>
      <c r="AB301" s="300"/>
      <c r="AC301" s="300"/>
      <c r="AD301" s="300"/>
      <c r="AE301" s="300"/>
      <c r="AF301" s="300"/>
      <c r="AG301" s="300"/>
      <c r="AH301" s="300"/>
      <c r="AI301" s="300"/>
      <c r="AJ301" s="300"/>
      <c r="AK301" s="300"/>
      <c r="AL301" s="300"/>
      <c r="AM301" s="300"/>
      <c r="AN301" s="300"/>
      <c r="AO301" s="300"/>
      <c r="AP301" s="300"/>
      <c r="AQ301" s="300"/>
      <c r="AR301" s="300"/>
      <c r="AS301" s="300"/>
      <c r="AT301" s="300"/>
      <c r="AU301" s="300"/>
      <c r="AV301" s="300"/>
      <c r="AW301" s="300"/>
      <c r="AX301" s="300"/>
      <c r="AY301" s="300"/>
      <c r="AZ301" s="300"/>
      <c r="BA301" s="300"/>
      <c r="BB301" s="300"/>
      <c r="BC301" s="300"/>
      <c r="BD301" s="300"/>
      <c r="BE301" s="300"/>
      <c r="BF301" s="300"/>
    </row>
    <row r="302" spans="2:58" s="299" customFormat="1">
      <c r="B302" s="300"/>
      <c r="C302" s="300"/>
      <c r="D302" s="300"/>
      <c r="E302" s="300"/>
      <c r="F302" s="300"/>
      <c r="G302" s="300"/>
      <c r="H302" s="300"/>
      <c r="I302" s="300"/>
      <c r="J302" s="300"/>
      <c r="K302" s="300"/>
      <c r="L302" s="300"/>
      <c r="O302" s="300"/>
      <c r="P302" s="300"/>
      <c r="Q302" s="300"/>
      <c r="R302" s="300"/>
      <c r="S302" s="300"/>
      <c r="T302" s="300"/>
      <c r="U302" s="300"/>
      <c r="V302" s="300"/>
      <c r="W302" s="300"/>
      <c r="X302" s="301"/>
      <c r="Z302" s="300"/>
      <c r="AA302" s="300"/>
      <c r="AB302" s="300"/>
      <c r="AC302" s="300"/>
      <c r="AD302" s="300"/>
      <c r="AE302" s="300"/>
      <c r="AF302" s="300"/>
      <c r="AG302" s="300"/>
      <c r="AH302" s="300"/>
      <c r="AI302" s="300"/>
      <c r="AJ302" s="300"/>
      <c r="AK302" s="300"/>
      <c r="AL302" s="300"/>
      <c r="AM302" s="300"/>
      <c r="AN302" s="300"/>
      <c r="AO302" s="300"/>
      <c r="AP302" s="300"/>
      <c r="AQ302" s="300"/>
      <c r="AR302" s="300"/>
      <c r="AS302" s="300"/>
      <c r="AT302" s="300"/>
      <c r="AU302" s="300"/>
      <c r="AV302" s="300"/>
      <c r="AW302" s="300"/>
      <c r="AX302" s="300"/>
      <c r="AY302" s="300"/>
      <c r="AZ302" s="300"/>
      <c r="BA302" s="300"/>
      <c r="BB302" s="300"/>
      <c r="BC302" s="300"/>
      <c r="BD302" s="300"/>
      <c r="BE302" s="300"/>
      <c r="BF302" s="300"/>
    </row>
    <row r="303" spans="2:58" s="299" customFormat="1">
      <c r="B303" s="300"/>
      <c r="C303" s="300"/>
      <c r="D303" s="300"/>
      <c r="E303" s="300"/>
      <c r="F303" s="300"/>
      <c r="G303" s="300"/>
      <c r="H303" s="300"/>
      <c r="I303" s="300"/>
      <c r="J303" s="300"/>
      <c r="K303" s="300"/>
      <c r="L303" s="300"/>
      <c r="O303" s="300"/>
      <c r="P303" s="300"/>
      <c r="Q303" s="300"/>
      <c r="R303" s="300"/>
      <c r="S303" s="300"/>
      <c r="T303" s="300"/>
      <c r="U303" s="300"/>
      <c r="V303" s="300"/>
      <c r="W303" s="300"/>
      <c r="X303" s="301"/>
      <c r="Z303" s="300"/>
      <c r="AA303" s="300"/>
      <c r="AB303" s="300"/>
      <c r="AC303" s="300"/>
      <c r="AD303" s="300"/>
      <c r="AE303" s="300"/>
      <c r="AF303" s="300"/>
      <c r="AG303" s="300"/>
      <c r="AH303" s="300"/>
      <c r="AI303" s="300"/>
      <c r="AJ303" s="300"/>
      <c r="AK303" s="300"/>
      <c r="AL303" s="300"/>
      <c r="AM303" s="300"/>
      <c r="AN303" s="300"/>
      <c r="AO303" s="300"/>
      <c r="AP303" s="300"/>
      <c r="AQ303" s="300"/>
      <c r="AR303" s="300"/>
      <c r="AS303" s="300"/>
      <c r="AT303" s="300"/>
      <c r="AU303" s="300"/>
      <c r="AV303" s="300"/>
      <c r="AW303" s="300"/>
      <c r="AX303" s="300"/>
      <c r="AY303" s="300"/>
      <c r="AZ303" s="300"/>
      <c r="BA303" s="300"/>
      <c r="BB303" s="300"/>
      <c r="BC303" s="300"/>
      <c r="BD303" s="300"/>
      <c r="BE303" s="300"/>
      <c r="BF303" s="300"/>
    </row>
    <row r="304" spans="2:58" s="299" customFormat="1">
      <c r="B304" s="300"/>
      <c r="C304" s="300"/>
      <c r="D304" s="300"/>
      <c r="E304" s="300"/>
      <c r="F304" s="300"/>
      <c r="G304" s="300"/>
      <c r="H304" s="300"/>
      <c r="I304" s="300"/>
      <c r="J304" s="300"/>
      <c r="K304" s="300"/>
      <c r="L304" s="300"/>
      <c r="O304" s="300"/>
      <c r="P304" s="300"/>
      <c r="Q304" s="300"/>
      <c r="R304" s="300"/>
      <c r="S304" s="300"/>
      <c r="T304" s="300"/>
      <c r="U304" s="300"/>
      <c r="V304" s="300"/>
      <c r="W304" s="300"/>
      <c r="X304" s="301"/>
      <c r="Z304" s="300"/>
      <c r="AA304" s="300"/>
      <c r="AB304" s="300"/>
      <c r="AC304" s="300"/>
      <c r="AD304" s="300"/>
      <c r="AE304" s="300"/>
      <c r="AF304" s="300"/>
      <c r="AG304" s="300"/>
      <c r="AH304" s="300"/>
      <c r="AI304" s="300"/>
      <c r="AJ304" s="300"/>
      <c r="AK304" s="300"/>
      <c r="AL304" s="300"/>
      <c r="AM304" s="300"/>
      <c r="AN304" s="300"/>
      <c r="AO304" s="300"/>
      <c r="AP304" s="300"/>
      <c r="AQ304" s="300"/>
      <c r="AR304" s="300"/>
      <c r="AS304" s="300"/>
      <c r="AT304" s="300"/>
      <c r="AU304" s="300"/>
      <c r="AV304" s="300"/>
      <c r="AW304" s="300"/>
      <c r="AX304" s="300"/>
      <c r="AY304" s="300"/>
      <c r="AZ304" s="300"/>
      <c r="BA304" s="300"/>
      <c r="BB304" s="300"/>
      <c r="BC304" s="300"/>
      <c r="BD304" s="300"/>
      <c r="BE304" s="300"/>
      <c r="BF304" s="300"/>
    </row>
    <row r="305" spans="2:58" s="299" customFormat="1">
      <c r="B305" s="300"/>
      <c r="C305" s="300"/>
      <c r="D305" s="300"/>
      <c r="E305" s="300"/>
      <c r="F305" s="300"/>
      <c r="G305" s="300"/>
      <c r="H305" s="300"/>
      <c r="I305" s="300"/>
      <c r="J305" s="300"/>
      <c r="K305" s="300"/>
      <c r="L305" s="300"/>
      <c r="O305" s="300"/>
      <c r="P305" s="300"/>
      <c r="Q305" s="300"/>
      <c r="R305" s="300"/>
      <c r="S305" s="300"/>
      <c r="T305" s="300"/>
      <c r="U305" s="300"/>
      <c r="V305" s="300"/>
      <c r="W305" s="300"/>
      <c r="X305" s="301"/>
      <c r="Z305" s="300"/>
      <c r="AA305" s="300"/>
      <c r="AB305" s="300"/>
      <c r="AC305" s="300"/>
      <c r="AD305" s="300"/>
      <c r="AE305" s="300"/>
      <c r="AF305" s="300"/>
      <c r="AG305" s="300"/>
      <c r="AH305" s="300"/>
      <c r="AI305" s="300"/>
      <c r="AJ305" s="300"/>
      <c r="AK305" s="300"/>
      <c r="AL305" s="300"/>
      <c r="AM305" s="300"/>
      <c r="AN305" s="300"/>
      <c r="AO305" s="300"/>
      <c r="AP305" s="300"/>
      <c r="AQ305" s="300"/>
      <c r="AR305" s="300"/>
      <c r="AS305" s="300"/>
      <c r="AT305" s="300"/>
      <c r="AU305" s="300"/>
      <c r="AV305" s="300"/>
      <c r="AW305" s="300"/>
      <c r="AX305" s="300"/>
      <c r="AY305" s="300"/>
      <c r="AZ305" s="300"/>
      <c r="BA305" s="300"/>
      <c r="BB305" s="300"/>
      <c r="BC305" s="300"/>
      <c r="BD305" s="300"/>
      <c r="BE305" s="300"/>
      <c r="BF305" s="300"/>
    </row>
    <row r="306" spans="2:58" s="299" customFormat="1">
      <c r="B306" s="300"/>
      <c r="C306" s="300"/>
      <c r="D306" s="300"/>
      <c r="E306" s="300"/>
      <c r="F306" s="300"/>
      <c r="G306" s="300"/>
      <c r="H306" s="300"/>
      <c r="I306" s="300"/>
      <c r="J306" s="300"/>
      <c r="K306" s="300"/>
      <c r="L306" s="300"/>
      <c r="O306" s="300"/>
      <c r="P306" s="300"/>
      <c r="Q306" s="300"/>
      <c r="R306" s="300"/>
      <c r="S306" s="300"/>
      <c r="T306" s="300"/>
      <c r="U306" s="300"/>
      <c r="V306" s="300"/>
      <c r="W306" s="300"/>
      <c r="X306" s="301"/>
      <c r="Z306" s="300"/>
      <c r="AA306" s="300"/>
      <c r="AB306" s="300"/>
      <c r="AC306" s="300"/>
      <c r="AD306" s="300"/>
      <c r="AE306" s="300"/>
      <c r="AF306" s="300"/>
      <c r="AG306" s="300"/>
      <c r="AH306" s="300"/>
      <c r="AI306" s="300"/>
      <c r="AJ306" s="300"/>
      <c r="AK306" s="300"/>
      <c r="AL306" s="300"/>
      <c r="AM306" s="300"/>
      <c r="AN306" s="300"/>
      <c r="AO306" s="300"/>
      <c r="AP306" s="300"/>
      <c r="AQ306" s="300"/>
      <c r="AR306" s="300"/>
      <c r="AS306" s="300"/>
      <c r="AT306" s="300"/>
      <c r="AU306" s="300"/>
      <c r="AV306" s="300"/>
      <c r="AW306" s="300"/>
      <c r="AX306" s="300"/>
      <c r="AY306" s="300"/>
      <c r="AZ306" s="300"/>
      <c r="BA306" s="300"/>
      <c r="BB306" s="300"/>
      <c r="BC306" s="300"/>
      <c r="BD306" s="300"/>
      <c r="BE306" s="300"/>
      <c r="BF306" s="300"/>
    </row>
    <row r="307" spans="2:58" s="299" customFormat="1">
      <c r="B307" s="300"/>
      <c r="C307" s="300"/>
      <c r="D307" s="300"/>
      <c r="E307" s="300"/>
      <c r="F307" s="300"/>
      <c r="G307" s="300"/>
      <c r="H307" s="300"/>
      <c r="I307" s="300"/>
      <c r="J307" s="300"/>
      <c r="K307" s="300"/>
      <c r="L307" s="300"/>
      <c r="O307" s="300"/>
      <c r="P307" s="300"/>
      <c r="Q307" s="300"/>
      <c r="R307" s="300"/>
      <c r="S307" s="300"/>
      <c r="T307" s="300"/>
      <c r="U307" s="300"/>
      <c r="V307" s="300"/>
      <c r="W307" s="300"/>
      <c r="X307" s="301"/>
      <c r="Z307" s="300"/>
      <c r="AA307" s="300"/>
      <c r="AB307" s="300"/>
      <c r="AC307" s="300"/>
      <c r="AD307" s="300"/>
      <c r="AE307" s="300"/>
      <c r="AF307" s="300"/>
      <c r="AG307" s="300"/>
      <c r="AH307" s="300"/>
      <c r="AI307" s="300"/>
      <c r="AJ307" s="300"/>
      <c r="AK307" s="300"/>
      <c r="AL307" s="300"/>
      <c r="AM307" s="300"/>
      <c r="AN307" s="300"/>
      <c r="AO307" s="300"/>
      <c r="AP307" s="300"/>
      <c r="AQ307" s="300"/>
      <c r="AR307" s="300"/>
      <c r="AS307" s="300"/>
      <c r="AT307" s="300"/>
      <c r="AU307" s="300"/>
      <c r="AV307" s="300"/>
      <c r="AW307" s="300"/>
      <c r="AX307" s="300"/>
      <c r="AY307" s="300"/>
      <c r="AZ307" s="300"/>
      <c r="BA307" s="300"/>
      <c r="BB307" s="300"/>
      <c r="BC307" s="300"/>
      <c r="BD307" s="300"/>
      <c r="BE307" s="300"/>
      <c r="BF307" s="300"/>
    </row>
    <row r="308" spans="2:58" s="299" customFormat="1">
      <c r="B308" s="300"/>
      <c r="C308" s="300"/>
      <c r="D308" s="300"/>
      <c r="E308" s="300"/>
      <c r="F308" s="300"/>
      <c r="G308" s="300"/>
      <c r="H308" s="300"/>
      <c r="I308" s="300"/>
      <c r="J308" s="300"/>
      <c r="K308" s="300"/>
      <c r="L308" s="300"/>
      <c r="O308" s="300"/>
      <c r="P308" s="300"/>
      <c r="Q308" s="300"/>
      <c r="R308" s="300"/>
      <c r="S308" s="300"/>
      <c r="T308" s="300"/>
      <c r="U308" s="300"/>
      <c r="V308" s="300"/>
      <c r="W308" s="300"/>
      <c r="X308" s="301"/>
      <c r="Z308" s="300"/>
      <c r="AA308" s="300"/>
      <c r="AB308" s="300"/>
      <c r="AC308" s="300"/>
      <c r="AD308" s="300"/>
      <c r="AE308" s="300"/>
      <c r="AF308" s="300"/>
      <c r="AG308" s="300"/>
      <c r="AH308" s="300"/>
      <c r="AI308" s="300"/>
      <c r="AJ308" s="300"/>
      <c r="AK308" s="300"/>
      <c r="AL308" s="300"/>
      <c r="AM308" s="300"/>
      <c r="AN308" s="300"/>
      <c r="AO308" s="300"/>
      <c r="AP308" s="300"/>
      <c r="AQ308" s="300"/>
      <c r="AR308" s="300"/>
      <c r="AS308" s="300"/>
      <c r="AT308" s="300"/>
      <c r="AU308" s="300"/>
      <c r="AV308" s="300"/>
      <c r="AW308" s="300"/>
      <c r="AX308" s="300"/>
      <c r="AY308" s="300"/>
      <c r="AZ308" s="300"/>
      <c r="BA308" s="300"/>
      <c r="BB308" s="300"/>
      <c r="BC308" s="300"/>
      <c r="BD308" s="300"/>
      <c r="BE308" s="300"/>
      <c r="BF308" s="300"/>
    </row>
    <row r="309" spans="2:58" s="299" customFormat="1">
      <c r="B309" s="300"/>
      <c r="C309" s="300"/>
      <c r="D309" s="300"/>
      <c r="E309" s="300"/>
      <c r="F309" s="300"/>
      <c r="G309" s="300"/>
      <c r="H309" s="300"/>
      <c r="I309" s="300"/>
      <c r="J309" s="300"/>
      <c r="K309" s="300"/>
      <c r="L309" s="300"/>
      <c r="O309" s="300"/>
      <c r="P309" s="300"/>
      <c r="Q309" s="300"/>
      <c r="R309" s="300"/>
      <c r="S309" s="300"/>
      <c r="T309" s="300"/>
      <c r="U309" s="300"/>
      <c r="V309" s="300"/>
      <c r="W309" s="300"/>
      <c r="X309" s="301"/>
      <c r="Z309" s="300"/>
      <c r="AA309" s="300"/>
      <c r="AB309" s="300"/>
      <c r="AC309" s="300"/>
      <c r="AD309" s="300"/>
      <c r="AE309" s="300"/>
      <c r="AF309" s="300"/>
      <c r="AG309" s="300"/>
      <c r="AH309" s="300"/>
      <c r="AI309" s="300"/>
      <c r="AJ309" s="300"/>
      <c r="AK309" s="300"/>
      <c r="AL309" s="300"/>
      <c r="AM309" s="300"/>
      <c r="AN309" s="300"/>
      <c r="AO309" s="300"/>
      <c r="AP309" s="300"/>
      <c r="AQ309" s="300"/>
      <c r="AR309" s="300"/>
      <c r="AS309" s="300"/>
      <c r="AT309" s="300"/>
      <c r="AU309" s="300"/>
      <c r="AV309" s="300"/>
      <c r="AW309" s="300"/>
      <c r="AX309" s="300"/>
      <c r="AY309" s="300"/>
      <c r="AZ309" s="300"/>
      <c r="BA309" s="300"/>
      <c r="BB309" s="300"/>
      <c r="BC309" s="300"/>
      <c r="BD309" s="300"/>
      <c r="BE309" s="300"/>
      <c r="BF309" s="300"/>
    </row>
    <row r="310" spans="2:58" s="299" customFormat="1">
      <c r="B310" s="300"/>
      <c r="C310" s="300"/>
      <c r="D310" s="300"/>
      <c r="E310" s="300"/>
      <c r="F310" s="300"/>
      <c r="G310" s="300"/>
      <c r="H310" s="300"/>
      <c r="I310" s="300"/>
      <c r="J310" s="300"/>
      <c r="K310" s="300"/>
      <c r="L310" s="300"/>
      <c r="O310" s="300"/>
      <c r="P310" s="300"/>
      <c r="Q310" s="300"/>
      <c r="R310" s="300"/>
      <c r="S310" s="300"/>
      <c r="T310" s="300"/>
      <c r="U310" s="300"/>
      <c r="V310" s="300"/>
      <c r="W310" s="300"/>
      <c r="X310" s="301"/>
      <c r="Z310" s="300"/>
      <c r="AA310" s="300"/>
      <c r="AB310" s="300"/>
      <c r="AC310" s="300"/>
      <c r="AD310" s="300"/>
      <c r="AE310" s="300"/>
      <c r="AF310" s="300"/>
      <c r="AG310" s="300"/>
      <c r="AH310" s="300"/>
      <c r="AI310" s="300"/>
      <c r="AJ310" s="300"/>
      <c r="AK310" s="300"/>
      <c r="AL310" s="300"/>
      <c r="AM310" s="300"/>
      <c r="AN310" s="300"/>
      <c r="AO310" s="300"/>
      <c r="AP310" s="300"/>
      <c r="AQ310" s="300"/>
      <c r="AR310" s="300"/>
      <c r="AS310" s="300"/>
      <c r="AT310" s="300"/>
      <c r="AU310" s="300"/>
      <c r="AV310" s="300"/>
      <c r="AW310" s="300"/>
      <c r="AX310" s="300"/>
      <c r="AY310" s="300"/>
      <c r="AZ310" s="300"/>
      <c r="BA310" s="300"/>
      <c r="BB310" s="300"/>
      <c r="BC310" s="300"/>
      <c r="BD310" s="300"/>
      <c r="BE310" s="300"/>
      <c r="BF310" s="300"/>
    </row>
    <row r="311" spans="2:58" s="299" customFormat="1">
      <c r="B311" s="300"/>
      <c r="C311" s="300"/>
      <c r="D311" s="300"/>
      <c r="E311" s="300"/>
      <c r="F311" s="300"/>
      <c r="G311" s="300"/>
      <c r="H311" s="300"/>
      <c r="I311" s="300"/>
      <c r="J311" s="300"/>
      <c r="K311" s="300"/>
      <c r="L311" s="300"/>
      <c r="O311" s="300"/>
      <c r="P311" s="300"/>
      <c r="Q311" s="300"/>
      <c r="R311" s="300"/>
      <c r="S311" s="300"/>
      <c r="T311" s="300"/>
      <c r="U311" s="300"/>
      <c r="V311" s="300"/>
      <c r="W311" s="300"/>
      <c r="X311" s="301"/>
      <c r="Z311" s="300"/>
      <c r="AA311" s="300"/>
      <c r="AB311" s="300"/>
      <c r="AC311" s="300"/>
      <c r="AD311" s="300"/>
      <c r="AE311" s="300"/>
      <c r="AF311" s="300"/>
      <c r="AG311" s="300"/>
      <c r="AH311" s="300"/>
      <c r="AI311" s="300"/>
      <c r="AJ311" s="300"/>
      <c r="AK311" s="300"/>
      <c r="AL311" s="300"/>
      <c r="AM311" s="300"/>
      <c r="AN311" s="300"/>
      <c r="AO311" s="300"/>
      <c r="AP311" s="300"/>
      <c r="AQ311" s="300"/>
      <c r="AR311" s="300"/>
      <c r="AS311" s="300"/>
      <c r="AT311" s="300"/>
      <c r="AU311" s="300"/>
      <c r="AV311" s="300"/>
      <c r="AW311" s="300"/>
      <c r="AX311" s="300"/>
      <c r="AY311" s="300"/>
      <c r="AZ311" s="300"/>
      <c r="BA311" s="300"/>
      <c r="BB311" s="300"/>
      <c r="BC311" s="300"/>
      <c r="BD311" s="300"/>
      <c r="BE311" s="300"/>
      <c r="BF311" s="300"/>
    </row>
    <row r="312" spans="2:58" s="299" customFormat="1">
      <c r="B312" s="300"/>
      <c r="C312" s="300"/>
      <c r="D312" s="300"/>
      <c r="E312" s="300"/>
      <c r="F312" s="300"/>
      <c r="G312" s="300"/>
      <c r="H312" s="300"/>
      <c r="I312" s="300"/>
      <c r="J312" s="300"/>
      <c r="K312" s="300"/>
      <c r="L312" s="300"/>
      <c r="O312" s="300"/>
      <c r="P312" s="300"/>
      <c r="Q312" s="300"/>
      <c r="R312" s="300"/>
      <c r="S312" s="300"/>
      <c r="T312" s="300"/>
      <c r="U312" s="300"/>
      <c r="V312" s="300"/>
      <c r="W312" s="300"/>
      <c r="X312" s="301"/>
      <c r="Z312" s="300"/>
      <c r="AA312" s="300"/>
      <c r="AB312" s="300"/>
      <c r="AC312" s="300"/>
      <c r="AD312" s="300"/>
      <c r="AE312" s="300"/>
      <c r="AF312" s="300"/>
      <c r="AG312" s="300"/>
      <c r="AH312" s="300"/>
      <c r="AI312" s="300"/>
      <c r="AJ312" s="300"/>
      <c r="AK312" s="300"/>
      <c r="AL312" s="300"/>
      <c r="AM312" s="300"/>
      <c r="AN312" s="300"/>
      <c r="AO312" s="300"/>
      <c r="AP312" s="300"/>
      <c r="AQ312" s="300"/>
      <c r="AR312" s="300"/>
      <c r="AS312" s="300"/>
      <c r="AT312" s="300"/>
      <c r="AU312" s="300"/>
      <c r="AV312" s="300"/>
      <c r="AW312" s="300"/>
      <c r="AX312" s="300"/>
      <c r="AY312" s="300"/>
      <c r="AZ312" s="300"/>
      <c r="BA312" s="300"/>
      <c r="BB312" s="300"/>
      <c r="BC312" s="300"/>
      <c r="BD312" s="300"/>
      <c r="BE312" s="300"/>
      <c r="BF312" s="300"/>
    </row>
    <row r="313" spans="2:58" s="299" customFormat="1">
      <c r="B313" s="300"/>
      <c r="C313" s="300"/>
      <c r="D313" s="300"/>
      <c r="E313" s="300"/>
      <c r="F313" s="300"/>
      <c r="G313" s="300"/>
      <c r="H313" s="300"/>
      <c r="I313" s="300"/>
      <c r="J313" s="300"/>
      <c r="K313" s="300"/>
      <c r="L313" s="300"/>
      <c r="O313" s="300"/>
      <c r="P313" s="300"/>
      <c r="Q313" s="300"/>
      <c r="R313" s="300"/>
      <c r="S313" s="300"/>
      <c r="T313" s="300"/>
      <c r="U313" s="300"/>
      <c r="V313" s="300"/>
      <c r="W313" s="300"/>
      <c r="X313" s="301"/>
      <c r="Z313" s="300"/>
      <c r="AA313" s="300"/>
      <c r="AB313" s="300"/>
      <c r="AC313" s="300"/>
      <c r="AD313" s="300"/>
      <c r="AE313" s="300"/>
      <c r="AF313" s="300"/>
      <c r="AG313" s="300"/>
      <c r="AH313" s="300"/>
      <c r="AI313" s="300"/>
      <c r="AJ313" s="300"/>
      <c r="AK313" s="300"/>
      <c r="AL313" s="300"/>
      <c r="AM313" s="300"/>
      <c r="AN313" s="300"/>
      <c r="AO313" s="300"/>
      <c r="AP313" s="300"/>
      <c r="AQ313" s="300"/>
      <c r="AR313" s="300"/>
      <c r="AS313" s="300"/>
      <c r="AT313" s="300"/>
      <c r="AU313" s="300"/>
      <c r="AV313" s="300"/>
      <c r="AW313" s="300"/>
      <c r="AX313" s="300"/>
      <c r="AY313" s="300"/>
      <c r="AZ313" s="300"/>
      <c r="BA313" s="300"/>
      <c r="BB313" s="300"/>
      <c r="BC313" s="300"/>
      <c r="BD313" s="300"/>
      <c r="BE313" s="300"/>
      <c r="BF313" s="300"/>
    </row>
    <row r="314" spans="2:58" s="299" customFormat="1">
      <c r="B314" s="300"/>
      <c r="C314" s="300"/>
      <c r="D314" s="300"/>
      <c r="E314" s="300"/>
      <c r="F314" s="300"/>
      <c r="G314" s="300"/>
      <c r="H314" s="300"/>
      <c r="I314" s="300"/>
      <c r="J314" s="300"/>
      <c r="K314" s="300"/>
      <c r="L314" s="300"/>
      <c r="O314" s="300"/>
      <c r="P314" s="300"/>
      <c r="Q314" s="300"/>
      <c r="R314" s="300"/>
      <c r="S314" s="300"/>
      <c r="T314" s="300"/>
      <c r="U314" s="300"/>
      <c r="V314" s="300"/>
      <c r="W314" s="300"/>
      <c r="X314" s="301"/>
      <c r="Z314" s="300"/>
      <c r="AA314" s="300"/>
      <c r="AB314" s="300"/>
      <c r="AC314" s="300"/>
      <c r="AD314" s="300"/>
      <c r="AE314" s="300"/>
      <c r="AF314" s="300"/>
      <c r="AG314" s="300"/>
      <c r="AH314" s="300"/>
      <c r="AI314" s="300"/>
      <c r="AJ314" s="300"/>
      <c r="AK314" s="300"/>
      <c r="AL314" s="300"/>
      <c r="AM314" s="300"/>
      <c r="AN314" s="300"/>
      <c r="AO314" s="300"/>
      <c r="AP314" s="300"/>
      <c r="AQ314" s="300"/>
      <c r="AR314" s="300"/>
      <c r="AS314" s="300"/>
      <c r="AT314" s="300"/>
      <c r="AU314" s="300"/>
      <c r="AV314" s="300"/>
      <c r="AW314" s="300"/>
      <c r="AX314" s="300"/>
      <c r="AY314" s="300"/>
      <c r="AZ314" s="300"/>
      <c r="BA314" s="300"/>
      <c r="BB314" s="300"/>
      <c r="BC314" s="300"/>
      <c r="BD314" s="300"/>
      <c r="BE314" s="300"/>
      <c r="BF314" s="300"/>
    </row>
    <row r="315" spans="2:58" s="299" customFormat="1">
      <c r="B315" s="300"/>
      <c r="C315" s="300"/>
      <c r="D315" s="300"/>
      <c r="E315" s="300"/>
      <c r="F315" s="300"/>
      <c r="G315" s="300"/>
      <c r="H315" s="300"/>
      <c r="I315" s="300"/>
      <c r="J315" s="300"/>
      <c r="K315" s="300"/>
      <c r="L315" s="300"/>
      <c r="O315" s="300"/>
      <c r="P315" s="300"/>
      <c r="Q315" s="300"/>
      <c r="R315" s="300"/>
      <c r="S315" s="300"/>
      <c r="T315" s="300"/>
      <c r="U315" s="300"/>
      <c r="V315" s="300"/>
      <c r="W315" s="300"/>
      <c r="X315" s="301"/>
      <c r="Z315" s="300"/>
      <c r="AA315" s="300"/>
      <c r="AB315" s="300"/>
      <c r="AC315" s="300"/>
      <c r="AD315" s="300"/>
      <c r="AE315" s="300"/>
      <c r="AF315" s="300"/>
      <c r="AG315" s="300"/>
      <c r="AH315" s="300"/>
      <c r="AI315" s="300"/>
      <c r="AJ315" s="300"/>
      <c r="AK315" s="300"/>
      <c r="AL315" s="300"/>
      <c r="AM315" s="300"/>
      <c r="AN315" s="300"/>
      <c r="AO315" s="300"/>
      <c r="AP315" s="300"/>
      <c r="AQ315" s="300"/>
      <c r="AR315" s="300"/>
      <c r="AS315" s="300"/>
      <c r="AT315" s="300"/>
      <c r="AU315" s="300"/>
      <c r="AV315" s="300"/>
      <c r="AW315" s="300"/>
      <c r="AX315" s="300"/>
      <c r="AY315" s="300"/>
      <c r="AZ315" s="300"/>
      <c r="BA315" s="300"/>
      <c r="BB315" s="300"/>
      <c r="BC315" s="300"/>
      <c r="BD315" s="300"/>
      <c r="BE315" s="300"/>
      <c r="BF315" s="300"/>
    </row>
    <row r="316" spans="2:58" s="299" customFormat="1">
      <c r="B316" s="300"/>
      <c r="C316" s="300"/>
      <c r="D316" s="300"/>
      <c r="E316" s="300"/>
      <c r="F316" s="300"/>
      <c r="G316" s="300"/>
      <c r="H316" s="300"/>
      <c r="I316" s="300"/>
      <c r="J316" s="300"/>
      <c r="K316" s="300"/>
      <c r="L316" s="300"/>
      <c r="O316" s="300"/>
      <c r="P316" s="300"/>
      <c r="Q316" s="300"/>
      <c r="R316" s="300"/>
      <c r="S316" s="300"/>
      <c r="T316" s="300"/>
      <c r="U316" s="300"/>
      <c r="V316" s="300"/>
      <c r="W316" s="300"/>
      <c r="X316" s="301"/>
      <c r="Z316" s="300"/>
      <c r="AA316" s="300"/>
      <c r="AB316" s="300"/>
      <c r="AC316" s="300"/>
      <c r="AD316" s="300"/>
      <c r="AE316" s="300"/>
      <c r="AF316" s="300"/>
      <c r="AG316" s="300"/>
      <c r="AH316" s="300"/>
      <c r="AI316" s="300"/>
      <c r="AJ316" s="300"/>
      <c r="AK316" s="300"/>
      <c r="AL316" s="300"/>
      <c r="AM316" s="300"/>
      <c r="AN316" s="300"/>
      <c r="AO316" s="300"/>
      <c r="AP316" s="300"/>
      <c r="AQ316" s="300"/>
      <c r="AR316" s="300"/>
      <c r="AS316" s="300"/>
      <c r="AT316" s="300"/>
      <c r="AU316" s="300"/>
      <c r="AV316" s="300"/>
      <c r="AW316" s="300"/>
      <c r="AX316" s="300"/>
      <c r="AY316" s="300"/>
      <c r="AZ316" s="300"/>
      <c r="BA316" s="300"/>
      <c r="BB316" s="300"/>
      <c r="BC316" s="300"/>
      <c r="BD316" s="300"/>
      <c r="BE316" s="300"/>
      <c r="BF316" s="300"/>
    </row>
    <row r="317" spans="2:58" s="299" customFormat="1">
      <c r="B317" s="300"/>
      <c r="C317" s="300"/>
      <c r="D317" s="300"/>
      <c r="E317" s="300"/>
      <c r="F317" s="300"/>
      <c r="G317" s="300"/>
      <c r="H317" s="300"/>
      <c r="I317" s="300"/>
      <c r="J317" s="300"/>
      <c r="K317" s="300"/>
      <c r="L317" s="300"/>
      <c r="O317" s="300"/>
      <c r="P317" s="300"/>
      <c r="Q317" s="300"/>
      <c r="R317" s="300"/>
      <c r="S317" s="300"/>
      <c r="T317" s="300"/>
      <c r="U317" s="300"/>
      <c r="V317" s="300"/>
      <c r="W317" s="300"/>
      <c r="X317" s="301"/>
      <c r="Z317" s="300"/>
      <c r="AA317" s="300"/>
      <c r="AB317" s="300"/>
      <c r="AC317" s="300"/>
      <c r="AD317" s="300"/>
      <c r="AE317" s="300"/>
      <c r="AF317" s="300"/>
      <c r="AG317" s="300"/>
      <c r="AH317" s="300"/>
      <c r="AI317" s="300"/>
      <c r="AJ317" s="300"/>
      <c r="AK317" s="300"/>
      <c r="AL317" s="300"/>
      <c r="AM317" s="300"/>
      <c r="AN317" s="300"/>
      <c r="AO317" s="300"/>
      <c r="AP317" s="300"/>
      <c r="AQ317" s="300"/>
      <c r="AR317" s="300"/>
      <c r="AS317" s="300"/>
      <c r="AT317" s="300"/>
      <c r="AU317" s="300"/>
      <c r="AV317" s="300"/>
      <c r="AW317" s="300"/>
      <c r="AX317" s="300"/>
      <c r="AY317" s="300"/>
      <c r="AZ317" s="300"/>
      <c r="BA317" s="300"/>
      <c r="BB317" s="300"/>
      <c r="BC317" s="300"/>
      <c r="BD317" s="300"/>
      <c r="BE317" s="300"/>
      <c r="BF317" s="300"/>
    </row>
    <row r="318" spans="2:58" s="299" customFormat="1">
      <c r="B318" s="300"/>
      <c r="C318" s="300"/>
      <c r="D318" s="300"/>
      <c r="E318" s="300"/>
      <c r="F318" s="300"/>
      <c r="G318" s="300"/>
      <c r="H318" s="300"/>
      <c r="I318" s="300"/>
      <c r="J318" s="300"/>
      <c r="K318" s="300"/>
      <c r="L318" s="300"/>
      <c r="O318" s="300"/>
      <c r="P318" s="300"/>
      <c r="Q318" s="300"/>
      <c r="R318" s="300"/>
      <c r="S318" s="300"/>
      <c r="T318" s="300"/>
      <c r="U318" s="300"/>
      <c r="V318" s="300"/>
      <c r="W318" s="300"/>
      <c r="X318" s="301"/>
      <c r="Z318" s="300"/>
      <c r="AA318" s="300"/>
      <c r="AB318" s="300"/>
      <c r="AC318" s="300"/>
      <c r="AD318" s="300"/>
      <c r="AE318" s="300"/>
      <c r="AF318" s="300"/>
      <c r="AG318" s="300"/>
      <c r="AH318" s="300"/>
      <c r="AI318" s="300"/>
      <c r="AJ318" s="300"/>
      <c r="AK318" s="300"/>
      <c r="AL318" s="300"/>
      <c r="AM318" s="300"/>
      <c r="AN318" s="300"/>
      <c r="AO318" s="300"/>
      <c r="AP318" s="300"/>
      <c r="AQ318" s="300"/>
      <c r="AR318" s="300"/>
      <c r="AS318" s="300"/>
      <c r="AT318" s="300"/>
      <c r="AU318" s="300"/>
      <c r="AV318" s="300"/>
      <c r="AW318" s="300"/>
      <c r="AX318" s="300"/>
      <c r="AY318" s="300"/>
      <c r="AZ318" s="300"/>
      <c r="BA318" s="300"/>
      <c r="BB318" s="300"/>
      <c r="BC318" s="300"/>
      <c r="BD318" s="300"/>
      <c r="BE318" s="300"/>
      <c r="BF318" s="300"/>
    </row>
    <row r="319" spans="2:58" s="299" customFormat="1">
      <c r="B319" s="300"/>
      <c r="C319" s="300"/>
      <c r="D319" s="300"/>
      <c r="E319" s="300"/>
      <c r="F319" s="300"/>
      <c r="G319" s="300"/>
      <c r="H319" s="300"/>
      <c r="I319" s="300"/>
      <c r="J319" s="300"/>
      <c r="K319" s="300"/>
      <c r="L319" s="300"/>
      <c r="O319" s="300"/>
      <c r="P319" s="300"/>
      <c r="Q319" s="300"/>
      <c r="R319" s="300"/>
      <c r="S319" s="300"/>
      <c r="T319" s="300"/>
      <c r="U319" s="300"/>
      <c r="V319" s="300"/>
      <c r="W319" s="300"/>
      <c r="X319" s="301"/>
      <c r="Z319" s="300"/>
      <c r="AA319" s="300"/>
      <c r="AB319" s="300"/>
      <c r="AC319" s="300"/>
      <c r="AD319" s="300"/>
      <c r="AE319" s="300"/>
      <c r="AF319" s="300"/>
      <c r="AG319" s="300"/>
      <c r="AH319" s="300"/>
      <c r="AI319" s="300"/>
      <c r="AJ319" s="300"/>
      <c r="AK319" s="300"/>
      <c r="AL319" s="300"/>
      <c r="AM319" s="300"/>
      <c r="AN319" s="300"/>
      <c r="AO319" s="300"/>
      <c r="AP319" s="300"/>
      <c r="AQ319" s="300"/>
      <c r="AR319" s="300"/>
      <c r="AS319" s="300"/>
      <c r="AT319" s="300"/>
      <c r="AU319" s="300"/>
      <c r="AV319" s="300"/>
      <c r="AW319" s="300"/>
      <c r="AX319" s="300"/>
      <c r="AY319" s="300"/>
      <c r="AZ319" s="300"/>
      <c r="BA319" s="300"/>
      <c r="BB319" s="300"/>
      <c r="BC319" s="300"/>
      <c r="BD319" s="300"/>
      <c r="BE319" s="300"/>
      <c r="BF319" s="300"/>
    </row>
    <row r="320" spans="2:58" s="299" customFormat="1">
      <c r="B320" s="300"/>
      <c r="C320" s="300"/>
      <c r="D320" s="300"/>
      <c r="E320" s="300"/>
      <c r="F320" s="300"/>
      <c r="G320" s="300"/>
      <c r="H320" s="300"/>
      <c r="I320" s="300"/>
      <c r="J320" s="300"/>
      <c r="K320" s="300"/>
      <c r="L320" s="300"/>
      <c r="O320" s="300"/>
      <c r="P320" s="300"/>
      <c r="Q320" s="300"/>
      <c r="R320" s="300"/>
      <c r="S320" s="300"/>
      <c r="T320" s="300"/>
      <c r="U320" s="300"/>
      <c r="V320" s="300"/>
      <c r="W320" s="300"/>
      <c r="X320" s="301"/>
      <c r="Z320" s="300"/>
      <c r="AA320" s="300"/>
      <c r="AB320" s="300"/>
      <c r="AC320" s="300"/>
      <c r="AD320" s="300"/>
      <c r="AE320" s="300"/>
      <c r="AF320" s="300"/>
      <c r="AG320" s="300"/>
      <c r="AH320" s="300"/>
      <c r="AI320" s="300"/>
      <c r="AJ320" s="300"/>
      <c r="AK320" s="300"/>
      <c r="AL320" s="300"/>
      <c r="AM320" s="300"/>
      <c r="AN320" s="300"/>
      <c r="AO320" s="300"/>
      <c r="AP320" s="300"/>
      <c r="AQ320" s="300"/>
      <c r="AR320" s="300"/>
      <c r="AS320" s="300"/>
      <c r="AT320" s="300"/>
      <c r="AU320" s="300"/>
      <c r="AV320" s="300"/>
      <c r="AW320" s="300"/>
      <c r="AX320" s="300"/>
      <c r="AY320" s="300"/>
      <c r="AZ320" s="300"/>
      <c r="BA320" s="300"/>
      <c r="BB320" s="300"/>
      <c r="BC320" s="300"/>
      <c r="BD320" s="300"/>
      <c r="BE320" s="300"/>
      <c r="BF320" s="300"/>
    </row>
    <row r="321" spans="2:58" s="299" customFormat="1">
      <c r="B321" s="300"/>
      <c r="C321" s="300"/>
      <c r="D321" s="300"/>
      <c r="E321" s="300"/>
      <c r="F321" s="300"/>
      <c r="G321" s="300"/>
      <c r="H321" s="300"/>
      <c r="I321" s="300"/>
      <c r="J321" s="300"/>
      <c r="K321" s="300"/>
      <c r="L321" s="300"/>
      <c r="O321" s="300"/>
      <c r="P321" s="300"/>
      <c r="Q321" s="300"/>
      <c r="R321" s="300"/>
      <c r="S321" s="300"/>
      <c r="T321" s="300"/>
      <c r="U321" s="300"/>
      <c r="V321" s="300"/>
      <c r="W321" s="300"/>
      <c r="X321" s="301"/>
      <c r="Z321" s="300"/>
      <c r="AA321" s="300"/>
      <c r="AB321" s="300"/>
      <c r="AC321" s="300"/>
      <c r="AD321" s="300"/>
      <c r="AE321" s="300"/>
      <c r="AF321" s="300"/>
      <c r="AG321" s="300"/>
      <c r="AH321" s="300"/>
      <c r="AI321" s="300"/>
      <c r="AJ321" s="300"/>
      <c r="AK321" s="300"/>
      <c r="AL321" s="300"/>
      <c r="AM321" s="300"/>
      <c r="AN321" s="300"/>
      <c r="AO321" s="300"/>
      <c r="AP321" s="300"/>
      <c r="AQ321" s="300"/>
      <c r="AR321" s="300"/>
      <c r="AS321" s="300"/>
      <c r="AT321" s="300"/>
      <c r="AU321" s="300"/>
      <c r="AV321" s="300"/>
      <c r="AW321" s="300"/>
      <c r="AX321" s="300"/>
      <c r="AY321" s="300"/>
      <c r="AZ321" s="300"/>
      <c r="BA321" s="300"/>
      <c r="BB321" s="300"/>
      <c r="BC321" s="300"/>
      <c r="BD321" s="300"/>
      <c r="BE321" s="300"/>
      <c r="BF321" s="300"/>
    </row>
    <row r="322" spans="2:58" s="299" customFormat="1">
      <c r="B322" s="300"/>
      <c r="C322" s="300"/>
      <c r="D322" s="300"/>
      <c r="E322" s="300"/>
      <c r="F322" s="300"/>
      <c r="G322" s="300"/>
      <c r="H322" s="300"/>
      <c r="I322" s="300"/>
      <c r="J322" s="300"/>
      <c r="K322" s="300"/>
      <c r="L322" s="300"/>
      <c r="O322" s="300"/>
      <c r="P322" s="300"/>
      <c r="Q322" s="300"/>
      <c r="R322" s="300"/>
      <c r="S322" s="300"/>
      <c r="T322" s="300"/>
      <c r="U322" s="300"/>
      <c r="V322" s="300"/>
      <c r="W322" s="300"/>
      <c r="X322" s="301"/>
      <c r="Z322" s="300"/>
      <c r="AA322" s="300"/>
      <c r="AB322" s="300"/>
      <c r="AC322" s="300"/>
      <c r="AD322" s="300"/>
      <c r="AE322" s="300"/>
      <c r="AF322" s="300"/>
      <c r="AG322" s="300"/>
      <c r="AH322" s="300"/>
      <c r="AI322" s="300"/>
      <c r="AJ322" s="300"/>
      <c r="AK322" s="300"/>
      <c r="AL322" s="300"/>
      <c r="AM322" s="300"/>
      <c r="AN322" s="300"/>
      <c r="AO322" s="300"/>
      <c r="AP322" s="300"/>
      <c r="AQ322" s="300"/>
      <c r="AR322" s="300"/>
      <c r="AS322" s="300"/>
      <c r="AT322" s="300"/>
      <c r="AU322" s="300"/>
      <c r="AV322" s="300"/>
      <c r="AW322" s="300"/>
      <c r="AX322" s="300"/>
      <c r="AY322" s="300"/>
      <c r="AZ322" s="300"/>
      <c r="BA322" s="300"/>
      <c r="BB322" s="300"/>
      <c r="BC322" s="300"/>
      <c r="BD322" s="300"/>
      <c r="BE322" s="300"/>
      <c r="BF322" s="300"/>
    </row>
    <row r="323" spans="2:58" s="299" customFormat="1">
      <c r="B323" s="300"/>
      <c r="C323" s="300"/>
      <c r="D323" s="300"/>
      <c r="E323" s="300"/>
      <c r="F323" s="300"/>
      <c r="G323" s="300"/>
      <c r="H323" s="300"/>
      <c r="I323" s="300"/>
      <c r="J323" s="300"/>
      <c r="K323" s="300"/>
      <c r="L323" s="300"/>
      <c r="O323" s="300"/>
      <c r="P323" s="300"/>
      <c r="Q323" s="300"/>
      <c r="R323" s="300"/>
      <c r="S323" s="300"/>
      <c r="T323" s="300"/>
      <c r="U323" s="300"/>
      <c r="V323" s="300"/>
      <c r="W323" s="300"/>
      <c r="X323" s="301"/>
      <c r="Z323" s="300"/>
      <c r="AA323" s="300"/>
      <c r="AB323" s="300"/>
      <c r="AC323" s="300"/>
      <c r="AD323" s="300"/>
      <c r="AE323" s="300"/>
      <c r="AF323" s="300"/>
      <c r="AG323" s="300"/>
      <c r="AH323" s="300"/>
      <c r="AI323" s="300"/>
      <c r="AJ323" s="300"/>
      <c r="AK323" s="300"/>
      <c r="AL323" s="300"/>
      <c r="AM323" s="300"/>
      <c r="AN323" s="300"/>
      <c r="AO323" s="300"/>
      <c r="AP323" s="300"/>
      <c r="AQ323" s="300"/>
      <c r="AR323" s="300"/>
      <c r="AS323" s="300"/>
      <c r="AT323" s="300"/>
      <c r="AU323" s="300"/>
      <c r="AV323" s="300"/>
      <c r="AW323" s="300"/>
      <c r="AX323" s="300"/>
      <c r="AY323" s="300"/>
      <c r="AZ323" s="300"/>
      <c r="BA323" s="300"/>
      <c r="BB323" s="300"/>
      <c r="BC323" s="300"/>
      <c r="BD323" s="300"/>
      <c r="BE323" s="300"/>
      <c r="BF323" s="300"/>
    </row>
    <row r="324" spans="2:58" s="299" customFormat="1">
      <c r="B324" s="300"/>
      <c r="C324" s="300"/>
      <c r="D324" s="300"/>
      <c r="E324" s="300"/>
      <c r="F324" s="300"/>
      <c r="G324" s="300"/>
      <c r="H324" s="300"/>
      <c r="I324" s="300"/>
      <c r="J324" s="300"/>
      <c r="K324" s="300"/>
      <c r="L324" s="300"/>
      <c r="O324" s="300"/>
      <c r="P324" s="300"/>
      <c r="Q324" s="300"/>
      <c r="R324" s="300"/>
      <c r="S324" s="300"/>
      <c r="T324" s="300"/>
      <c r="U324" s="300"/>
      <c r="V324" s="300"/>
      <c r="W324" s="300"/>
      <c r="X324" s="301"/>
      <c r="Z324" s="300"/>
      <c r="AA324" s="300"/>
      <c r="AB324" s="300"/>
      <c r="AC324" s="300"/>
      <c r="AD324" s="300"/>
      <c r="AE324" s="300"/>
      <c r="AF324" s="300"/>
      <c r="AG324" s="300"/>
      <c r="AH324" s="300"/>
      <c r="AI324" s="300"/>
      <c r="AJ324" s="300"/>
      <c r="AK324" s="300"/>
      <c r="AL324" s="300"/>
      <c r="AM324" s="300"/>
      <c r="AN324" s="300"/>
      <c r="AO324" s="300"/>
      <c r="AP324" s="300"/>
      <c r="AQ324" s="300"/>
      <c r="AR324" s="300"/>
      <c r="AS324" s="300"/>
      <c r="AT324" s="300"/>
      <c r="AU324" s="300"/>
      <c r="AV324" s="300"/>
      <c r="AW324" s="300"/>
      <c r="AX324" s="300"/>
      <c r="AY324" s="300"/>
      <c r="AZ324" s="300"/>
      <c r="BA324" s="300"/>
      <c r="BB324" s="300"/>
      <c r="BC324" s="300"/>
      <c r="BD324" s="300"/>
      <c r="BE324" s="300"/>
      <c r="BF324" s="300"/>
    </row>
    <row r="325" spans="2:58" s="299" customFormat="1">
      <c r="B325" s="300"/>
      <c r="C325" s="300"/>
      <c r="D325" s="300"/>
      <c r="E325" s="300"/>
      <c r="F325" s="300"/>
      <c r="G325" s="300"/>
      <c r="H325" s="300"/>
      <c r="I325" s="300"/>
      <c r="J325" s="300"/>
      <c r="K325" s="300"/>
      <c r="L325" s="300"/>
      <c r="O325" s="300"/>
      <c r="P325" s="300"/>
      <c r="Q325" s="300"/>
      <c r="R325" s="300"/>
      <c r="S325" s="300"/>
      <c r="T325" s="300"/>
      <c r="U325" s="300"/>
      <c r="V325" s="300"/>
      <c r="W325" s="300"/>
      <c r="X325" s="301"/>
      <c r="Z325" s="300"/>
      <c r="AA325" s="300"/>
      <c r="AB325" s="300"/>
      <c r="AC325" s="300"/>
      <c r="AD325" s="300"/>
      <c r="AE325" s="300"/>
      <c r="AF325" s="300"/>
      <c r="AG325" s="300"/>
      <c r="AH325" s="300"/>
      <c r="AI325" s="300"/>
      <c r="AJ325" s="300"/>
      <c r="AK325" s="300"/>
      <c r="AL325" s="300"/>
      <c r="AM325" s="300"/>
      <c r="AN325" s="300"/>
      <c r="AO325" s="300"/>
      <c r="AP325" s="300"/>
      <c r="AQ325" s="300"/>
      <c r="AR325" s="300"/>
      <c r="AS325" s="300"/>
      <c r="AT325" s="300"/>
      <c r="AU325" s="300"/>
      <c r="AV325" s="300"/>
      <c r="AW325" s="300"/>
      <c r="AX325" s="300"/>
      <c r="AY325" s="300"/>
      <c r="AZ325" s="300"/>
      <c r="BA325" s="300"/>
      <c r="BB325" s="300"/>
      <c r="BC325" s="300"/>
      <c r="BD325" s="300"/>
      <c r="BE325" s="300"/>
      <c r="BF325" s="300"/>
    </row>
    <row r="326" spans="2:58" s="299" customFormat="1">
      <c r="B326" s="300"/>
      <c r="C326" s="300"/>
      <c r="D326" s="300"/>
      <c r="E326" s="300"/>
      <c r="F326" s="300"/>
      <c r="G326" s="300"/>
      <c r="H326" s="300"/>
      <c r="I326" s="300"/>
      <c r="J326" s="300"/>
      <c r="K326" s="300"/>
      <c r="L326" s="300"/>
      <c r="O326" s="300"/>
      <c r="P326" s="300"/>
      <c r="Q326" s="300"/>
      <c r="R326" s="300"/>
      <c r="S326" s="300"/>
      <c r="T326" s="300"/>
      <c r="U326" s="300"/>
      <c r="V326" s="300"/>
      <c r="W326" s="300"/>
      <c r="X326" s="301"/>
      <c r="Z326" s="300"/>
      <c r="AA326" s="300"/>
      <c r="AB326" s="300"/>
      <c r="AC326" s="300"/>
      <c r="AD326" s="300"/>
      <c r="AE326" s="300"/>
      <c r="AF326" s="300"/>
      <c r="AG326" s="300"/>
      <c r="AH326" s="300"/>
      <c r="AI326" s="300"/>
      <c r="AJ326" s="300"/>
      <c r="AK326" s="300"/>
      <c r="AL326" s="300"/>
      <c r="AM326" s="300"/>
      <c r="AN326" s="300"/>
      <c r="AO326" s="300"/>
      <c r="AP326" s="300"/>
      <c r="AQ326" s="300"/>
      <c r="AR326" s="300"/>
      <c r="AS326" s="300"/>
      <c r="AT326" s="300"/>
      <c r="AU326" s="300"/>
      <c r="AV326" s="300"/>
      <c r="AW326" s="300"/>
      <c r="AX326" s="300"/>
      <c r="AY326" s="300"/>
      <c r="AZ326" s="300"/>
      <c r="BA326" s="300"/>
      <c r="BB326" s="300"/>
      <c r="BC326" s="300"/>
      <c r="BD326" s="300"/>
      <c r="BE326" s="300"/>
      <c r="BF326" s="300"/>
    </row>
    <row r="327" spans="2:58" s="299" customFormat="1">
      <c r="B327" s="300"/>
      <c r="C327" s="300"/>
      <c r="D327" s="300"/>
      <c r="E327" s="300"/>
      <c r="F327" s="300"/>
      <c r="G327" s="300"/>
      <c r="H327" s="300"/>
      <c r="I327" s="300"/>
      <c r="J327" s="300"/>
      <c r="K327" s="300"/>
      <c r="L327" s="300"/>
      <c r="O327" s="300"/>
      <c r="P327" s="300"/>
      <c r="Q327" s="300"/>
      <c r="R327" s="300"/>
      <c r="S327" s="300"/>
      <c r="T327" s="300"/>
      <c r="U327" s="300"/>
      <c r="V327" s="300"/>
      <c r="W327" s="300"/>
      <c r="X327" s="301"/>
      <c r="Z327" s="300"/>
      <c r="AA327" s="300"/>
      <c r="AB327" s="300"/>
      <c r="AC327" s="300"/>
      <c r="AD327" s="300"/>
      <c r="AE327" s="300"/>
      <c r="AF327" s="300"/>
      <c r="AG327" s="300"/>
      <c r="AH327" s="300"/>
      <c r="AI327" s="300"/>
      <c r="AJ327" s="300"/>
      <c r="AK327" s="300"/>
      <c r="AL327" s="300"/>
      <c r="AM327" s="300"/>
      <c r="AN327" s="300"/>
      <c r="AO327" s="300"/>
      <c r="AP327" s="300"/>
      <c r="AQ327" s="300"/>
      <c r="AR327" s="300"/>
      <c r="AS327" s="300"/>
      <c r="AT327" s="300"/>
      <c r="AU327" s="300"/>
      <c r="AV327" s="300"/>
      <c r="AW327" s="300"/>
      <c r="AX327" s="300"/>
      <c r="AY327" s="300"/>
      <c r="AZ327" s="300"/>
      <c r="BA327" s="300"/>
      <c r="BB327" s="300"/>
      <c r="BC327" s="300"/>
      <c r="BD327" s="300"/>
      <c r="BE327" s="300"/>
      <c r="BF327" s="300"/>
    </row>
    <row r="328" spans="2:58" s="299" customFormat="1">
      <c r="B328" s="300"/>
      <c r="C328" s="300"/>
      <c r="D328" s="300"/>
      <c r="E328" s="300"/>
      <c r="F328" s="300"/>
      <c r="G328" s="300"/>
      <c r="H328" s="300"/>
      <c r="I328" s="300"/>
      <c r="J328" s="300"/>
      <c r="K328" s="300"/>
      <c r="L328" s="300"/>
      <c r="O328" s="300"/>
      <c r="P328" s="300"/>
      <c r="Q328" s="300"/>
      <c r="R328" s="300"/>
      <c r="S328" s="300"/>
      <c r="T328" s="300"/>
      <c r="U328" s="300"/>
      <c r="V328" s="300"/>
      <c r="W328" s="300"/>
      <c r="X328" s="301"/>
      <c r="Z328" s="300"/>
      <c r="AA328" s="300"/>
      <c r="AB328" s="300"/>
      <c r="AC328" s="300"/>
      <c r="AD328" s="300"/>
      <c r="AE328" s="300"/>
      <c r="AF328" s="300"/>
      <c r="AG328" s="300"/>
      <c r="AH328" s="300"/>
      <c r="AI328" s="300"/>
      <c r="AJ328" s="300"/>
      <c r="AK328" s="300"/>
      <c r="AL328" s="300"/>
      <c r="AM328" s="300"/>
      <c r="AN328" s="300"/>
      <c r="AO328" s="300"/>
      <c r="AP328" s="300"/>
      <c r="AQ328" s="300"/>
      <c r="AR328" s="300"/>
      <c r="AS328" s="300"/>
      <c r="AT328" s="300"/>
      <c r="AU328" s="300"/>
      <c r="AV328" s="300"/>
      <c r="AW328" s="300"/>
      <c r="AX328" s="300"/>
      <c r="AY328" s="300"/>
      <c r="AZ328" s="300"/>
      <c r="BA328" s="300"/>
      <c r="BB328" s="300"/>
      <c r="BC328" s="300"/>
      <c r="BD328" s="300"/>
      <c r="BE328" s="300"/>
      <c r="BF328" s="300"/>
    </row>
    <row r="329" spans="2:58" s="299" customFormat="1">
      <c r="B329" s="300"/>
      <c r="C329" s="300"/>
      <c r="D329" s="300"/>
      <c r="E329" s="300"/>
      <c r="F329" s="300"/>
      <c r="G329" s="300"/>
      <c r="H329" s="300"/>
      <c r="I329" s="300"/>
      <c r="J329" s="300"/>
      <c r="K329" s="300"/>
      <c r="L329" s="300"/>
      <c r="O329" s="300"/>
      <c r="P329" s="300"/>
      <c r="Q329" s="300"/>
      <c r="R329" s="300"/>
      <c r="S329" s="300"/>
      <c r="T329" s="300"/>
      <c r="U329" s="300"/>
      <c r="V329" s="300"/>
      <c r="W329" s="300"/>
      <c r="X329" s="301"/>
      <c r="Z329" s="300"/>
      <c r="AA329" s="300"/>
      <c r="AB329" s="300"/>
      <c r="AC329" s="300"/>
      <c r="AD329" s="300"/>
      <c r="AE329" s="300"/>
      <c r="AF329" s="300"/>
      <c r="AG329" s="300"/>
      <c r="AH329" s="300"/>
      <c r="AI329" s="300"/>
      <c r="AJ329" s="300"/>
      <c r="AK329" s="300"/>
      <c r="AL329" s="300"/>
      <c r="AM329" s="300"/>
      <c r="AN329" s="300"/>
      <c r="AO329" s="300"/>
      <c r="AP329" s="300"/>
      <c r="AQ329" s="300"/>
      <c r="AR329" s="300"/>
      <c r="AS329" s="300"/>
      <c r="AT329" s="300"/>
      <c r="AU329" s="300"/>
      <c r="AV329" s="300"/>
      <c r="AW329" s="300"/>
      <c r="AX329" s="300"/>
      <c r="AY329" s="300"/>
      <c r="AZ329" s="300"/>
      <c r="BA329" s="300"/>
      <c r="BB329" s="300"/>
      <c r="BC329" s="300"/>
      <c r="BD329" s="300"/>
      <c r="BE329" s="300"/>
      <c r="BF329" s="300"/>
    </row>
    <row r="330" spans="2:58" s="299" customFormat="1">
      <c r="B330" s="300"/>
      <c r="C330" s="300"/>
      <c r="D330" s="300"/>
      <c r="E330" s="300"/>
      <c r="F330" s="300"/>
      <c r="G330" s="300"/>
      <c r="H330" s="300"/>
      <c r="I330" s="300"/>
      <c r="J330" s="300"/>
      <c r="K330" s="300"/>
      <c r="L330" s="300"/>
      <c r="O330" s="300"/>
      <c r="P330" s="300"/>
      <c r="Q330" s="300"/>
      <c r="R330" s="300"/>
      <c r="S330" s="300"/>
      <c r="T330" s="300"/>
      <c r="U330" s="300"/>
      <c r="V330" s="300"/>
      <c r="W330" s="300"/>
      <c r="X330" s="301"/>
      <c r="Z330" s="300"/>
      <c r="AA330" s="300"/>
      <c r="AB330" s="300"/>
      <c r="AC330" s="300"/>
      <c r="AD330" s="300"/>
      <c r="AE330" s="300"/>
      <c r="AF330" s="300"/>
      <c r="AG330" s="300"/>
      <c r="AH330" s="300"/>
      <c r="AI330" s="300"/>
      <c r="AJ330" s="300"/>
      <c r="AK330" s="300"/>
      <c r="AL330" s="300"/>
      <c r="AM330" s="300"/>
      <c r="AN330" s="300"/>
      <c r="AO330" s="300"/>
      <c r="AP330" s="300"/>
      <c r="AQ330" s="300"/>
      <c r="AR330" s="300"/>
      <c r="AS330" s="300"/>
      <c r="AT330" s="300"/>
      <c r="AU330" s="300"/>
      <c r="AV330" s="300"/>
      <c r="AW330" s="300"/>
      <c r="AX330" s="300"/>
      <c r="AY330" s="300"/>
      <c r="AZ330" s="300"/>
      <c r="BA330" s="300"/>
      <c r="BB330" s="300"/>
      <c r="BC330" s="300"/>
      <c r="BD330" s="300"/>
      <c r="BE330" s="300"/>
      <c r="BF330" s="300"/>
    </row>
    <row r="331" spans="2:58" s="299" customFormat="1">
      <c r="B331" s="300"/>
      <c r="C331" s="300"/>
      <c r="D331" s="300"/>
      <c r="E331" s="300"/>
      <c r="F331" s="300"/>
      <c r="G331" s="300"/>
      <c r="H331" s="300"/>
      <c r="I331" s="300"/>
      <c r="J331" s="300"/>
      <c r="K331" s="300"/>
      <c r="L331" s="300"/>
      <c r="O331" s="300"/>
      <c r="P331" s="300"/>
      <c r="Q331" s="300"/>
      <c r="R331" s="300"/>
      <c r="S331" s="300"/>
      <c r="T331" s="300"/>
      <c r="U331" s="300"/>
      <c r="V331" s="300"/>
      <c r="W331" s="300"/>
      <c r="X331" s="301"/>
      <c r="Z331" s="300"/>
      <c r="AA331" s="300"/>
      <c r="AB331" s="300"/>
      <c r="AC331" s="300"/>
      <c r="AD331" s="300"/>
      <c r="AE331" s="300"/>
      <c r="AF331" s="300"/>
      <c r="AG331" s="300"/>
      <c r="AH331" s="300"/>
      <c r="AI331" s="300"/>
      <c r="AJ331" s="300"/>
      <c r="AK331" s="300"/>
      <c r="AL331" s="300"/>
      <c r="AM331" s="300"/>
      <c r="AN331" s="300"/>
      <c r="AO331" s="300"/>
      <c r="AP331" s="300"/>
      <c r="AQ331" s="300"/>
      <c r="AR331" s="300"/>
      <c r="AS331" s="300"/>
      <c r="AT331" s="300"/>
      <c r="AU331" s="300"/>
      <c r="AV331" s="300"/>
      <c r="AW331" s="300"/>
      <c r="AX331" s="300"/>
      <c r="AY331" s="300"/>
      <c r="AZ331" s="300"/>
      <c r="BA331" s="300"/>
      <c r="BB331" s="300"/>
      <c r="BC331" s="300"/>
      <c r="BD331" s="300"/>
      <c r="BE331" s="300"/>
      <c r="BF331" s="300"/>
    </row>
    <row r="332" spans="2:58" s="299" customFormat="1">
      <c r="B332" s="300"/>
      <c r="C332" s="300"/>
      <c r="D332" s="300"/>
      <c r="E332" s="300"/>
      <c r="F332" s="300"/>
      <c r="G332" s="300"/>
      <c r="H332" s="300"/>
      <c r="I332" s="300"/>
      <c r="J332" s="300"/>
      <c r="K332" s="300"/>
      <c r="L332" s="300"/>
      <c r="O332" s="300"/>
      <c r="P332" s="300"/>
      <c r="Q332" s="300"/>
      <c r="R332" s="300"/>
      <c r="S332" s="300"/>
      <c r="T332" s="300"/>
      <c r="U332" s="300"/>
      <c r="V332" s="300"/>
      <c r="W332" s="300"/>
      <c r="X332" s="301"/>
      <c r="Z332" s="300"/>
      <c r="AA332" s="300"/>
      <c r="AB332" s="300"/>
      <c r="AC332" s="300"/>
      <c r="AD332" s="300"/>
      <c r="AE332" s="300"/>
      <c r="AF332" s="300"/>
      <c r="AG332" s="300"/>
      <c r="AH332" s="300"/>
      <c r="AI332" s="300"/>
      <c r="AJ332" s="300"/>
      <c r="AK332" s="300"/>
      <c r="AL332" s="300"/>
      <c r="AM332" s="300"/>
      <c r="AN332" s="300"/>
      <c r="AO332" s="300"/>
      <c r="AP332" s="300"/>
      <c r="AQ332" s="300"/>
      <c r="AR332" s="300"/>
      <c r="AS332" s="300"/>
      <c r="AT332" s="300"/>
      <c r="AU332" s="300"/>
      <c r="AV332" s="300"/>
      <c r="AW332" s="300"/>
      <c r="AX332" s="300"/>
      <c r="AY332" s="300"/>
      <c r="AZ332" s="300"/>
      <c r="BA332" s="300"/>
      <c r="BB332" s="300"/>
      <c r="BC332" s="300"/>
      <c r="BD332" s="300"/>
      <c r="BE332" s="300"/>
      <c r="BF332" s="300"/>
    </row>
    <row r="333" spans="2:58" s="299" customFormat="1">
      <c r="B333" s="300"/>
      <c r="C333" s="300"/>
      <c r="D333" s="300"/>
      <c r="E333" s="300"/>
      <c r="F333" s="300"/>
      <c r="G333" s="300"/>
      <c r="H333" s="300"/>
      <c r="I333" s="300"/>
      <c r="J333" s="300"/>
      <c r="K333" s="300"/>
      <c r="L333" s="300"/>
      <c r="O333" s="300"/>
      <c r="P333" s="300"/>
      <c r="Q333" s="300"/>
      <c r="R333" s="300"/>
      <c r="S333" s="300"/>
      <c r="T333" s="300"/>
      <c r="U333" s="300"/>
      <c r="V333" s="300"/>
      <c r="W333" s="300"/>
      <c r="X333" s="301"/>
      <c r="Z333" s="300"/>
      <c r="AA333" s="300"/>
      <c r="AB333" s="300"/>
      <c r="AC333" s="300"/>
      <c r="AD333" s="300"/>
      <c r="AE333" s="300"/>
      <c r="AF333" s="300"/>
      <c r="AG333" s="300"/>
      <c r="AH333" s="300"/>
      <c r="AI333" s="300"/>
      <c r="AJ333" s="300"/>
      <c r="AK333" s="300"/>
      <c r="AL333" s="300"/>
      <c r="AM333" s="300"/>
      <c r="AN333" s="300"/>
      <c r="AO333" s="300"/>
      <c r="AP333" s="300"/>
      <c r="AQ333" s="300"/>
      <c r="AR333" s="300"/>
      <c r="AS333" s="300"/>
      <c r="AT333" s="300"/>
      <c r="AU333" s="300"/>
      <c r="AV333" s="300"/>
      <c r="AW333" s="300"/>
      <c r="AX333" s="300"/>
      <c r="AY333" s="300"/>
      <c r="AZ333" s="300"/>
      <c r="BA333" s="300"/>
      <c r="BB333" s="300"/>
      <c r="BC333" s="300"/>
      <c r="BD333" s="300"/>
      <c r="BE333" s="300"/>
      <c r="BF333" s="300"/>
    </row>
    <row r="334" spans="2:58" s="299" customFormat="1">
      <c r="B334" s="300"/>
      <c r="C334" s="300"/>
      <c r="D334" s="300"/>
      <c r="E334" s="300"/>
      <c r="F334" s="300"/>
      <c r="G334" s="300"/>
      <c r="H334" s="300"/>
      <c r="I334" s="300"/>
      <c r="J334" s="300"/>
      <c r="K334" s="300"/>
      <c r="L334" s="300"/>
      <c r="O334" s="300"/>
      <c r="P334" s="300"/>
      <c r="Q334" s="300"/>
      <c r="R334" s="300"/>
      <c r="S334" s="300"/>
      <c r="T334" s="300"/>
      <c r="U334" s="300"/>
      <c r="V334" s="300"/>
      <c r="W334" s="300"/>
      <c r="X334" s="301"/>
      <c r="Z334" s="300"/>
      <c r="AA334" s="300"/>
      <c r="AB334" s="300"/>
      <c r="AC334" s="300"/>
      <c r="AD334" s="300"/>
      <c r="AE334" s="300"/>
      <c r="AF334" s="300"/>
      <c r="AG334" s="300"/>
      <c r="AH334" s="300"/>
      <c r="AI334" s="300"/>
      <c r="AJ334" s="300"/>
      <c r="AK334" s="300"/>
      <c r="AL334" s="300"/>
      <c r="AM334" s="300"/>
      <c r="AN334" s="300"/>
      <c r="AO334" s="300"/>
      <c r="AP334" s="300"/>
      <c r="AQ334" s="300"/>
      <c r="AR334" s="300"/>
      <c r="AS334" s="300"/>
      <c r="AT334" s="300"/>
      <c r="AU334" s="300"/>
      <c r="AV334" s="300"/>
      <c r="AW334" s="300"/>
      <c r="AX334" s="300"/>
      <c r="AY334" s="300"/>
      <c r="AZ334" s="300"/>
      <c r="BA334" s="300"/>
      <c r="BB334" s="300"/>
      <c r="BC334" s="300"/>
      <c r="BD334" s="300"/>
      <c r="BE334" s="300"/>
      <c r="BF334" s="300"/>
    </row>
    <row r="335" spans="2:58" s="299" customFormat="1">
      <c r="B335" s="300"/>
      <c r="C335" s="300"/>
      <c r="D335" s="300"/>
      <c r="E335" s="300"/>
      <c r="F335" s="300"/>
      <c r="G335" s="300"/>
      <c r="H335" s="300"/>
      <c r="I335" s="300"/>
      <c r="J335" s="300"/>
      <c r="K335" s="300"/>
      <c r="L335" s="300"/>
      <c r="O335" s="300"/>
      <c r="P335" s="300"/>
      <c r="Q335" s="300"/>
      <c r="R335" s="300"/>
      <c r="S335" s="300"/>
      <c r="T335" s="300"/>
      <c r="U335" s="300"/>
      <c r="V335" s="300"/>
      <c r="W335" s="300"/>
      <c r="X335" s="301"/>
      <c r="Z335" s="300"/>
      <c r="AA335" s="300"/>
      <c r="AB335" s="300"/>
      <c r="AC335" s="300"/>
      <c r="AD335" s="300"/>
      <c r="AE335" s="300"/>
      <c r="AF335" s="300"/>
      <c r="AG335" s="300"/>
      <c r="AH335" s="300"/>
      <c r="AI335" s="300"/>
      <c r="AJ335" s="300"/>
      <c r="AK335" s="300"/>
      <c r="AL335" s="300"/>
      <c r="AM335" s="300"/>
      <c r="AN335" s="300"/>
      <c r="AO335" s="300"/>
      <c r="AP335" s="300"/>
      <c r="AQ335" s="300"/>
      <c r="AR335" s="300"/>
      <c r="AS335" s="300"/>
      <c r="AT335" s="300"/>
      <c r="AU335" s="300"/>
      <c r="AV335" s="300"/>
      <c r="AW335" s="300"/>
      <c r="AX335" s="300"/>
      <c r="AY335" s="300"/>
      <c r="AZ335" s="300"/>
      <c r="BA335" s="300"/>
      <c r="BB335" s="300"/>
      <c r="BC335" s="300"/>
      <c r="BD335" s="300"/>
      <c r="BE335" s="300"/>
      <c r="BF335" s="300"/>
    </row>
    <row r="336" spans="2:58" s="299" customFormat="1">
      <c r="B336" s="300"/>
      <c r="C336" s="300"/>
      <c r="D336" s="300"/>
      <c r="E336" s="300"/>
      <c r="F336" s="300"/>
      <c r="G336" s="300"/>
      <c r="H336" s="300"/>
      <c r="I336" s="300"/>
      <c r="J336" s="300"/>
      <c r="K336" s="300"/>
      <c r="L336" s="300"/>
      <c r="O336" s="300"/>
      <c r="P336" s="300"/>
      <c r="Q336" s="300"/>
      <c r="R336" s="300"/>
      <c r="S336" s="300"/>
      <c r="T336" s="300"/>
      <c r="U336" s="300"/>
      <c r="V336" s="300"/>
      <c r="W336" s="300"/>
      <c r="X336" s="301"/>
      <c r="Z336" s="300"/>
      <c r="AA336" s="300"/>
      <c r="AB336" s="300"/>
      <c r="AC336" s="300"/>
      <c r="AD336" s="300"/>
      <c r="AE336" s="300"/>
      <c r="AF336" s="300"/>
      <c r="AG336" s="300"/>
      <c r="AH336" s="300"/>
      <c r="AI336" s="300"/>
      <c r="AJ336" s="300"/>
      <c r="AK336" s="300"/>
      <c r="AL336" s="300"/>
      <c r="AM336" s="300"/>
      <c r="AN336" s="300"/>
      <c r="AO336" s="300"/>
      <c r="AP336" s="300"/>
      <c r="AQ336" s="300"/>
      <c r="AR336" s="300"/>
      <c r="AS336" s="300"/>
      <c r="AT336" s="300"/>
      <c r="AU336" s="300"/>
      <c r="AV336" s="300"/>
      <c r="AW336" s="300"/>
      <c r="AX336" s="300"/>
      <c r="AY336" s="300"/>
      <c r="AZ336" s="300"/>
      <c r="BA336" s="300"/>
      <c r="BB336" s="300"/>
      <c r="BC336" s="300"/>
      <c r="BD336" s="300"/>
      <c r="BE336" s="300"/>
      <c r="BF336" s="300"/>
    </row>
    <row r="337" spans="2:58" s="299" customFormat="1">
      <c r="B337" s="300"/>
      <c r="C337" s="300"/>
      <c r="D337" s="300"/>
      <c r="E337" s="300"/>
      <c r="F337" s="300"/>
      <c r="G337" s="300"/>
      <c r="H337" s="300"/>
      <c r="I337" s="300"/>
      <c r="J337" s="300"/>
      <c r="K337" s="300"/>
      <c r="L337" s="300"/>
      <c r="O337" s="300"/>
      <c r="P337" s="300"/>
      <c r="Q337" s="300"/>
      <c r="R337" s="300"/>
      <c r="S337" s="300"/>
      <c r="T337" s="300"/>
      <c r="U337" s="300"/>
      <c r="V337" s="300"/>
      <c r="W337" s="300"/>
      <c r="X337" s="301"/>
      <c r="Z337" s="300"/>
      <c r="AA337" s="300"/>
      <c r="AB337" s="300"/>
      <c r="AC337" s="300"/>
      <c r="AD337" s="300"/>
      <c r="AE337" s="300"/>
      <c r="AF337" s="300"/>
      <c r="AG337" s="300"/>
      <c r="AH337" s="300"/>
      <c r="AI337" s="300"/>
      <c r="AJ337" s="300"/>
      <c r="AK337" s="300"/>
      <c r="AL337" s="300"/>
      <c r="AM337" s="300"/>
      <c r="AN337" s="300"/>
      <c r="AO337" s="300"/>
      <c r="AP337" s="300"/>
      <c r="AQ337" s="300"/>
      <c r="AR337" s="300"/>
      <c r="AS337" s="300"/>
      <c r="AT337" s="300"/>
      <c r="AU337" s="300"/>
      <c r="AV337" s="300"/>
      <c r="AW337" s="300"/>
      <c r="AX337" s="300"/>
      <c r="AY337" s="300"/>
      <c r="AZ337" s="300"/>
      <c r="BA337" s="300"/>
      <c r="BB337" s="300"/>
      <c r="BC337" s="300"/>
      <c r="BD337" s="300"/>
      <c r="BE337" s="300"/>
      <c r="BF337" s="300"/>
    </row>
    <row r="338" spans="2:58" s="299" customFormat="1">
      <c r="B338" s="300"/>
      <c r="C338" s="300"/>
      <c r="D338" s="300"/>
      <c r="E338" s="300"/>
      <c r="F338" s="300"/>
      <c r="G338" s="300"/>
      <c r="H338" s="300"/>
      <c r="I338" s="300"/>
      <c r="J338" s="300"/>
      <c r="K338" s="300"/>
      <c r="L338" s="300"/>
      <c r="O338" s="300"/>
      <c r="P338" s="300"/>
      <c r="Q338" s="300"/>
      <c r="R338" s="300"/>
      <c r="S338" s="300"/>
      <c r="T338" s="300"/>
      <c r="U338" s="300"/>
      <c r="V338" s="300"/>
      <c r="W338" s="300"/>
      <c r="X338" s="301"/>
      <c r="Z338" s="300"/>
      <c r="AA338" s="300"/>
      <c r="AB338" s="300"/>
      <c r="AC338" s="300"/>
      <c r="AD338" s="300"/>
      <c r="AE338" s="300"/>
      <c r="AF338" s="300"/>
      <c r="AG338" s="300"/>
      <c r="AH338" s="300"/>
      <c r="AI338" s="300"/>
      <c r="AJ338" s="300"/>
      <c r="AK338" s="300"/>
      <c r="AL338" s="300"/>
      <c r="AM338" s="300"/>
      <c r="AN338" s="300"/>
      <c r="AO338" s="300"/>
      <c r="AP338" s="300"/>
      <c r="AQ338" s="300"/>
      <c r="AR338" s="300"/>
      <c r="AS338" s="300"/>
      <c r="AT338" s="300"/>
      <c r="AU338" s="300"/>
      <c r="AV338" s="300"/>
      <c r="AW338" s="300"/>
      <c r="AX338" s="300"/>
      <c r="AY338" s="300"/>
      <c r="AZ338" s="300"/>
      <c r="BA338" s="300"/>
      <c r="BB338" s="300"/>
      <c r="BC338" s="300"/>
      <c r="BD338" s="300"/>
      <c r="BE338" s="300"/>
      <c r="BF338" s="300"/>
    </row>
    <row r="339" spans="2:58" s="299" customFormat="1">
      <c r="B339" s="300"/>
      <c r="C339" s="300"/>
      <c r="D339" s="300"/>
      <c r="E339" s="300"/>
      <c r="F339" s="300"/>
      <c r="G339" s="300"/>
      <c r="H339" s="300"/>
      <c r="I339" s="300"/>
      <c r="J339" s="300"/>
      <c r="K339" s="300"/>
      <c r="L339" s="300"/>
      <c r="O339" s="300"/>
      <c r="P339" s="300"/>
      <c r="Q339" s="300"/>
      <c r="R339" s="300"/>
      <c r="S339" s="300"/>
      <c r="T339" s="300"/>
      <c r="U339" s="300"/>
      <c r="V339" s="300"/>
      <c r="W339" s="300"/>
      <c r="X339" s="301"/>
      <c r="Z339" s="300"/>
      <c r="AA339" s="300"/>
      <c r="AB339" s="300"/>
      <c r="AC339" s="300"/>
      <c r="AD339" s="300"/>
      <c r="AE339" s="300"/>
      <c r="AF339" s="300"/>
      <c r="AG339" s="300"/>
      <c r="AH339" s="300"/>
      <c r="AI339" s="300"/>
      <c r="AJ339" s="300"/>
      <c r="AK339" s="300"/>
      <c r="AL339" s="300"/>
      <c r="AM339" s="300"/>
      <c r="AN339" s="300"/>
      <c r="AO339" s="300"/>
      <c r="AP339" s="300"/>
      <c r="AQ339" s="300"/>
      <c r="AR339" s="300"/>
      <c r="AS339" s="300"/>
      <c r="AT339" s="300"/>
      <c r="AU339" s="300"/>
      <c r="AV339" s="300"/>
      <c r="AW339" s="300"/>
      <c r="AX339" s="300"/>
      <c r="AY339" s="300"/>
      <c r="AZ339" s="300"/>
      <c r="BA339" s="300"/>
      <c r="BB339" s="300"/>
      <c r="BC339" s="300"/>
      <c r="BD339" s="300"/>
      <c r="BE339" s="300"/>
      <c r="BF339" s="300"/>
    </row>
    <row r="340" spans="2:58" s="299" customFormat="1">
      <c r="B340" s="300"/>
      <c r="C340" s="300"/>
      <c r="D340" s="300"/>
      <c r="E340" s="300"/>
      <c r="F340" s="300"/>
      <c r="G340" s="300"/>
      <c r="H340" s="300"/>
      <c r="I340" s="300"/>
      <c r="J340" s="300"/>
      <c r="K340" s="300"/>
      <c r="L340" s="300"/>
      <c r="O340" s="300"/>
      <c r="P340" s="300"/>
      <c r="Q340" s="300"/>
      <c r="R340" s="300"/>
      <c r="S340" s="300"/>
      <c r="T340" s="300"/>
      <c r="U340" s="300"/>
      <c r="V340" s="300"/>
      <c r="W340" s="300"/>
      <c r="X340" s="301"/>
      <c r="Z340" s="300"/>
      <c r="AA340" s="300"/>
      <c r="AB340" s="300"/>
      <c r="AC340" s="300"/>
      <c r="AD340" s="300"/>
      <c r="AE340" s="300"/>
      <c r="AF340" s="300"/>
      <c r="AG340" s="300"/>
      <c r="AH340" s="300"/>
      <c r="AI340" s="300"/>
      <c r="AJ340" s="300"/>
      <c r="AK340" s="300"/>
      <c r="AL340" s="300"/>
      <c r="AM340" s="300"/>
      <c r="AN340" s="300"/>
      <c r="AO340" s="300"/>
      <c r="AP340" s="300"/>
      <c r="AQ340" s="300"/>
      <c r="AR340" s="300"/>
      <c r="AS340" s="300"/>
      <c r="AT340" s="300"/>
      <c r="AU340" s="300"/>
      <c r="AV340" s="300"/>
      <c r="AW340" s="300"/>
      <c r="AX340" s="300"/>
      <c r="AY340" s="300"/>
      <c r="AZ340" s="300"/>
      <c r="BA340" s="300"/>
      <c r="BB340" s="300"/>
      <c r="BC340" s="300"/>
      <c r="BD340" s="300"/>
      <c r="BE340" s="300"/>
      <c r="BF340" s="300"/>
    </row>
    <row r="341" spans="2:58" s="299" customFormat="1">
      <c r="B341" s="300"/>
      <c r="C341" s="300"/>
      <c r="D341" s="300"/>
      <c r="E341" s="300"/>
      <c r="F341" s="300"/>
      <c r="G341" s="300"/>
      <c r="H341" s="300"/>
      <c r="I341" s="300"/>
      <c r="J341" s="300"/>
      <c r="K341" s="300"/>
      <c r="L341" s="300"/>
      <c r="O341" s="300"/>
      <c r="P341" s="300"/>
      <c r="Q341" s="300"/>
      <c r="R341" s="300"/>
      <c r="S341" s="300"/>
      <c r="T341" s="300"/>
      <c r="U341" s="300"/>
      <c r="V341" s="300"/>
      <c r="W341" s="300"/>
      <c r="X341" s="301"/>
      <c r="Z341" s="300"/>
      <c r="AA341" s="300"/>
      <c r="AB341" s="300"/>
      <c r="AC341" s="300"/>
      <c r="AD341" s="300"/>
      <c r="AE341" s="300"/>
      <c r="AF341" s="300"/>
      <c r="AG341" s="300"/>
      <c r="AH341" s="300"/>
      <c r="AI341" s="300"/>
      <c r="AJ341" s="300"/>
      <c r="AK341" s="300"/>
      <c r="AL341" s="300"/>
      <c r="AM341" s="300"/>
      <c r="AN341" s="300"/>
      <c r="AO341" s="300"/>
      <c r="AP341" s="300"/>
      <c r="AQ341" s="300"/>
      <c r="AR341" s="300"/>
      <c r="AS341" s="300"/>
      <c r="AT341" s="300"/>
      <c r="AU341" s="300"/>
      <c r="AV341" s="300"/>
      <c r="AW341" s="300"/>
      <c r="AX341" s="300"/>
      <c r="AY341" s="300"/>
      <c r="AZ341" s="300"/>
      <c r="BA341" s="300"/>
      <c r="BB341" s="300"/>
      <c r="BC341" s="300"/>
      <c r="BD341" s="300"/>
      <c r="BE341" s="300"/>
      <c r="BF341" s="300"/>
    </row>
    <row r="342" spans="2:58" s="299" customFormat="1">
      <c r="B342" s="300"/>
      <c r="C342" s="300"/>
      <c r="D342" s="300"/>
      <c r="E342" s="300"/>
      <c r="F342" s="300"/>
      <c r="G342" s="300"/>
      <c r="H342" s="300"/>
      <c r="I342" s="300"/>
      <c r="J342" s="300"/>
      <c r="K342" s="300"/>
      <c r="L342" s="300"/>
      <c r="O342" s="300"/>
      <c r="P342" s="300"/>
      <c r="Q342" s="300"/>
      <c r="R342" s="300"/>
      <c r="S342" s="300"/>
      <c r="T342" s="300"/>
      <c r="U342" s="300"/>
      <c r="V342" s="300"/>
      <c r="W342" s="300"/>
      <c r="X342" s="301"/>
      <c r="Z342" s="300"/>
      <c r="AA342" s="300"/>
      <c r="AB342" s="300"/>
      <c r="AC342" s="300"/>
      <c r="AD342" s="300"/>
      <c r="AE342" s="300"/>
      <c r="AF342" s="300"/>
      <c r="AG342" s="300"/>
      <c r="AH342" s="300"/>
      <c r="AI342" s="300"/>
      <c r="AJ342" s="300"/>
      <c r="AK342" s="300"/>
      <c r="AL342" s="300"/>
      <c r="AM342" s="300"/>
      <c r="AN342" s="300"/>
      <c r="AO342" s="300"/>
      <c r="AP342" s="300"/>
      <c r="AQ342" s="300"/>
      <c r="AR342" s="300"/>
      <c r="AS342" s="300"/>
      <c r="AT342" s="300"/>
      <c r="AU342" s="300"/>
      <c r="AV342" s="300"/>
      <c r="AW342" s="300"/>
      <c r="AX342" s="300"/>
      <c r="AY342" s="300"/>
      <c r="AZ342" s="300"/>
      <c r="BA342" s="300"/>
      <c r="BB342" s="300"/>
      <c r="BC342" s="300"/>
      <c r="BD342" s="300"/>
      <c r="BE342" s="300"/>
      <c r="BF342" s="300"/>
    </row>
    <row r="343" spans="2:58" s="299" customFormat="1">
      <c r="B343" s="300"/>
      <c r="C343" s="300"/>
      <c r="D343" s="300"/>
      <c r="E343" s="300"/>
      <c r="F343" s="300"/>
      <c r="G343" s="300"/>
      <c r="H343" s="300"/>
      <c r="I343" s="300"/>
      <c r="J343" s="300"/>
      <c r="K343" s="300"/>
      <c r="L343" s="300"/>
      <c r="O343" s="300"/>
      <c r="P343" s="300"/>
      <c r="Q343" s="300"/>
      <c r="R343" s="300"/>
      <c r="S343" s="300"/>
      <c r="T343" s="300"/>
      <c r="U343" s="300"/>
      <c r="V343" s="300"/>
      <c r="W343" s="300"/>
      <c r="X343" s="301"/>
      <c r="Z343" s="300"/>
      <c r="AA343" s="300"/>
      <c r="AB343" s="300"/>
      <c r="AC343" s="300"/>
      <c r="AD343" s="300"/>
      <c r="AE343" s="300"/>
      <c r="AF343" s="300"/>
      <c r="AG343" s="300"/>
      <c r="AH343" s="300"/>
      <c r="AI343" s="300"/>
      <c r="AJ343" s="300"/>
      <c r="AK343" s="300"/>
      <c r="AL343" s="300"/>
      <c r="AM343" s="300"/>
      <c r="AN343" s="300"/>
      <c r="AO343" s="300"/>
      <c r="AP343" s="300"/>
      <c r="AQ343" s="300"/>
      <c r="AR343" s="300"/>
      <c r="AS343" s="300"/>
      <c r="AT343" s="300"/>
      <c r="AU343" s="300"/>
      <c r="AV343" s="300"/>
      <c r="AW343" s="300"/>
      <c r="AX343" s="300"/>
      <c r="AY343" s="300"/>
      <c r="AZ343" s="300"/>
      <c r="BA343" s="300"/>
      <c r="BB343" s="300"/>
      <c r="BC343" s="300"/>
      <c r="BD343" s="300"/>
      <c r="BE343" s="300"/>
      <c r="BF343" s="300"/>
    </row>
    <row r="344" spans="2:58" s="299" customFormat="1">
      <c r="B344" s="300"/>
      <c r="C344" s="300"/>
      <c r="D344" s="300"/>
      <c r="E344" s="300"/>
      <c r="F344" s="300"/>
      <c r="G344" s="300"/>
      <c r="H344" s="300"/>
      <c r="I344" s="300"/>
      <c r="J344" s="300"/>
      <c r="K344" s="300"/>
      <c r="L344" s="300"/>
      <c r="O344" s="300"/>
      <c r="P344" s="300"/>
      <c r="Q344" s="300"/>
      <c r="R344" s="300"/>
      <c r="S344" s="300"/>
      <c r="T344" s="300"/>
      <c r="U344" s="300"/>
      <c r="V344" s="300"/>
      <c r="W344" s="300"/>
      <c r="X344" s="301"/>
      <c r="Z344" s="300"/>
      <c r="AA344" s="300"/>
      <c r="AB344" s="300"/>
      <c r="AC344" s="300"/>
      <c r="AD344" s="300"/>
      <c r="AE344" s="300"/>
      <c r="AF344" s="300"/>
      <c r="AG344" s="300"/>
      <c r="AH344" s="300"/>
      <c r="AI344" s="300"/>
      <c r="AJ344" s="300"/>
      <c r="AK344" s="300"/>
      <c r="AL344" s="300"/>
      <c r="AM344" s="300"/>
      <c r="AN344" s="300"/>
      <c r="AO344" s="300"/>
      <c r="AP344" s="300"/>
      <c r="AQ344" s="300"/>
      <c r="AR344" s="300"/>
      <c r="AS344" s="300"/>
      <c r="AT344" s="300"/>
      <c r="AU344" s="300"/>
      <c r="AV344" s="300"/>
      <c r="AW344" s="300"/>
      <c r="AX344" s="300"/>
      <c r="AY344" s="300"/>
      <c r="AZ344" s="300"/>
      <c r="BA344" s="300"/>
      <c r="BB344" s="300"/>
      <c r="BC344" s="300"/>
      <c r="BD344" s="300"/>
      <c r="BE344" s="300"/>
      <c r="BF344" s="300"/>
    </row>
    <row r="345" spans="2:58" s="299" customFormat="1">
      <c r="B345" s="300"/>
      <c r="C345" s="300"/>
      <c r="D345" s="300"/>
      <c r="E345" s="300"/>
      <c r="F345" s="300"/>
      <c r="G345" s="300"/>
      <c r="H345" s="300"/>
      <c r="I345" s="300"/>
      <c r="J345" s="300"/>
      <c r="K345" s="300"/>
      <c r="L345" s="300"/>
      <c r="O345" s="300"/>
      <c r="P345" s="300"/>
      <c r="Q345" s="300"/>
      <c r="R345" s="300"/>
      <c r="S345" s="300"/>
      <c r="T345" s="300"/>
      <c r="U345" s="300"/>
      <c r="V345" s="300"/>
      <c r="W345" s="300"/>
      <c r="X345" s="301"/>
      <c r="Z345" s="300"/>
      <c r="AA345" s="300"/>
      <c r="AB345" s="300"/>
      <c r="AC345" s="300"/>
      <c r="AD345" s="300"/>
      <c r="AE345" s="300"/>
      <c r="AF345" s="300"/>
      <c r="AG345" s="300"/>
      <c r="AH345" s="300"/>
      <c r="AI345" s="300"/>
      <c r="AJ345" s="300"/>
      <c r="AK345" s="300"/>
      <c r="AL345" s="300"/>
      <c r="AM345" s="300"/>
      <c r="AN345" s="300"/>
      <c r="AO345" s="300"/>
      <c r="AP345" s="300"/>
      <c r="AQ345" s="300"/>
      <c r="AR345" s="300"/>
      <c r="AS345" s="300"/>
      <c r="AT345" s="300"/>
      <c r="AU345" s="300"/>
      <c r="AV345" s="300"/>
      <c r="AW345" s="300"/>
      <c r="AX345" s="300"/>
      <c r="AY345" s="300"/>
      <c r="AZ345" s="300"/>
      <c r="BA345" s="300"/>
      <c r="BB345" s="300"/>
      <c r="BC345" s="300"/>
      <c r="BD345" s="300"/>
      <c r="BE345" s="300"/>
      <c r="BF345" s="300"/>
    </row>
    <row r="346" spans="2:58" s="299" customFormat="1">
      <c r="B346" s="300"/>
      <c r="C346" s="300"/>
      <c r="D346" s="300"/>
      <c r="E346" s="300"/>
      <c r="F346" s="300"/>
      <c r="G346" s="300"/>
      <c r="H346" s="300"/>
      <c r="I346" s="300"/>
      <c r="J346" s="300"/>
      <c r="K346" s="300"/>
      <c r="L346" s="300"/>
      <c r="O346" s="300"/>
      <c r="P346" s="300"/>
      <c r="Q346" s="300"/>
      <c r="R346" s="300"/>
      <c r="S346" s="300"/>
      <c r="T346" s="300"/>
      <c r="U346" s="300"/>
      <c r="V346" s="300"/>
      <c r="W346" s="300"/>
      <c r="X346" s="301"/>
      <c r="Z346" s="300"/>
      <c r="AA346" s="300"/>
      <c r="AB346" s="300"/>
      <c r="AC346" s="300"/>
      <c r="AD346" s="300"/>
      <c r="AE346" s="300"/>
      <c r="AF346" s="300"/>
      <c r="AG346" s="300"/>
      <c r="AH346" s="300"/>
      <c r="AI346" s="300"/>
      <c r="AJ346" s="300"/>
      <c r="AK346" s="300"/>
      <c r="AL346" s="300"/>
      <c r="AM346" s="300"/>
      <c r="AN346" s="300"/>
      <c r="AO346" s="300"/>
      <c r="AP346" s="300"/>
      <c r="AQ346" s="300"/>
      <c r="AR346" s="300"/>
      <c r="AS346" s="300"/>
      <c r="AT346" s="300"/>
      <c r="AU346" s="300"/>
      <c r="AV346" s="300"/>
      <c r="AW346" s="300"/>
      <c r="AX346" s="300"/>
      <c r="AY346" s="300"/>
      <c r="AZ346" s="300"/>
      <c r="BA346" s="300"/>
      <c r="BB346" s="300"/>
      <c r="BC346" s="300"/>
      <c r="BD346" s="300"/>
      <c r="BE346" s="300"/>
      <c r="BF346" s="300"/>
    </row>
    <row r="347" spans="2:58" s="299" customFormat="1">
      <c r="B347" s="300"/>
      <c r="C347" s="300"/>
      <c r="D347" s="300"/>
      <c r="E347" s="300"/>
      <c r="F347" s="300"/>
      <c r="G347" s="300"/>
      <c r="H347" s="300"/>
      <c r="I347" s="300"/>
      <c r="J347" s="300"/>
      <c r="K347" s="300"/>
      <c r="L347" s="300"/>
      <c r="O347" s="300"/>
      <c r="P347" s="300"/>
      <c r="Q347" s="300"/>
      <c r="R347" s="300"/>
      <c r="S347" s="300"/>
      <c r="T347" s="300"/>
      <c r="U347" s="300"/>
      <c r="V347" s="300"/>
      <c r="W347" s="300"/>
      <c r="X347" s="301"/>
      <c r="Z347" s="300"/>
      <c r="AA347" s="300"/>
      <c r="AB347" s="300"/>
      <c r="AC347" s="300"/>
      <c r="AD347" s="300"/>
      <c r="AE347" s="300"/>
      <c r="AF347" s="300"/>
      <c r="AG347" s="300"/>
      <c r="AH347" s="300"/>
      <c r="AI347" s="300"/>
      <c r="AJ347" s="300"/>
      <c r="AK347" s="300"/>
      <c r="AL347" s="300"/>
      <c r="AM347" s="300"/>
      <c r="AN347" s="300"/>
      <c r="AO347" s="300"/>
      <c r="AP347" s="300"/>
      <c r="AQ347" s="300"/>
      <c r="AR347" s="300"/>
      <c r="AS347" s="300"/>
      <c r="AT347" s="300"/>
      <c r="AU347" s="300"/>
      <c r="AV347" s="300"/>
      <c r="AW347" s="300"/>
      <c r="AX347" s="300"/>
      <c r="AY347" s="300"/>
      <c r="AZ347" s="300"/>
      <c r="BA347" s="300"/>
      <c r="BB347" s="300"/>
      <c r="BC347" s="300"/>
      <c r="BD347" s="300"/>
      <c r="BE347" s="300"/>
      <c r="BF347" s="300"/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6"/>
  <sheetViews>
    <sheetView showGridLines="0" zoomScaleNormal="100" zoomScaleSheetLayoutView="100" workbookViewId="0"/>
  </sheetViews>
  <sheetFormatPr baseColWidth="10" defaultRowHeight="12.75"/>
  <cols>
    <col min="1" max="1" width="35.7109375" style="202" customWidth="1" collapsed="1"/>
    <col min="2" max="2" width="2.5703125" style="283" customWidth="1" collapsed="1"/>
    <col min="3" max="9" width="14.7109375" style="283" customWidth="1" collapsed="1"/>
    <col min="10" max="10" width="2.7109375" style="202" customWidth="1" collapsed="1"/>
    <col min="11" max="11" width="35.7109375" style="283" customWidth="1" collapsed="1"/>
    <col min="12" max="12" width="2.7109375" style="283" customWidth="1" collapsed="1"/>
    <col min="13" max="19" width="14.7109375" style="283" customWidth="1" collapsed="1"/>
    <col min="20" max="16384" width="11.42578125" style="202" collapsed="1"/>
  </cols>
  <sheetData>
    <row r="1" spans="1:19" s="418" customFormat="1" ht="33.75" customHeight="1">
      <c r="A1" s="418" t="s">
        <v>314</v>
      </c>
      <c r="B1" s="419"/>
      <c r="C1" s="419"/>
      <c r="D1" s="419"/>
      <c r="E1" s="419"/>
      <c r="F1" s="419"/>
      <c r="K1" s="418" t="s">
        <v>314</v>
      </c>
      <c r="O1" s="419"/>
      <c r="Q1" s="419"/>
      <c r="R1" s="419"/>
      <c r="S1" s="419"/>
    </row>
    <row r="2" spans="1:19" s="308" customFormat="1" ht="17.100000000000001" customHeight="1">
      <c r="A2" s="667" t="s">
        <v>142</v>
      </c>
      <c r="B2" s="668"/>
      <c r="C2" s="656" t="s">
        <v>101</v>
      </c>
      <c r="D2" s="656" t="s">
        <v>171</v>
      </c>
      <c r="E2" s="656" t="s">
        <v>137</v>
      </c>
      <c r="F2" s="656" t="s">
        <v>120</v>
      </c>
      <c r="G2" s="656" t="s">
        <v>121</v>
      </c>
      <c r="H2" s="659" t="s">
        <v>190</v>
      </c>
      <c r="I2" s="660" t="s">
        <v>191</v>
      </c>
      <c r="J2" s="307"/>
      <c r="K2" s="664" t="s">
        <v>142</v>
      </c>
      <c r="L2" s="665"/>
      <c r="M2" s="656" t="s">
        <v>175</v>
      </c>
      <c r="N2" s="666" t="s">
        <v>176</v>
      </c>
      <c r="O2" s="656" t="s">
        <v>126</v>
      </c>
      <c r="P2" s="656" t="s">
        <v>127</v>
      </c>
      <c r="Q2" s="656" t="s">
        <v>177</v>
      </c>
      <c r="R2" s="659" t="s">
        <v>178</v>
      </c>
      <c r="S2" s="660" t="s">
        <v>130</v>
      </c>
    </row>
    <row r="3" spans="1:19" s="308" customFormat="1" ht="39.950000000000003" customHeight="1">
      <c r="A3" s="669"/>
      <c r="B3" s="670"/>
      <c r="C3" s="656"/>
      <c r="D3" s="656"/>
      <c r="E3" s="656"/>
      <c r="F3" s="656"/>
      <c r="G3" s="656"/>
      <c r="H3" s="659"/>
      <c r="I3" s="661"/>
      <c r="J3" s="307"/>
      <c r="K3" s="664"/>
      <c r="L3" s="665"/>
      <c r="M3" s="656"/>
      <c r="N3" s="666"/>
      <c r="O3" s="656"/>
      <c r="P3" s="656"/>
      <c r="Q3" s="656"/>
      <c r="R3" s="659"/>
      <c r="S3" s="661"/>
    </row>
    <row r="4" spans="1:19" s="308" customFormat="1" ht="33" customHeight="1">
      <c r="A4" s="671"/>
      <c r="B4" s="672"/>
      <c r="C4" s="309" t="s">
        <v>100</v>
      </c>
      <c r="D4" s="310"/>
      <c r="E4" s="310"/>
      <c r="F4" s="310"/>
      <c r="G4" s="310"/>
      <c r="H4" s="310"/>
      <c r="I4" s="311"/>
      <c r="J4" s="312"/>
      <c r="K4" s="664"/>
      <c r="L4" s="665"/>
      <c r="M4" s="673" t="s">
        <v>100</v>
      </c>
      <c r="N4" s="674"/>
      <c r="O4" s="674"/>
      <c r="P4" s="674"/>
      <c r="Q4" s="674"/>
      <c r="R4" s="674"/>
      <c r="S4" s="674"/>
    </row>
    <row r="5" spans="1:19" s="216" customFormat="1" ht="57" customHeight="1">
      <c r="A5" s="662" t="s">
        <v>180</v>
      </c>
      <c r="B5" s="663"/>
      <c r="C5" s="663"/>
      <c r="D5" s="663"/>
      <c r="E5" s="663"/>
      <c r="F5" s="663"/>
      <c r="G5" s="663"/>
      <c r="H5" s="663"/>
      <c r="I5" s="663"/>
      <c r="K5" s="662" t="s">
        <v>208</v>
      </c>
      <c r="L5" s="663"/>
      <c r="M5" s="663"/>
      <c r="N5" s="663"/>
      <c r="O5" s="663"/>
      <c r="P5" s="663"/>
      <c r="Q5" s="663"/>
      <c r="R5" s="663"/>
      <c r="S5" s="663"/>
    </row>
    <row r="6" spans="1:19" s="216" customFormat="1" ht="21.95" customHeight="1">
      <c r="A6" s="217" t="s">
        <v>113</v>
      </c>
      <c r="B6" s="237"/>
      <c r="C6" s="238"/>
      <c r="D6" s="85"/>
      <c r="E6" s="85"/>
      <c r="F6" s="85"/>
      <c r="G6" s="85"/>
      <c r="H6" s="85"/>
      <c r="I6" s="85"/>
      <c r="K6" s="217" t="s">
        <v>113</v>
      </c>
      <c r="L6" s="237"/>
      <c r="M6" s="238"/>
      <c r="N6" s="85"/>
      <c r="O6" s="85"/>
      <c r="P6" s="85"/>
      <c r="Q6" s="85"/>
      <c r="R6" s="85"/>
      <c r="S6" s="85"/>
    </row>
    <row r="7" spans="1:19" s="216" customFormat="1" ht="20.100000000000001" customHeight="1">
      <c r="A7" s="221" t="s">
        <v>150</v>
      </c>
      <c r="B7" s="237"/>
      <c r="C7" s="238">
        <v>46115.658750000002</v>
      </c>
      <c r="D7" s="85">
        <v>185.87878000000001</v>
      </c>
      <c r="E7" s="85">
        <v>204.02406999999999</v>
      </c>
      <c r="F7" s="85">
        <v>751.60808999999995</v>
      </c>
      <c r="G7" s="85">
        <v>6054.48614</v>
      </c>
      <c r="H7" s="85">
        <v>581.73407999999995</v>
      </c>
      <c r="I7" s="85">
        <v>2202.6776599999998</v>
      </c>
      <c r="K7" s="221" t="s">
        <v>150</v>
      </c>
      <c r="L7" s="237"/>
      <c r="M7" s="238">
        <v>26171.24973</v>
      </c>
      <c r="N7" s="85">
        <v>5646.00054</v>
      </c>
      <c r="O7" s="85">
        <v>2113.1510199999998</v>
      </c>
      <c r="P7" s="85">
        <v>123.61011999999999</v>
      </c>
      <c r="Q7" s="85">
        <v>1326.6572900000001</v>
      </c>
      <c r="R7" s="85">
        <v>617.46666000000005</v>
      </c>
      <c r="S7" s="85">
        <v>137.11457999999999</v>
      </c>
    </row>
    <row r="8" spans="1:19" s="216" customFormat="1" ht="20.100000000000001" customHeight="1">
      <c r="A8" s="221" t="s">
        <v>151</v>
      </c>
      <c r="B8" s="237"/>
      <c r="C8" s="238">
        <v>207.75348</v>
      </c>
      <c r="D8" s="85">
        <v>15.052899999999999</v>
      </c>
      <c r="E8" s="85">
        <v>2.6377700000000002</v>
      </c>
      <c r="F8" s="85">
        <v>0</v>
      </c>
      <c r="G8" s="85">
        <v>4.3060999999999998</v>
      </c>
      <c r="H8" s="85">
        <v>0</v>
      </c>
      <c r="I8" s="85">
        <v>42.169040000000003</v>
      </c>
      <c r="K8" s="221" t="s">
        <v>151</v>
      </c>
      <c r="L8" s="237"/>
      <c r="M8" s="238">
        <v>111.64704</v>
      </c>
      <c r="N8" s="85">
        <v>18.31184</v>
      </c>
      <c r="O8" s="85">
        <v>12.78443</v>
      </c>
      <c r="P8" s="85">
        <v>2.0000000000000002E-5</v>
      </c>
      <c r="Q8" s="85">
        <v>0.16716</v>
      </c>
      <c r="R8" s="85">
        <v>0.67715000000000003</v>
      </c>
      <c r="S8" s="85">
        <v>3.0000000000000001E-5</v>
      </c>
    </row>
    <row r="9" spans="1:19" s="216" customFormat="1" ht="20.100000000000001" customHeight="1">
      <c r="A9" s="221" t="s">
        <v>152</v>
      </c>
      <c r="B9" s="237"/>
      <c r="C9" s="238">
        <v>490.42311999999998</v>
      </c>
      <c r="D9" s="85">
        <v>0.18193000000000001</v>
      </c>
      <c r="E9" s="85">
        <v>0.375</v>
      </c>
      <c r="F9" s="85">
        <v>15</v>
      </c>
      <c r="G9" s="85">
        <v>0</v>
      </c>
      <c r="H9" s="85">
        <v>0</v>
      </c>
      <c r="I9" s="85">
        <v>0</v>
      </c>
      <c r="K9" s="221" t="s">
        <v>152</v>
      </c>
      <c r="L9" s="237"/>
      <c r="M9" s="238">
        <v>240</v>
      </c>
      <c r="N9" s="85">
        <v>234.86618999999999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25" customFormat="1" ht="21.95" customHeight="1">
      <c r="A10" s="224" t="s">
        <v>154</v>
      </c>
      <c r="B10" s="237"/>
      <c r="C10" s="239">
        <v>46813.835350000001</v>
      </c>
      <c r="D10" s="240">
        <v>201.11359999999999</v>
      </c>
      <c r="E10" s="240">
        <v>207.03683000000001</v>
      </c>
      <c r="F10" s="240">
        <v>766.60808999999995</v>
      </c>
      <c r="G10" s="240">
        <v>6058.7922399999998</v>
      </c>
      <c r="H10" s="240">
        <v>581.73407999999995</v>
      </c>
      <c r="I10" s="240">
        <v>2244.8467000000001</v>
      </c>
      <c r="K10" s="224" t="s">
        <v>154</v>
      </c>
      <c r="L10" s="237"/>
      <c r="M10" s="239">
        <v>26522.896769999999</v>
      </c>
      <c r="N10" s="240">
        <v>5899.17857</v>
      </c>
      <c r="O10" s="240">
        <v>2125.9354499999999</v>
      </c>
      <c r="P10" s="240">
        <v>123.61015</v>
      </c>
      <c r="Q10" s="240">
        <v>1326.8244500000001</v>
      </c>
      <c r="R10" s="240">
        <v>618.14381000000003</v>
      </c>
      <c r="S10" s="240">
        <v>137.11461</v>
      </c>
    </row>
    <row r="11" spans="1:19" s="216" customFormat="1" ht="21.95" customHeight="1">
      <c r="A11" s="217" t="s">
        <v>97</v>
      </c>
      <c r="B11" s="237"/>
      <c r="C11" s="238"/>
      <c r="D11" s="85"/>
      <c r="E11" s="85"/>
      <c r="F11" s="85"/>
      <c r="G11" s="85"/>
      <c r="H11" s="85"/>
      <c r="I11" s="85"/>
      <c r="K11" s="217" t="s">
        <v>97</v>
      </c>
      <c r="L11" s="237"/>
      <c r="M11" s="238"/>
      <c r="N11" s="85"/>
      <c r="O11" s="85"/>
      <c r="P11" s="85"/>
      <c r="Q11" s="85"/>
      <c r="R11" s="85"/>
      <c r="S11" s="85"/>
    </row>
    <row r="12" spans="1:19" s="225" customFormat="1" ht="21.95" customHeight="1">
      <c r="A12" s="224" t="s">
        <v>154</v>
      </c>
      <c r="B12" s="237"/>
      <c r="C12" s="239">
        <v>2204.0885400000002</v>
      </c>
      <c r="D12" s="240">
        <v>0</v>
      </c>
      <c r="E12" s="240">
        <v>100.64713</v>
      </c>
      <c r="F12" s="240">
        <v>0</v>
      </c>
      <c r="G12" s="240">
        <v>0</v>
      </c>
      <c r="H12" s="240">
        <v>0.70331999999999995</v>
      </c>
      <c r="I12" s="240">
        <v>180.17241000000001</v>
      </c>
      <c r="K12" s="224" t="s">
        <v>154</v>
      </c>
      <c r="L12" s="237"/>
      <c r="M12" s="239">
        <v>1372.50449</v>
      </c>
      <c r="N12" s="240">
        <v>550</v>
      </c>
      <c r="O12" s="240">
        <v>2.3359999999999999E-2</v>
      </c>
      <c r="P12" s="240">
        <v>3.7830000000000003E-2</v>
      </c>
      <c r="Q12" s="240">
        <v>0</v>
      </c>
      <c r="R12" s="240">
        <v>0</v>
      </c>
      <c r="S12" s="240">
        <v>0</v>
      </c>
    </row>
    <row r="13" spans="1:19" s="216" customFormat="1" ht="21.95" customHeight="1">
      <c r="A13" s="217" t="s">
        <v>155</v>
      </c>
      <c r="B13" s="237"/>
      <c r="C13" s="238"/>
      <c r="D13" s="85"/>
      <c r="E13" s="85"/>
      <c r="F13" s="85"/>
      <c r="G13" s="85"/>
      <c r="H13" s="85"/>
      <c r="I13" s="85"/>
      <c r="K13" s="217" t="s">
        <v>155</v>
      </c>
      <c r="L13" s="237"/>
      <c r="M13" s="238"/>
      <c r="N13" s="85"/>
      <c r="O13" s="85"/>
      <c r="P13" s="85"/>
      <c r="Q13" s="85"/>
      <c r="R13" s="85"/>
      <c r="S13" s="85"/>
    </row>
    <row r="14" spans="1:19" s="216" customFormat="1" ht="20.100000000000001" customHeight="1">
      <c r="A14" s="221" t="s">
        <v>150</v>
      </c>
      <c r="B14" s="237"/>
      <c r="C14" s="238">
        <v>90564.137170000002</v>
      </c>
      <c r="D14" s="85">
        <v>7617.0024999999996</v>
      </c>
      <c r="E14" s="85">
        <v>13228.473379999999</v>
      </c>
      <c r="F14" s="85">
        <v>1264.7109399999999</v>
      </c>
      <c r="G14" s="85">
        <v>11809.87398</v>
      </c>
      <c r="H14" s="85">
        <v>1315.9267500000001</v>
      </c>
      <c r="I14" s="85">
        <v>9548.1772400000009</v>
      </c>
      <c r="K14" s="221" t="s">
        <v>150</v>
      </c>
      <c r="L14" s="237"/>
      <c r="M14" s="238">
        <v>26779.414229999998</v>
      </c>
      <c r="N14" s="85">
        <v>6119.2278999999999</v>
      </c>
      <c r="O14" s="85">
        <v>1588.2804000000001</v>
      </c>
      <c r="P14" s="85">
        <v>3307.3658099999998</v>
      </c>
      <c r="Q14" s="85">
        <v>1636.3615299999999</v>
      </c>
      <c r="R14" s="85">
        <v>3715.5957400000002</v>
      </c>
      <c r="S14" s="85">
        <v>2633.72678</v>
      </c>
    </row>
    <row r="15" spans="1:19" s="216" customFormat="1" ht="20.100000000000001" customHeight="1">
      <c r="A15" s="221" t="s">
        <v>151</v>
      </c>
      <c r="B15" s="237"/>
      <c r="C15" s="238">
        <v>2099.9057499999999</v>
      </c>
      <c r="D15" s="85">
        <v>255.47493</v>
      </c>
      <c r="E15" s="85">
        <v>238.39524</v>
      </c>
      <c r="F15" s="85">
        <v>0.63205</v>
      </c>
      <c r="G15" s="85">
        <v>414.57391999999999</v>
      </c>
      <c r="H15" s="85">
        <v>2.3763700000000001</v>
      </c>
      <c r="I15" s="85">
        <v>609.65953999999999</v>
      </c>
      <c r="K15" s="221" t="s">
        <v>151</v>
      </c>
      <c r="L15" s="237"/>
      <c r="M15" s="238">
        <v>439.15791999999999</v>
      </c>
      <c r="N15" s="85">
        <v>127.15342</v>
      </c>
      <c r="O15" s="85">
        <v>2.41377</v>
      </c>
      <c r="P15" s="85">
        <v>0.40909000000000001</v>
      </c>
      <c r="Q15" s="85">
        <v>1.2124600000000001</v>
      </c>
      <c r="R15" s="85">
        <v>8.4353200000000008</v>
      </c>
      <c r="S15" s="85">
        <v>1.172E-2</v>
      </c>
    </row>
    <row r="16" spans="1:19" s="216" customFormat="1" ht="20.100000000000001" customHeight="1">
      <c r="A16" s="221" t="s">
        <v>152</v>
      </c>
      <c r="B16" s="237"/>
      <c r="C16" s="238">
        <v>228.6026</v>
      </c>
      <c r="D16" s="85">
        <v>16.574339999999999</v>
      </c>
      <c r="E16" s="85">
        <v>2.1778</v>
      </c>
      <c r="F16" s="85">
        <v>0</v>
      </c>
      <c r="G16" s="85">
        <v>25.924219999999998</v>
      </c>
      <c r="H16" s="85">
        <v>0</v>
      </c>
      <c r="I16" s="85">
        <v>0</v>
      </c>
      <c r="K16" s="221" t="s">
        <v>152</v>
      </c>
      <c r="L16" s="237"/>
      <c r="M16" s="238">
        <v>183.24295000000001</v>
      </c>
      <c r="N16" s="85">
        <v>0.40187</v>
      </c>
      <c r="O16" s="85">
        <v>0.28142</v>
      </c>
      <c r="P16" s="85">
        <v>0</v>
      </c>
      <c r="Q16" s="85">
        <v>0</v>
      </c>
      <c r="R16" s="85">
        <v>0</v>
      </c>
      <c r="S16" s="85">
        <v>0</v>
      </c>
    </row>
    <row r="17" spans="1:19" s="225" customFormat="1" ht="21.95" customHeight="1">
      <c r="A17" s="224" t="s">
        <v>154</v>
      </c>
      <c r="B17" s="237"/>
      <c r="C17" s="239">
        <v>92892.645520000005</v>
      </c>
      <c r="D17" s="240">
        <v>7889.0517600000003</v>
      </c>
      <c r="E17" s="240">
        <v>13469.046420000001</v>
      </c>
      <c r="F17" s="240">
        <v>1265.3429900000001</v>
      </c>
      <c r="G17" s="240">
        <v>12250.37212</v>
      </c>
      <c r="H17" s="240">
        <v>1318.30312</v>
      </c>
      <c r="I17" s="240">
        <v>10157.83678</v>
      </c>
      <c r="K17" s="224" t="s">
        <v>154</v>
      </c>
      <c r="L17" s="237"/>
      <c r="M17" s="239">
        <v>27401.8151</v>
      </c>
      <c r="N17" s="240">
        <v>6246.7831900000001</v>
      </c>
      <c r="O17" s="240">
        <v>1590.97559</v>
      </c>
      <c r="P17" s="240">
        <v>3307.7748900000001</v>
      </c>
      <c r="Q17" s="240">
        <v>1637.5739900000001</v>
      </c>
      <c r="R17" s="240">
        <v>3724.0310599999998</v>
      </c>
      <c r="S17" s="240">
        <v>2633.7384999999999</v>
      </c>
    </row>
    <row r="18" spans="1:19" s="225" customFormat="1" ht="14.25">
      <c r="A18" s="224"/>
      <c r="B18" s="237"/>
      <c r="C18" s="239"/>
      <c r="D18" s="240"/>
      <c r="E18" s="240"/>
      <c r="F18" s="240"/>
      <c r="G18" s="240"/>
      <c r="H18" s="240"/>
      <c r="I18" s="240"/>
      <c r="K18" s="224"/>
      <c r="L18" s="237"/>
      <c r="M18" s="239"/>
      <c r="N18" s="240"/>
      <c r="O18" s="240"/>
      <c r="P18" s="240"/>
      <c r="Q18" s="240"/>
      <c r="R18" s="240"/>
      <c r="S18" s="240"/>
    </row>
    <row r="19" spans="1:19" s="225" customFormat="1" ht="21.95" customHeight="1">
      <c r="A19" s="224" t="s">
        <v>114</v>
      </c>
      <c r="B19" s="237"/>
      <c r="C19" s="239">
        <v>141910.56941</v>
      </c>
      <c r="D19" s="240">
        <v>8090.1653699999997</v>
      </c>
      <c r="E19" s="240">
        <v>13776.730380000001</v>
      </c>
      <c r="F19" s="240">
        <v>2031.9510700000001</v>
      </c>
      <c r="G19" s="240">
        <v>18309.164359999999</v>
      </c>
      <c r="H19" s="240">
        <v>1900.7405100000001</v>
      </c>
      <c r="I19" s="240">
        <v>12582.855890000001</v>
      </c>
      <c r="K19" s="224" t="s">
        <v>114</v>
      </c>
      <c r="L19" s="237"/>
      <c r="M19" s="239">
        <v>55297.216370000002</v>
      </c>
      <c r="N19" s="240">
        <v>12695.96176</v>
      </c>
      <c r="O19" s="240">
        <v>3716.9344099999998</v>
      </c>
      <c r="P19" s="240">
        <v>3431.4228699999999</v>
      </c>
      <c r="Q19" s="240">
        <v>2964.3984399999999</v>
      </c>
      <c r="R19" s="240">
        <v>4342.1748699999998</v>
      </c>
      <c r="S19" s="240">
        <v>2770.85311</v>
      </c>
    </row>
    <row r="20" spans="1:19" s="297" customFormat="1" ht="57" customHeight="1">
      <c r="A20" s="657" t="s">
        <v>184</v>
      </c>
      <c r="B20" s="658"/>
      <c r="C20" s="658"/>
      <c r="D20" s="658"/>
      <c r="E20" s="658"/>
      <c r="F20" s="658"/>
      <c r="G20" s="658"/>
      <c r="H20" s="658"/>
      <c r="I20" s="658"/>
      <c r="J20" s="298"/>
      <c r="K20" s="657" t="s">
        <v>209</v>
      </c>
      <c r="L20" s="658"/>
      <c r="M20" s="658"/>
      <c r="N20" s="658"/>
      <c r="O20" s="658"/>
      <c r="P20" s="658"/>
      <c r="Q20" s="658"/>
      <c r="R20" s="658"/>
      <c r="S20" s="658"/>
    </row>
    <row r="21" spans="1:19" s="216" customFormat="1" ht="21.95" customHeight="1">
      <c r="A21" s="217" t="s">
        <v>113</v>
      </c>
      <c r="B21" s="237"/>
      <c r="C21" s="238"/>
      <c r="D21" s="85"/>
      <c r="E21" s="85"/>
      <c r="F21" s="85"/>
      <c r="G21" s="85"/>
      <c r="H21" s="85"/>
      <c r="I21" s="85"/>
      <c r="K21" s="217" t="s">
        <v>113</v>
      </c>
      <c r="L21" s="237"/>
      <c r="M21" s="238"/>
      <c r="N21" s="85"/>
      <c r="O21" s="85"/>
      <c r="P21" s="85"/>
      <c r="Q21" s="85"/>
      <c r="R21" s="85"/>
      <c r="S21" s="85"/>
    </row>
    <row r="22" spans="1:19" s="216" customFormat="1" ht="20.100000000000001" customHeight="1">
      <c r="A22" s="221" t="s">
        <v>210</v>
      </c>
      <c r="B22" s="237"/>
      <c r="C22" s="238">
        <v>1.42567</v>
      </c>
      <c r="D22" s="85">
        <v>1.27525</v>
      </c>
      <c r="E22" s="85">
        <v>0.10631</v>
      </c>
      <c r="F22" s="85">
        <v>0</v>
      </c>
      <c r="G22" s="85">
        <v>0</v>
      </c>
      <c r="H22" s="85">
        <v>0</v>
      </c>
      <c r="I22" s="85">
        <v>0</v>
      </c>
      <c r="K22" s="221" t="s">
        <v>157</v>
      </c>
      <c r="L22" s="237"/>
      <c r="M22" s="238">
        <v>4.4119999999999999E-2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6" customFormat="1" ht="20.100000000000001" customHeight="1">
      <c r="A23" s="221" t="s">
        <v>158</v>
      </c>
      <c r="B23" s="237"/>
      <c r="C23" s="238">
        <v>117.96772</v>
      </c>
      <c r="D23" s="85">
        <v>0.16913</v>
      </c>
      <c r="E23" s="85">
        <v>0</v>
      </c>
      <c r="F23" s="85">
        <v>0</v>
      </c>
      <c r="G23" s="85">
        <v>0</v>
      </c>
      <c r="H23" s="85">
        <v>1.32927</v>
      </c>
      <c r="I23" s="85">
        <v>0</v>
      </c>
      <c r="K23" s="221" t="s">
        <v>158</v>
      </c>
      <c r="L23" s="237"/>
      <c r="M23" s="238">
        <v>0.56774999999999998</v>
      </c>
      <c r="N23" s="85">
        <v>0</v>
      </c>
      <c r="O23" s="85">
        <v>1.07E-3</v>
      </c>
      <c r="P23" s="85">
        <v>0</v>
      </c>
      <c r="Q23" s="85">
        <v>106.04938</v>
      </c>
      <c r="R23" s="85">
        <v>0</v>
      </c>
      <c r="S23" s="85">
        <v>9.8511199999999999</v>
      </c>
    </row>
    <row r="24" spans="1:19" s="216" customFormat="1" ht="20.100000000000001" customHeight="1">
      <c r="A24" s="221" t="s">
        <v>159</v>
      </c>
      <c r="B24" s="237"/>
      <c r="C24" s="238">
        <v>490.79468000000003</v>
      </c>
      <c r="D24" s="85">
        <v>80.574100000000001</v>
      </c>
      <c r="E24" s="85">
        <v>33.347349999999999</v>
      </c>
      <c r="F24" s="85">
        <v>4.6705899999999998</v>
      </c>
      <c r="G24" s="85">
        <v>12.30049</v>
      </c>
      <c r="H24" s="85">
        <v>54.270009999999999</v>
      </c>
      <c r="I24" s="85">
        <v>66.528099999999995</v>
      </c>
      <c r="K24" s="221" t="s">
        <v>159</v>
      </c>
      <c r="L24" s="237"/>
      <c r="M24" s="238">
        <v>192.47771</v>
      </c>
      <c r="N24" s="85">
        <v>33.003639999999997</v>
      </c>
      <c r="O24" s="85">
        <v>3.8517999999999999</v>
      </c>
      <c r="P24" s="85">
        <v>0.61397999999999997</v>
      </c>
      <c r="Q24" s="85">
        <v>0</v>
      </c>
      <c r="R24" s="85">
        <v>9.0719200000000004</v>
      </c>
      <c r="S24" s="85">
        <v>8.5000000000000006E-2</v>
      </c>
    </row>
    <row r="25" spans="1:19" s="216" customFormat="1" ht="20.100000000000001" customHeight="1">
      <c r="A25" s="221" t="s">
        <v>160</v>
      </c>
      <c r="B25" s="237"/>
      <c r="C25" s="238">
        <v>108.22044</v>
      </c>
      <c r="D25" s="85">
        <v>0.18</v>
      </c>
      <c r="E25" s="85">
        <v>12.01074</v>
      </c>
      <c r="F25" s="85">
        <v>0</v>
      </c>
      <c r="G25" s="85">
        <v>0.37006</v>
      </c>
      <c r="H25" s="85">
        <v>0</v>
      </c>
      <c r="I25" s="85">
        <v>53.229329999999997</v>
      </c>
      <c r="K25" s="221" t="s">
        <v>160</v>
      </c>
      <c r="L25" s="237"/>
      <c r="M25" s="238">
        <v>13.2143</v>
      </c>
      <c r="N25" s="85">
        <v>29.21602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6" customFormat="1" ht="20.100000000000001" customHeight="1">
      <c r="A26" s="221" t="s">
        <v>198</v>
      </c>
      <c r="B26" s="237"/>
      <c r="C26" s="238">
        <v>3.4159299999999999</v>
      </c>
      <c r="D26" s="85">
        <v>0.16463</v>
      </c>
      <c r="E26" s="85">
        <v>6.1000000000000004E-3</v>
      </c>
      <c r="F26" s="85">
        <v>0</v>
      </c>
      <c r="G26" s="85">
        <v>0</v>
      </c>
      <c r="H26" s="85">
        <v>0</v>
      </c>
      <c r="I26" s="85">
        <v>5.0699999999999999E-3</v>
      </c>
      <c r="K26" s="221" t="s">
        <v>198</v>
      </c>
      <c r="L26" s="237"/>
      <c r="M26" s="238">
        <v>0.43802999999999997</v>
      </c>
      <c r="N26" s="85">
        <v>5.0000000000000001E-4</v>
      </c>
      <c r="O26" s="85">
        <v>3.2000000000000003E-4</v>
      </c>
      <c r="P26" s="85">
        <v>0</v>
      </c>
      <c r="Q26" s="85">
        <v>1.2600000000000001E-3</v>
      </c>
      <c r="R26" s="85">
        <v>2.8</v>
      </c>
      <c r="S26" s="85">
        <v>0</v>
      </c>
    </row>
    <row r="27" spans="1:19" s="216" customFormat="1" ht="20.100000000000001" customHeight="1">
      <c r="A27" s="221" t="s">
        <v>162</v>
      </c>
      <c r="B27" s="237"/>
      <c r="C27" s="238"/>
      <c r="D27" s="85"/>
      <c r="E27" s="85"/>
      <c r="F27" s="85"/>
      <c r="G27" s="85"/>
      <c r="H27" s="85"/>
      <c r="I27" s="85"/>
      <c r="K27" s="221" t="s">
        <v>162</v>
      </c>
      <c r="L27" s="237"/>
      <c r="M27" s="238"/>
      <c r="N27" s="85"/>
      <c r="O27" s="85"/>
      <c r="P27" s="85"/>
      <c r="Q27" s="85"/>
      <c r="R27" s="85"/>
      <c r="S27" s="85"/>
    </row>
    <row r="28" spans="1:19" s="216" customFormat="1" ht="20.100000000000001" customHeight="1">
      <c r="A28" s="221" t="s">
        <v>163</v>
      </c>
      <c r="B28" s="237"/>
      <c r="C28" s="238">
        <v>1059.5928699999999</v>
      </c>
      <c r="D28" s="85">
        <v>26.84149</v>
      </c>
      <c r="E28" s="85">
        <v>7.7638299999999996</v>
      </c>
      <c r="F28" s="85">
        <v>14.21922</v>
      </c>
      <c r="G28" s="85">
        <v>145.40125</v>
      </c>
      <c r="H28" s="85">
        <v>11.859970000000001</v>
      </c>
      <c r="I28" s="85">
        <v>72.324039999999997</v>
      </c>
      <c r="K28" s="221" t="s">
        <v>163</v>
      </c>
      <c r="L28" s="237"/>
      <c r="M28" s="238">
        <v>428.74380000000002</v>
      </c>
      <c r="N28" s="85">
        <v>239.81324000000001</v>
      </c>
      <c r="O28" s="85">
        <v>9.1874800000000008</v>
      </c>
      <c r="P28" s="85">
        <v>13.135529999999999</v>
      </c>
      <c r="Q28" s="85">
        <v>40.70796</v>
      </c>
      <c r="R28" s="85">
        <v>27.191610000000001</v>
      </c>
      <c r="S28" s="85">
        <v>22.403459999999999</v>
      </c>
    </row>
    <row r="29" spans="1:19" s="216" customFormat="1" ht="20.100000000000001" customHeight="1">
      <c r="A29" s="221" t="s">
        <v>164</v>
      </c>
      <c r="B29" s="237"/>
      <c r="C29" s="238"/>
      <c r="D29" s="85"/>
      <c r="E29" s="85"/>
      <c r="F29" s="85"/>
      <c r="G29" s="85"/>
      <c r="H29" s="85"/>
      <c r="I29" s="85"/>
      <c r="K29" s="221" t="s">
        <v>164</v>
      </c>
      <c r="L29" s="237"/>
      <c r="M29" s="238"/>
      <c r="N29" s="85"/>
      <c r="O29" s="85"/>
      <c r="P29" s="85"/>
      <c r="Q29" s="85"/>
      <c r="R29" s="85"/>
      <c r="S29" s="85"/>
    </row>
    <row r="30" spans="1:19" s="216" customFormat="1" ht="20.100000000000001" customHeight="1">
      <c r="A30" s="221" t="s">
        <v>165</v>
      </c>
      <c r="B30" s="237"/>
      <c r="C30" s="238">
        <v>117.04367999999999</v>
      </c>
      <c r="D30" s="85">
        <v>8.2961100000000005</v>
      </c>
      <c r="E30" s="85">
        <v>1.8981399999999999</v>
      </c>
      <c r="F30" s="85">
        <v>0</v>
      </c>
      <c r="G30" s="85">
        <v>3.51</v>
      </c>
      <c r="H30" s="85">
        <v>0.16220000000000001</v>
      </c>
      <c r="I30" s="85">
        <v>0</v>
      </c>
      <c r="K30" s="221" t="s">
        <v>165</v>
      </c>
      <c r="L30" s="237"/>
      <c r="M30" s="238">
        <v>27.617100000000001</v>
      </c>
      <c r="N30" s="85">
        <v>8.7123299999999997</v>
      </c>
      <c r="O30" s="85">
        <v>63.898769999999999</v>
      </c>
      <c r="P30" s="85">
        <v>0</v>
      </c>
      <c r="Q30" s="85">
        <v>0.41674</v>
      </c>
      <c r="R30" s="85">
        <v>2.5322900000000002</v>
      </c>
      <c r="S30" s="85">
        <v>0</v>
      </c>
    </row>
    <row r="31" spans="1:19" s="225" customFormat="1" ht="21.95" customHeight="1">
      <c r="A31" s="224" t="s">
        <v>154</v>
      </c>
      <c r="B31" s="237"/>
      <c r="C31" s="239">
        <v>1898.46099</v>
      </c>
      <c r="D31" s="240">
        <v>117.50071</v>
      </c>
      <c r="E31" s="240">
        <v>55.132469999999998</v>
      </c>
      <c r="F31" s="240">
        <v>18.88982</v>
      </c>
      <c r="G31" s="240">
        <v>161.58179000000001</v>
      </c>
      <c r="H31" s="240">
        <v>67.621440000000007</v>
      </c>
      <c r="I31" s="240">
        <v>192.08654000000001</v>
      </c>
      <c r="K31" s="224" t="s">
        <v>154</v>
      </c>
      <c r="L31" s="237"/>
      <c r="M31" s="239">
        <v>663.1028</v>
      </c>
      <c r="N31" s="240">
        <v>310.74572000000001</v>
      </c>
      <c r="O31" s="240">
        <v>76.939440000000005</v>
      </c>
      <c r="P31" s="240">
        <v>13.749510000000001</v>
      </c>
      <c r="Q31" s="240">
        <v>147.17534000000001</v>
      </c>
      <c r="R31" s="240">
        <v>41.595820000000003</v>
      </c>
      <c r="S31" s="240">
        <v>32.339579999999998</v>
      </c>
    </row>
    <row r="32" spans="1:19" s="216" customFormat="1" ht="21.95" customHeight="1">
      <c r="A32" s="217" t="s">
        <v>155</v>
      </c>
      <c r="B32" s="237"/>
      <c r="C32" s="238"/>
      <c r="D32" s="85"/>
      <c r="E32" s="85"/>
      <c r="F32" s="85"/>
      <c r="G32" s="85"/>
      <c r="H32" s="85"/>
      <c r="I32" s="85"/>
      <c r="K32" s="217" t="s">
        <v>155</v>
      </c>
      <c r="L32" s="237"/>
      <c r="M32" s="238"/>
      <c r="N32" s="85"/>
      <c r="O32" s="85"/>
      <c r="P32" s="85"/>
      <c r="Q32" s="85"/>
      <c r="R32" s="85"/>
      <c r="S32" s="85"/>
    </row>
    <row r="33" spans="1:19" s="216" customFormat="1" ht="20.100000000000001" customHeight="1">
      <c r="A33" s="221" t="s">
        <v>157</v>
      </c>
      <c r="B33" s="237"/>
      <c r="C33" s="238">
        <v>141.82465999999999</v>
      </c>
      <c r="D33" s="85">
        <v>82.187100000000001</v>
      </c>
      <c r="E33" s="85">
        <v>3.2793299999999999</v>
      </c>
      <c r="F33" s="85">
        <v>0</v>
      </c>
      <c r="G33" s="85">
        <v>11.560280000000001</v>
      </c>
      <c r="H33" s="85">
        <v>0</v>
      </c>
      <c r="I33" s="85">
        <v>0.19678000000000001</v>
      </c>
      <c r="K33" s="221" t="s">
        <v>157</v>
      </c>
      <c r="L33" s="237"/>
      <c r="M33" s="238">
        <v>38.436779999999999</v>
      </c>
      <c r="N33" s="85">
        <v>1.1900500000000001</v>
      </c>
      <c r="O33" s="85">
        <v>1.8511299999999999</v>
      </c>
      <c r="P33" s="85">
        <v>6.8999999999999999E-3</v>
      </c>
      <c r="Q33" s="85">
        <v>4.0499999999999998E-3</v>
      </c>
      <c r="R33" s="85">
        <v>3.11226</v>
      </c>
      <c r="S33" s="85">
        <v>0</v>
      </c>
    </row>
    <row r="34" spans="1:19" s="216" customFormat="1" ht="20.100000000000001" customHeight="1">
      <c r="A34" s="221" t="s">
        <v>158</v>
      </c>
      <c r="B34" s="237"/>
      <c r="C34" s="238">
        <v>296.54869000000002</v>
      </c>
      <c r="D34" s="85">
        <v>20.198720000000002</v>
      </c>
      <c r="E34" s="85">
        <v>12.21306</v>
      </c>
      <c r="F34" s="85">
        <v>16.940829999999998</v>
      </c>
      <c r="G34" s="85">
        <v>92.363470000000007</v>
      </c>
      <c r="H34" s="85">
        <v>0</v>
      </c>
      <c r="I34" s="85">
        <v>6.4055400000000002</v>
      </c>
      <c r="K34" s="221" t="s">
        <v>158</v>
      </c>
      <c r="L34" s="237"/>
      <c r="M34" s="238">
        <v>40.480600000000003</v>
      </c>
      <c r="N34" s="85">
        <v>19.705590000000001</v>
      </c>
      <c r="O34" s="85">
        <v>3.8301400000000001</v>
      </c>
      <c r="P34" s="85">
        <v>20.207470000000001</v>
      </c>
      <c r="Q34" s="85">
        <v>2.1090200000000001</v>
      </c>
      <c r="R34" s="85">
        <v>20.49316</v>
      </c>
      <c r="S34" s="85">
        <v>41.601089999999999</v>
      </c>
    </row>
    <row r="35" spans="1:19" s="216" customFormat="1" ht="20.100000000000001" customHeight="1">
      <c r="A35" s="221" t="s">
        <v>159</v>
      </c>
      <c r="B35" s="237"/>
      <c r="C35" s="238">
        <v>2041.6107199999999</v>
      </c>
      <c r="D35" s="85">
        <v>159.64095</v>
      </c>
      <c r="E35" s="85">
        <v>185.34592000000001</v>
      </c>
      <c r="F35" s="85">
        <v>46.07206</v>
      </c>
      <c r="G35" s="85">
        <v>74.289640000000006</v>
      </c>
      <c r="H35" s="85">
        <v>1.5791500000000001</v>
      </c>
      <c r="I35" s="85">
        <v>322.64598999999998</v>
      </c>
      <c r="K35" s="221" t="s">
        <v>159</v>
      </c>
      <c r="L35" s="237"/>
      <c r="M35" s="238">
        <v>929.62171999999998</v>
      </c>
      <c r="N35" s="85">
        <v>9.1677099999999996</v>
      </c>
      <c r="O35" s="85">
        <v>15.916309999999999</v>
      </c>
      <c r="P35" s="85">
        <v>242.34842</v>
      </c>
      <c r="Q35" s="85">
        <v>6.2025499999999996</v>
      </c>
      <c r="R35" s="85">
        <v>29.27872</v>
      </c>
      <c r="S35" s="85">
        <v>19.501560000000001</v>
      </c>
    </row>
    <row r="36" spans="1:19" s="216" customFormat="1" ht="20.100000000000001" customHeight="1">
      <c r="A36" s="221" t="s">
        <v>197</v>
      </c>
      <c r="B36" s="237"/>
      <c r="C36" s="238">
        <v>1801.7493400000001</v>
      </c>
      <c r="D36" s="85">
        <v>871.63134000000002</v>
      </c>
      <c r="E36" s="85">
        <v>1.6396200000000001</v>
      </c>
      <c r="F36" s="85">
        <v>1.4160000000000001E-2</v>
      </c>
      <c r="G36" s="85">
        <v>8.4786400000000004</v>
      </c>
      <c r="H36" s="85">
        <v>0</v>
      </c>
      <c r="I36" s="85">
        <v>911.89391000000001</v>
      </c>
      <c r="K36" s="221" t="s">
        <v>160</v>
      </c>
      <c r="L36" s="237"/>
      <c r="M36" s="238">
        <v>9.9779999999999994E-2</v>
      </c>
      <c r="N36" s="85">
        <v>1.9483600000000001</v>
      </c>
      <c r="O36" s="85">
        <v>0</v>
      </c>
      <c r="P36" s="85">
        <v>0</v>
      </c>
      <c r="Q36" s="85">
        <v>0.12959999999999999</v>
      </c>
      <c r="R36" s="85">
        <v>0.27738000000000002</v>
      </c>
      <c r="S36" s="85">
        <v>5.6365499999999997</v>
      </c>
    </row>
    <row r="37" spans="1:19" s="216" customFormat="1" ht="20.100000000000001" customHeight="1">
      <c r="A37" s="221" t="s">
        <v>198</v>
      </c>
      <c r="B37" s="237"/>
      <c r="C37" s="238">
        <v>39.965789999999998</v>
      </c>
      <c r="D37" s="85">
        <v>6.6809799999999999</v>
      </c>
      <c r="E37" s="85">
        <v>5.2745600000000001</v>
      </c>
      <c r="F37" s="85">
        <v>0.82493000000000005</v>
      </c>
      <c r="G37" s="85">
        <v>1.2093400000000001</v>
      </c>
      <c r="H37" s="85">
        <v>8.6899999999999998E-3</v>
      </c>
      <c r="I37" s="85">
        <v>0.22968</v>
      </c>
      <c r="K37" s="221" t="s">
        <v>198</v>
      </c>
      <c r="L37" s="237"/>
      <c r="M37" s="238">
        <v>8.2377199999999995</v>
      </c>
      <c r="N37" s="85">
        <v>2.3769999999999999E-2</v>
      </c>
      <c r="O37" s="85">
        <v>11.573510000000001</v>
      </c>
      <c r="P37" s="85">
        <v>3.245E-2</v>
      </c>
      <c r="Q37" s="85">
        <v>5.2437899999999997</v>
      </c>
      <c r="R37" s="85">
        <v>0.61079000000000006</v>
      </c>
      <c r="S37" s="85">
        <v>1.5599999999999999E-2</v>
      </c>
    </row>
    <row r="38" spans="1:19" s="216" customFormat="1" ht="20.100000000000001" customHeight="1">
      <c r="A38" s="221" t="s">
        <v>162</v>
      </c>
      <c r="B38" s="237"/>
      <c r="C38" s="238"/>
      <c r="D38" s="85"/>
      <c r="E38" s="85"/>
      <c r="F38" s="85"/>
      <c r="G38" s="85"/>
      <c r="H38" s="85"/>
      <c r="I38" s="85"/>
      <c r="K38" s="221" t="s">
        <v>162</v>
      </c>
      <c r="L38" s="237"/>
      <c r="M38" s="238"/>
      <c r="N38" s="85"/>
      <c r="O38" s="85"/>
      <c r="P38" s="85"/>
      <c r="Q38" s="85"/>
      <c r="R38" s="85"/>
      <c r="S38" s="85"/>
    </row>
    <row r="39" spans="1:19" s="216" customFormat="1" ht="20.100000000000001" customHeight="1">
      <c r="A39" s="221" t="s">
        <v>163</v>
      </c>
      <c r="B39" s="237"/>
      <c r="C39" s="238">
        <v>1383.9241199999999</v>
      </c>
      <c r="D39" s="85">
        <v>230.99270000000001</v>
      </c>
      <c r="E39" s="85">
        <v>50.185270000000003</v>
      </c>
      <c r="F39" s="85">
        <v>4.8810099999999998</v>
      </c>
      <c r="G39" s="85">
        <v>74.460710000000006</v>
      </c>
      <c r="H39" s="85">
        <v>4.5265199999999997</v>
      </c>
      <c r="I39" s="85">
        <v>207.51963000000001</v>
      </c>
      <c r="K39" s="221" t="s">
        <v>163</v>
      </c>
      <c r="L39" s="237"/>
      <c r="M39" s="238">
        <v>555.64608999999996</v>
      </c>
      <c r="N39" s="85">
        <v>71.48415</v>
      </c>
      <c r="O39" s="85">
        <v>2.99613</v>
      </c>
      <c r="P39" s="85">
        <v>124.3043</v>
      </c>
      <c r="Q39" s="85">
        <v>28.810839999999999</v>
      </c>
      <c r="R39" s="85">
        <v>1.60876</v>
      </c>
      <c r="S39" s="85">
        <v>26.508009999999999</v>
      </c>
    </row>
    <row r="40" spans="1:19" s="216" customFormat="1" ht="20.100000000000001" customHeight="1">
      <c r="A40" s="221" t="s">
        <v>164</v>
      </c>
      <c r="B40" s="237"/>
      <c r="C40" s="238"/>
      <c r="D40" s="85"/>
      <c r="E40" s="85"/>
      <c r="F40" s="85"/>
      <c r="G40" s="85"/>
      <c r="H40" s="85"/>
      <c r="I40" s="85"/>
      <c r="K40" s="221" t="s">
        <v>164</v>
      </c>
      <c r="L40" s="237"/>
      <c r="M40" s="238"/>
      <c r="N40" s="85"/>
      <c r="O40" s="85"/>
      <c r="P40" s="85"/>
      <c r="Q40" s="85"/>
      <c r="R40" s="85"/>
      <c r="S40" s="85"/>
    </row>
    <row r="41" spans="1:19" s="216" customFormat="1" ht="20.100000000000001" customHeight="1">
      <c r="A41" s="221" t="s">
        <v>165</v>
      </c>
      <c r="B41" s="237"/>
      <c r="C41" s="238">
        <v>2518.2030800000002</v>
      </c>
      <c r="D41" s="85">
        <v>638.64840000000004</v>
      </c>
      <c r="E41" s="85">
        <v>28.427990000000001</v>
      </c>
      <c r="F41" s="85">
        <v>0</v>
      </c>
      <c r="G41" s="85">
        <v>1010.1692399999999</v>
      </c>
      <c r="H41" s="85">
        <v>404.99703</v>
      </c>
      <c r="I41" s="85">
        <v>28.523599999999998</v>
      </c>
      <c r="K41" s="221" t="s">
        <v>165</v>
      </c>
      <c r="L41" s="237"/>
      <c r="M41" s="238">
        <v>38.65146</v>
      </c>
      <c r="N41" s="85">
        <v>25.93533</v>
      </c>
      <c r="O41" s="85">
        <v>2.9099999999999998E-3</v>
      </c>
      <c r="P41" s="85">
        <v>4.9576399999999996</v>
      </c>
      <c r="Q41" s="85">
        <v>0</v>
      </c>
      <c r="R41" s="85">
        <v>335.52507000000003</v>
      </c>
      <c r="S41" s="85">
        <v>2.3643999999999998</v>
      </c>
    </row>
    <row r="42" spans="1:19" s="225" customFormat="1" ht="21.95" customHeight="1">
      <c r="A42" s="224" t="s">
        <v>154</v>
      </c>
      <c r="B42" s="237"/>
      <c r="C42" s="239">
        <v>8223.8263900000002</v>
      </c>
      <c r="D42" s="240">
        <v>2009.98018</v>
      </c>
      <c r="E42" s="240">
        <v>286.36574999999999</v>
      </c>
      <c r="F42" s="240">
        <v>68.732990000000001</v>
      </c>
      <c r="G42" s="240">
        <v>1272.53133</v>
      </c>
      <c r="H42" s="240">
        <v>411.1114</v>
      </c>
      <c r="I42" s="240">
        <v>1477.4151300000001</v>
      </c>
      <c r="K42" s="224" t="s">
        <v>154</v>
      </c>
      <c r="L42" s="237"/>
      <c r="M42" s="239">
        <v>1611.17416</v>
      </c>
      <c r="N42" s="240">
        <v>129.45495</v>
      </c>
      <c r="O42" s="240">
        <v>36.170119999999997</v>
      </c>
      <c r="P42" s="240">
        <v>391.85719</v>
      </c>
      <c r="Q42" s="240">
        <v>42.499839999999999</v>
      </c>
      <c r="R42" s="240">
        <v>390.90613999999999</v>
      </c>
      <c r="S42" s="240">
        <v>95.627219999999994</v>
      </c>
    </row>
    <row r="43" spans="1:19" s="225" customFormat="1" ht="14.25">
      <c r="A43" s="224"/>
      <c r="B43" s="237"/>
      <c r="C43" s="239"/>
      <c r="D43" s="240"/>
      <c r="E43" s="240"/>
      <c r="F43" s="240"/>
      <c r="G43" s="240"/>
      <c r="H43" s="240"/>
      <c r="I43" s="240"/>
      <c r="K43" s="224"/>
      <c r="L43" s="237"/>
      <c r="M43" s="239"/>
      <c r="N43" s="240"/>
      <c r="O43" s="240"/>
      <c r="P43" s="240"/>
      <c r="Q43" s="240"/>
      <c r="R43" s="240"/>
      <c r="S43" s="240"/>
    </row>
    <row r="44" spans="1:19" s="225" customFormat="1" ht="21.95" customHeight="1">
      <c r="A44" s="224" t="s">
        <v>114</v>
      </c>
      <c r="B44" s="237"/>
      <c r="C44" s="239">
        <v>10122.28739</v>
      </c>
      <c r="D44" s="240">
        <v>2127.4808899999998</v>
      </c>
      <c r="E44" s="240">
        <v>341.49820999999997</v>
      </c>
      <c r="F44" s="240">
        <v>87.622810000000001</v>
      </c>
      <c r="G44" s="240">
        <v>1434.11312</v>
      </c>
      <c r="H44" s="240">
        <v>478.73284000000001</v>
      </c>
      <c r="I44" s="240">
        <v>1669.5016800000001</v>
      </c>
      <c r="K44" s="224" t="s">
        <v>114</v>
      </c>
      <c r="L44" s="237"/>
      <c r="M44" s="239">
        <v>2274.2769600000001</v>
      </c>
      <c r="N44" s="240">
        <v>440.20067999999998</v>
      </c>
      <c r="O44" s="240">
        <v>113.10957000000001</v>
      </c>
      <c r="P44" s="240">
        <v>405.60669999999999</v>
      </c>
      <c r="Q44" s="240">
        <v>189.67518000000001</v>
      </c>
      <c r="R44" s="240">
        <v>432.50196</v>
      </c>
      <c r="S44" s="240">
        <v>127.96680000000001</v>
      </c>
    </row>
    <row r="45" spans="1:19" s="229" customFormat="1" ht="5.0999999999999996" customHeight="1">
      <c r="A45" s="231"/>
      <c r="B45" s="232"/>
      <c r="C45" s="556"/>
      <c r="D45" s="556"/>
      <c r="E45" s="556"/>
      <c r="F45" s="556"/>
      <c r="G45" s="556"/>
      <c r="H45" s="556"/>
      <c r="I45" s="556"/>
      <c r="J45" s="226"/>
      <c r="K45" s="231"/>
      <c r="L45" s="232"/>
      <c r="M45" s="556"/>
      <c r="N45" s="556"/>
      <c r="O45" s="556"/>
      <c r="P45" s="556"/>
      <c r="Q45" s="556"/>
      <c r="R45" s="556"/>
      <c r="S45" s="556"/>
    </row>
    <row r="46" spans="1:19" ht="12.75" customHeight="1">
      <c r="K46" s="202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RowHeight="15"/>
  <cols>
    <col min="1" max="1" width="35.7109375" style="73" customWidth="1" collapsed="1"/>
    <col min="2" max="2" width="3.42578125" style="31" customWidth="1" collapsed="1"/>
    <col min="3" max="9" width="14.7109375" style="31" customWidth="1" collapsed="1"/>
    <col min="10" max="10" width="2.7109375" style="73" customWidth="1" collapsed="1"/>
    <col min="11" max="11" width="35.7109375" style="38" customWidth="1" collapsed="1"/>
    <col min="12" max="12" width="3.42578125" style="31" customWidth="1" collapsed="1"/>
    <col min="13" max="19" width="14.7109375" style="31" customWidth="1" collapsed="1"/>
    <col min="20" max="16384" width="11.42578125" style="73" collapsed="1"/>
  </cols>
  <sheetData>
    <row r="1" spans="1:19" s="418" customFormat="1" ht="33.75" customHeight="1">
      <c r="A1" s="418" t="s">
        <v>315</v>
      </c>
      <c r="B1" s="419"/>
      <c r="C1" s="419"/>
      <c r="D1" s="419"/>
      <c r="E1" s="419"/>
      <c r="F1" s="419"/>
      <c r="K1" s="418" t="s">
        <v>316</v>
      </c>
      <c r="O1" s="419"/>
      <c r="Q1" s="419"/>
      <c r="R1" s="419"/>
      <c r="S1" s="419"/>
    </row>
    <row r="2" spans="1:19" s="314" customFormat="1" ht="17.100000000000001" customHeight="1">
      <c r="A2" s="679" t="s">
        <v>142</v>
      </c>
      <c r="B2" s="680"/>
      <c r="C2" s="675" t="s">
        <v>101</v>
      </c>
      <c r="D2" s="675" t="s">
        <v>171</v>
      </c>
      <c r="E2" s="675" t="s">
        <v>137</v>
      </c>
      <c r="F2" s="675" t="s">
        <v>120</v>
      </c>
      <c r="G2" s="675" t="s">
        <v>121</v>
      </c>
      <c r="H2" s="675" t="s">
        <v>190</v>
      </c>
      <c r="I2" s="558" t="s">
        <v>191</v>
      </c>
      <c r="J2" s="313"/>
      <c r="K2" s="679" t="s">
        <v>142</v>
      </c>
      <c r="L2" s="680"/>
      <c r="M2" s="675" t="s">
        <v>175</v>
      </c>
      <c r="N2" s="675" t="s">
        <v>176</v>
      </c>
      <c r="O2" s="675" t="s">
        <v>126</v>
      </c>
      <c r="P2" s="675" t="s">
        <v>127</v>
      </c>
      <c r="Q2" s="675" t="s">
        <v>177</v>
      </c>
      <c r="R2" s="675" t="s">
        <v>178</v>
      </c>
      <c r="S2" s="558" t="s">
        <v>130</v>
      </c>
    </row>
    <row r="3" spans="1:19" s="314" customFormat="1" ht="39.950000000000003" customHeight="1">
      <c r="A3" s="681"/>
      <c r="B3" s="682"/>
      <c r="C3" s="676"/>
      <c r="D3" s="676"/>
      <c r="E3" s="676"/>
      <c r="F3" s="676"/>
      <c r="G3" s="676"/>
      <c r="H3" s="676"/>
      <c r="I3" s="573"/>
      <c r="J3" s="313"/>
      <c r="K3" s="681"/>
      <c r="L3" s="682"/>
      <c r="M3" s="676"/>
      <c r="N3" s="676"/>
      <c r="O3" s="676"/>
      <c r="P3" s="676"/>
      <c r="Q3" s="676"/>
      <c r="R3" s="676"/>
      <c r="S3" s="573"/>
    </row>
    <row r="4" spans="1:19" s="314" customFormat="1" ht="33" customHeight="1">
      <c r="A4" s="683"/>
      <c r="B4" s="684"/>
      <c r="C4" s="315"/>
      <c r="D4" s="316"/>
      <c r="E4" s="316"/>
      <c r="F4" s="316" t="s">
        <v>100</v>
      </c>
      <c r="G4" s="316"/>
      <c r="H4" s="316"/>
      <c r="I4" s="317"/>
      <c r="J4" s="318"/>
      <c r="K4" s="683"/>
      <c r="L4" s="684"/>
      <c r="M4" s="685" t="s">
        <v>100</v>
      </c>
      <c r="N4" s="686"/>
      <c r="O4" s="686"/>
      <c r="P4" s="686"/>
      <c r="Q4" s="686"/>
      <c r="R4" s="686"/>
      <c r="S4" s="686"/>
    </row>
    <row r="5" spans="1:19" s="298" customFormat="1" ht="57" customHeight="1">
      <c r="A5" s="677" t="s">
        <v>180</v>
      </c>
      <c r="B5" s="678"/>
      <c r="C5" s="678"/>
      <c r="D5" s="678"/>
      <c r="E5" s="678"/>
      <c r="F5" s="678"/>
      <c r="G5" s="678"/>
      <c r="H5" s="678"/>
      <c r="I5" s="678"/>
      <c r="J5" s="319"/>
      <c r="K5" s="677" t="s">
        <v>208</v>
      </c>
      <c r="L5" s="678"/>
      <c r="M5" s="678"/>
      <c r="N5" s="678"/>
      <c r="O5" s="678"/>
      <c r="P5" s="678"/>
      <c r="Q5" s="678"/>
      <c r="R5" s="678"/>
      <c r="S5" s="678"/>
    </row>
    <row r="6" spans="1:19" s="216" customFormat="1" ht="20.100000000000001" customHeight="1">
      <c r="A6" s="217" t="s">
        <v>113</v>
      </c>
      <c r="B6" s="237"/>
      <c r="C6" s="238"/>
      <c r="D6" s="85"/>
      <c r="E6" s="85"/>
      <c r="F6" s="85"/>
      <c r="G6" s="85"/>
      <c r="H6" s="85"/>
      <c r="I6" s="85"/>
      <c r="K6" s="217" t="s">
        <v>113</v>
      </c>
      <c r="L6" s="237"/>
      <c r="M6" s="238"/>
      <c r="N6" s="85"/>
      <c r="O6" s="85"/>
      <c r="P6" s="85"/>
      <c r="Q6" s="85"/>
      <c r="R6" s="85"/>
      <c r="S6" s="85"/>
    </row>
    <row r="7" spans="1:19" s="216" customFormat="1" ht="20.100000000000001" customHeight="1">
      <c r="A7" s="221" t="s">
        <v>150</v>
      </c>
      <c r="B7" s="237"/>
      <c r="C7" s="238">
        <v>45863.764589999999</v>
      </c>
      <c r="D7" s="85">
        <v>110.4447</v>
      </c>
      <c r="E7" s="85">
        <v>195.40584000000001</v>
      </c>
      <c r="F7" s="85">
        <v>751.58146999999997</v>
      </c>
      <c r="G7" s="85">
        <v>6001.0746200000003</v>
      </c>
      <c r="H7" s="85">
        <v>581.50773000000004</v>
      </c>
      <c r="I7" s="85">
        <v>2196.63861</v>
      </c>
      <c r="K7" s="221" t="s">
        <v>150</v>
      </c>
      <c r="L7" s="237"/>
      <c r="M7" s="238">
        <v>26093.806860000001</v>
      </c>
      <c r="N7" s="85">
        <v>5635.4231600000003</v>
      </c>
      <c r="O7" s="85">
        <v>2101.7506199999998</v>
      </c>
      <c r="P7" s="85">
        <v>121.40586999999999</v>
      </c>
      <c r="Q7" s="85">
        <v>1326.0226600000001</v>
      </c>
      <c r="R7" s="85">
        <v>614.57762000000002</v>
      </c>
      <c r="S7" s="85">
        <v>134.12483</v>
      </c>
    </row>
    <row r="8" spans="1:19" s="216" customFormat="1" ht="20.100000000000001" customHeight="1">
      <c r="A8" s="221" t="s">
        <v>151</v>
      </c>
      <c r="B8" s="237"/>
      <c r="C8" s="238">
        <v>133.73648</v>
      </c>
      <c r="D8" s="85">
        <v>0</v>
      </c>
      <c r="E8" s="85">
        <v>0.1</v>
      </c>
      <c r="F8" s="85">
        <v>0</v>
      </c>
      <c r="G8" s="85">
        <v>4.1455900000000003</v>
      </c>
      <c r="H8" s="85">
        <v>0</v>
      </c>
      <c r="I8" s="85">
        <v>2.2181700000000002</v>
      </c>
      <c r="K8" s="221" t="s">
        <v>151</v>
      </c>
      <c r="L8" s="237"/>
      <c r="M8" s="238">
        <v>96.290999999999997</v>
      </c>
      <c r="N8" s="85">
        <v>18.304569999999998</v>
      </c>
      <c r="O8" s="85">
        <v>12</v>
      </c>
      <c r="P8" s="85">
        <v>0</v>
      </c>
      <c r="Q8" s="85">
        <v>0</v>
      </c>
      <c r="R8" s="85">
        <v>0.67715000000000003</v>
      </c>
      <c r="S8" s="85">
        <v>0</v>
      </c>
    </row>
    <row r="9" spans="1:19" s="216" customFormat="1" ht="20.100000000000001" customHeight="1">
      <c r="A9" s="221" t="s">
        <v>152</v>
      </c>
      <c r="B9" s="237"/>
      <c r="C9" s="238">
        <v>489.86619000000002</v>
      </c>
      <c r="D9" s="85">
        <v>0</v>
      </c>
      <c r="E9" s="85">
        <v>0</v>
      </c>
      <c r="F9" s="85">
        <v>15</v>
      </c>
      <c r="G9" s="85">
        <v>0</v>
      </c>
      <c r="H9" s="85">
        <v>0</v>
      </c>
      <c r="I9" s="85">
        <v>0</v>
      </c>
      <c r="K9" s="221" t="s">
        <v>152</v>
      </c>
      <c r="L9" s="237"/>
      <c r="M9" s="238">
        <v>240</v>
      </c>
      <c r="N9" s="85">
        <v>234.86618999999999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25" customFormat="1" ht="20.100000000000001" customHeight="1">
      <c r="A10" s="224" t="s">
        <v>154</v>
      </c>
      <c r="B10" s="237"/>
      <c r="C10" s="239">
        <v>46487.367250000003</v>
      </c>
      <c r="D10" s="240">
        <v>110.4447</v>
      </c>
      <c r="E10" s="240">
        <v>195.50584000000001</v>
      </c>
      <c r="F10" s="240">
        <v>766.58146999999997</v>
      </c>
      <c r="G10" s="240">
        <v>6005.2201999999997</v>
      </c>
      <c r="H10" s="240">
        <v>581.50773000000004</v>
      </c>
      <c r="I10" s="240">
        <v>2198.8567899999998</v>
      </c>
      <c r="K10" s="224" t="s">
        <v>154</v>
      </c>
      <c r="L10" s="237"/>
      <c r="M10" s="239">
        <v>26430.097860000002</v>
      </c>
      <c r="N10" s="240">
        <v>5888.5939200000003</v>
      </c>
      <c r="O10" s="240">
        <v>2113.7506199999998</v>
      </c>
      <c r="P10" s="240">
        <v>121.40586999999999</v>
      </c>
      <c r="Q10" s="240">
        <v>1326.0226600000001</v>
      </c>
      <c r="R10" s="240">
        <v>615.25477000000001</v>
      </c>
      <c r="S10" s="240">
        <v>134.12483</v>
      </c>
    </row>
    <row r="11" spans="1:19" s="216" customFormat="1" ht="20.100000000000001" customHeight="1">
      <c r="A11" s="217" t="s">
        <v>97</v>
      </c>
      <c r="B11" s="237"/>
      <c r="C11" s="238"/>
      <c r="D11" s="85"/>
      <c r="E11" s="85"/>
      <c r="F11" s="85"/>
      <c r="G11" s="85"/>
      <c r="H11" s="85"/>
      <c r="I11" s="85"/>
      <c r="K11" s="217" t="s">
        <v>97</v>
      </c>
      <c r="L11" s="237"/>
      <c r="M11" s="238"/>
      <c r="N11" s="85"/>
      <c r="O11" s="85"/>
      <c r="P11" s="85"/>
      <c r="Q11" s="85"/>
      <c r="R11" s="85"/>
      <c r="S11" s="85"/>
    </row>
    <row r="12" spans="1:19" s="225" customFormat="1" ht="20.100000000000001" customHeight="1">
      <c r="A12" s="224" t="s">
        <v>154</v>
      </c>
      <c r="B12" s="237"/>
      <c r="C12" s="239">
        <v>2203.3852200000001</v>
      </c>
      <c r="D12" s="240">
        <v>0</v>
      </c>
      <c r="E12" s="240">
        <v>100.64713</v>
      </c>
      <c r="F12" s="240">
        <v>0</v>
      </c>
      <c r="G12" s="240">
        <v>0</v>
      </c>
      <c r="H12" s="240">
        <v>0</v>
      </c>
      <c r="I12" s="240">
        <v>180.17241000000001</v>
      </c>
      <c r="K12" s="224" t="s">
        <v>154</v>
      </c>
      <c r="L12" s="237"/>
      <c r="M12" s="239">
        <v>1372.50449</v>
      </c>
      <c r="N12" s="240">
        <v>550</v>
      </c>
      <c r="O12" s="240">
        <v>2.3359999999999999E-2</v>
      </c>
      <c r="P12" s="240">
        <v>3.7830000000000003E-2</v>
      </c>
      <c r="Q12" s="240">
        <v>0</v>
      </c>
      <c r="R12" s="240">
        <v>0</v>
      </c>
      <c r="S12" s="240">
        <v>0</v>
      </c>
    </row>
    <row r="13" spans="1:19" s="227" customFormat="1" ht="20.100000000000001" customHeight="1">
      <c r="A13" s="217" t="s">
        <v>155</v>
      </c>
      <c r="B13" s="245"/>
      <c r="C13" s="238"/>
      <c r="D13" s="85"/>
      <c r="E13" s="85"/>
      <c r="F13" s="85"/>
      <c r="G13" s="85"/>
      <c r="H13" s="85"/>
      <c r="I13" s="85"/>
      <c r="J13" s="226"/>
      <c r="K13" s="217" t="s">
        <v>155</v>
      </c>
      <c r="L13" s="245"/>
      <c r="M13" s="238"/>
      <c r="N13" s="85"/>
      <c r="O13" s="85"/>
      <c r="P13" s="85"/>
      <c r="Q13" s="85"/>
      <c r="R13" s="85"/>
      <c r="S13" s="85"/>
    </row>
    <row r="14" spans="1:19" s="216" customFormat="1" ht="20.100000000000001" customHeight="1">
      <c r="A14" s="221" t="s">
        <v>150</v>
      </c>
      <c r="B14" s="237"/>
      <c r="C14" s="238">
        <v>77211.371899999998</v>
      </c>
      <c r="D14" s="85">
        <v>5396.8781200000003</v>
      </c>
      <c r="E14" s="85">
        <v>11775.915360000001</v>
      </c>
      <c r="F14" s="85">
        <v>1049.37673</v>
      </c>
      <c r="G14" s="85">
        <v>10330.010990000001</v>
      </c>
      <c r="H14" s="85">
        <v>1132.39447</v>
      </c>
      <c r="I14" s="85">
        <v>8742.3294000000005</v>
      </c>
      <c r="K14" s="221" t="s">
        <v>150</v>
      </c>
      <c r="L14" s="237"/>
      <c r="M14" s="238">
        <v>22513.54</v>
      </c>
      <c r="N14" s="85">
        <v>5766.2019300000002</v>
      </c>
      <c r="O14" s="85">
        <v>1370.1288999999999</v>
      </c>
      <c r="P14" s="85">
        <v>2678.0288099999998</v>
      </c>
      <c r="Q14" s="85">
        <v>1570.8124600000001</v>
      </c>
      <c r="R14" s="85">
        <v>3206.6452300000001</v>
      </c>
      <c r="S14" s="85">
        <v>1679.10951</v>
      </c>
    </row>
    <row r="15" spans="1:19" s="216" customFormat="1" ht="20.100000000000001" customHeight="1">
      <c r="A15" s="221" t="s">
        <v>151</v>
      </c>
      <c r="B15" s="237"/>
      <c r="C15" s="238">
        <v>1429.2220299999999</v>
      </c>
      <c r="D15" s="85">
        <v>47.166849999999997</v>
      </c>
      <c r="E15" s="85">
        <v>232.51357999999999</v>
      </c>
      <c r="F15" s="85">
        <v>2.146E-2</v>
      </c>
      <c r="G15" s="85">
        <v>286.49015000000003</v>
      </c>
      <c r="H15" s="85">
        <v>2.3763700000000001</v>
      </c>
      <c r="I15" s="85">
        <v>488.31821000000002</v>
      </c>
      <c r="K15" s="221" t="s">
        <v>151</v>
      </c>
      <c r="L15" s="237"/>
      <c r="M15" s="238">
        <v>250.66061999999999</v>
      </c>
      <c r="N15" s="85">
        <v>115.97812</v>
      </c>
      <c r="O15" s="85">
        <v>0</v>
      </c>
      <c r="P15" s="85">
        <v>0.15301999999999999</v>
      </c>
      <c r="Q15" s="85">
        <v>4.9570000000000003E-2</v>
      </c>
      <c r="R15" s="85">
        <v>5.4823599999999999</v>
      </c>
      <c r="S15" s="85">
        <v>1.172E-2</v>
      </c>
    </row>
    <row r="16" spans="1:19" s="216" customFormat="1" ht="20.100000000000001" customHeight="1">
      <c r="A16" s="221" t="s">
        <v>152</v>
      </c>
      <c r="B16" s="237"/>
      <c r="C16" s="238">
        <v>226.42179999999999</v>
      </c>
      <c r="D16" s="85">
        <v>16.574339999999999</v>
      </c>
      <c r="E16" s="85">
        <v>0</v>
      </c>
      <c r="F16" s="85">
        <v>0</v>
      </c>
      <c r="G16" s="85">
        <v>25.924219999999998</v>
      </c>
      <c r="H16" s="85">
        <v>0</v>
      </c>
      <c r="I16" s="85">
        <v>0</v>
      </c>
      <c r="K16" s="221" t="s">
        <v>152</v>
      </c>
      <c r="L16" s="237"/>
      <c r="M16" s="238">
        <v>183.23994999999999</v>
      </c>
      <c r="N16" s="85">
        <v>0.40187</v>
      </c>
      <c r="O16" s="85">
        <v>0.28142</v>
      </c>
      <c r="P16" s="85">
        <v>0</v>
      </c>
      <c r="Q16" s="85">
        <v>0</v>
      </c>
      <c r="R16" s="85">
        <v>0</v>
      </c>
      <c r="S16" s="85">
        <v>0</v>
      </c>
    </row>
    <row r="17" spans="1:19" s="225" customFormat="1" ht="20.100000000000001" customHeight="1">
      <c r="A17" s="224" t="s">
        <v>154</v>
      </c>
      <c r="B17" s="237"/>
      <c r="C17" s="239">
        <v>78867.015729999999</v>
      </c>
      <c r="D17" s="240">
        <v>5460.61931</v>
      </c>
      <c r="E17" s="240">
        <v>12008.42894</v>
      </c>
      <c r="F17" s="240">
        <v>1049.3981900000001</v>
      </c>
      <c r="G17" s="240">
        <v>10642.425359999999</v>
      </c>
      <c r="H17" s="240">
        <v>1134.7708399999999</v>
      </c>
      <c r="I17" s="240">
        <v>9230.6476000000002</v>
      </c>
      <c r="K17" s="224" t="s">
        <v>154</v>
      </c>
      <c r="L17" s="237"/>
      <c r="M17" s="239">
        <v>22947.440569999999</v>
      </c>
      <c r="N17" s="240">
        <v>5882.5819199999996</v>
      </c>
      <c r="O17" s="240">
        <v>1370.41032</v>
      </c>
      <c r="P17" s="240">
        <v>2678.1818400000002</v>
      </c>
      <c r="Q17" s="240">
        <v>1570.86202</v>
      </c>
      <c r="R17" s="240">
        <v>3212.1275900000001</v>
      </c>
      <c r="S17" s="240">
        <v>1679.12123</v>
      </c>
    </row>
    <row r="18" spans="1:19" s="225" customFormat="1" ht="20.100000000000001" customHeight="1">
      <c r="A18" s="224"/>
      <c r="B18" s="237"/>
      <c r="C18" s="239"/>
      <c r="D18" s="240"/>
      <c r="E18" s="240"/>
      <c r="F18" s="240"/>
      <c r="G18" s="240"/>
      <c r="H18" s="240"/>
      <c r="I18" s="240"/>
      <c r="K18" s="224"/>
      <c r="L18" s="237"/>
      <c r="M18" s="239"/>
      <c r="N18" s="240"/>
      <c r="O18" s="240"/>
      <c r="P18" s="240"/>
      <c r="Q18" s="240"/>
      <c r="R18" s="240"/>
      <c r="S18" s="240"/>
    </row>
    <row r="19" spans="1:19" s="225" customFormat="1" ht="20.100000000000001" customHeight="1">
      <c r="A19" s="224" t="s">
        <v>114</v>
      </c>
      <c r="B19" s="237"/>
      <c r="C19" s="239">
        <v>127557.76820999999</v>
      </c>
      <c r="D19" s="240">
        <v>5571.0640100000001</v>
      </c>
      <c r="E19" s="240">
        <v>12304.581899999999</v>
      </c>
      <c r="F19" s="240">
        <v>1815.9796699999999</v>
      </c>
      <c r="G19" s="240">
        <v>16647.645560000001</v>
      </c>
      <c r="H19" s="240">
        <v>1716.2785699999999</v>
      </c>
      <c r="I19" s="240">
        <v>11609.676799999999</v>
      </c>
      <c r="K19" s="224" t="s">
        <v>114</v>
      </c>
      <c r="L19" s="237"/>
      <c r="M19" s="239">
        <v>50750.04292</v>
      </c>
      <c r="N19" s="240">
        <v>12321.17584</v>
      </c>
      <c r="O19" s="240">
        <v>3484.1842999999999</v>
      </c>
      <c r="P19" s="240">
        <v>2799.6255299999998</v>
      </c>
      <c r="Q19" s="240">
        <v>2896.8846800000001</v>
      </c>
      <c r="R19" s="240">
        <v>3827.3823600000001</v>
      </c>
      <c r="S19" s="240">
        <v>1813.2460599999999</v>
      </c>
    </row>
    <row r="20" spans="1:19" s="298" customFormat="1" ht="57" customHeight="1">
      <c r="A20" s="677" t="s">
        <v>184</v>
      </c>
      <c r="B20" s="678"/>
      <c r="C20" s="678"/>
      <c r="D20" s="678"/>
      <c r="E20" s="678"/>
      <c r="F20" s="678"/>
      <c r="G20" s="678"/>
      <c r="H20" s="678"/>
      <c r="I20" s="678"/>
      <c r="J20" s="319"/>
      <c r="K20" s="677" t="s">
        <v>209</v>
      </c>
      <c r="L20" s="678"/>
      <c r="M20" s="678"/>
      <c r="N20" s="678"/>
      <c r="O20" s="678"/>
      <c r="P20" s="678"/>
      <c r="Q20" s="678"/>
      <c r="R20" s="678"/>
      <c r="S20" s="678"/>
    </row>
    <row r="21" spans="1:19" s="216" customFormat="1" ht="20.100000000000001" customHeight="1">
      <c r="A21" s="217" t="s">
        <v>113</v>
      </c>
      <c r="B21" s="237"/>
      <c r="C21" s="238"/>
      <c r="D21" s="85"/>
      <c r="E21" s="85"/>
      <c r="F21" s="85"/>
      <c r="G21" s="85"/>
      <c r="H21" s="85"/>
      <c r="I21" s="85"/>
      <c r="K21" s="217" t="s">
        <v>113</v>
      </c>
      <c r="L21" s="237"/>
      <c r="M21" s="238"/>
      <c r="N21" s="85"/>
      <c r="O21" s="85"/>
      <c r="P21" s="85"/>
      <c r="Q21" s="85"/>
      <c r="R21" s="85"/>
      <c r="S21" s="85"/>
    </row>
    <row r="22" spans="1:19" s="216" customFormat="1" ht="20.100000000000001" customHeight="1">
      <c r="A22" s="221" t="s">
        <v>157</v>
      </c>
      <c r="B22" s="237"/>
      <c r="C22" s="238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21" t="s">
        <v>157</v>
      </c>
      <c r="L22" s="237"/>
      <c r="M22" s="238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6" customFormat="1" ht="20.100000000000001" customHeight="1">
      <c r="A23" s="221" t="s">
        <v>158</v>
      </c>
      <c r="B23" s="237"/>
      <c r="C23" s="238">
        <v>117.36733</v>
      </c>
      <c r="D23" s="85">
        <v>0.13755000000000001</v>
      </c>
      <c r="E23" s="85">
        <v>0</v>
      </c>
      <c r="F23" s="85">
        <v>0</v>
      </c>
      <c r="G23" s="85">
        <v>0</v>
      </c>
      <c r="H23" s="85">
        <v>1.32927</v>
      </c>
      <c r="I23" s="85">
        <v>0</v>
      </c>
      <c r="K23" s="221" t="s">
        <v>158</v>
      </c>
      <c r="L23" s="237"/>
      <c r="M23" s="238">
        <v>0</v>
      </c>
      <c r="N23" s="85">
        <v>0</v>
      </c>
      <c r="O23" s="85">
        <v>0</v>
      </c>
      <c r="P23" s="85">
        <v>0</v>
      </c>
      <c r="Q23" s="85">
        <v>106.04938</v>
      </c>
      <c r="R23" s="85">
        <v>0</v>
      </c>
      <c r="S23" s="85">
        <v>9.8511199999999999</v>
      </c>
    </row>
    <row r="24" spans="1:19" s="216" customFormat="1" ht="20.100000000000001" customHeight="1">
      <c r="A24" s="221" t="s">
        <v>159</v>
      </c>
      <c r="B24" s="237"/>
      <c r="C24" s="238">
        <v>135.6311</v>
      </c>
      <c r="D24" s="85">
        <v>0.29199999999999998</v>
      </c>
      <c r="E24" s="85">
        <v>8.5714699999999997</v>
      </c>
      <c r="F24" s="85">
        <v>4.3126899999999999</v>
      </c>
      <c r="G24" s="85">
        <v>0</v>
      </c>
      <c r="H24" s="85">
        <v>54.177520000000001</v>
      </c>
      <c r="I24" s="85">
        <v>61.258009999999999</v>
      </c>
      <c r="K24" s="221" t="s">
        <v>159</v>
      </c>
      <c r="L24" s="237"/>
      <c r="M24" s="238">
        <v>0</v>
      </c>
      <c r="N24" s="85">
        <v>0</v>
      </c>
      <c r="O24" s="85">
        <v>0</v>
      </c>
      <c r="P24" s="85">
        <v>0</v>
      </c>
      <c r="Q24" s="85">
        <v>0</v>
      </c>
      <c r="R24" s="85">
        <v>6.9344200000000003</v>
      </c>
      <c r="S24" s="85">
        <v>8.5000000000000006E-2</v>
      </c>
    </row>
    <row r="25" spans="1:19" s="216" customFormat="1" ht="20.100000000000001" customHeight="1">
      <c r="A25" s="221" t="s">
        <v>160</v>
      </c>
      <c r="B25" s="237"/>
      <c r="C25" s="238">
        <v>42.251130000000003</v>
      </c>
      <c r="D25" s="85">
        <v>0.18</v>
      </c>
      <c r="E25" s="85">
        <v>0</v>
      </c>
      <c r="F25" s="85">
        <v>0</v>
      </c>
      <c r="G25" s="85">
        <v>0.37006</v>
      </c>
      <c r="H25" s="85">
        <v>0</v>
      </c>
      <c r="I25" s="85">
        <v>0</v>
      </c>
      <c r="K25" s="221" t="s">
        <v>160</v>
      </c>
      <c r="L25" s="237"/>
      <c r="M25" s="238">
        <v>12.654299999999999</v>
      </c>
      <c r="N25" s="85">
        <v>29.046769999999999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6" customFormat="1" ht="20.100000000000001" customHeight="1">
      <c r="A26" s="221" t="s">
        <v>198</v>
      </c>
      <c r="B26" s="237"/>
      <c r="C26" s="238">
        <v>2.8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21" t="s">
        <v>161</v>
      </c>
      <c r="L26" s="237"/>
      <c r="M26" s="238">
        <v>0</v>
      </c>
      <c r="N26" s="85">
        <v>0</v>
      </c>
      <c r="O26" s="85">
        <v>0</v>
      </c>
      <c r="P26" s="85">
        <v>0</v>
      </c>
      <c r="Q26" s="85">
        <v>0</v>
      </c>
      <c r="R26" s="85">
        <v>2.8</v>
      </c>
      <c r="S26" s="85">
        <v>0</v>
      </c>
    </row>
    <row r="27" spans="1:19" s="216" customFormat="1" ht="20.100000000000001" customHeight="1">
      <c r="A27" s="221" t="s">
        <v>162</v>
      </c>
      <c r="B27" s="237"/>
      <c r="C27" s="238"/>
      <c r="D27" s="85"/>
      <c r="E27" s="85"/>
      <c r="F27" s="85"/>
      <c r="G27" s="85"/>
      <c r="H27" s="85"/>
      <c r="I27" s="85"/>
      <c r="K27" s="221" t="s">
        <v>162</v>
      </c>
      <c r="L27" s="237"/>
      <c r="M27" s="238"/>
      <c r="N27" s="85"/>
      <c r="O27" s="85"/>
      <c r="P27" s="85"/>
      <c r="Q27" s="85"/>
      <c r="R27" s="85"/>
      <c r="S27" s="85"/>
    </row>
    <row r="28" spans="1:19" s="216" customFormat="1" ht="20.100000000000001" customHeight="1">
      <c r="A28" s="221" t="s">
        <v>163</v>
      </c>
      <c r="B28" s="237"/>
      <c r="C28" s="238">
        <v>779.89315999999997</v>
      </c>
      <c r="D28" s="85">
        <v>17.899999999999999</v>
      </c>
      <c r="E28" s="85">
        <v>0</v>
      </c>
      <c r="F28" s="85">
        <v>12.284890000000001</v>
      </c>
      <c r="G28" s="85">
        <v>78.190010000000001</v>
      </c>
      <c r="H28" s="85">
        <v>11.859970000000001</v>
      </c>
      <c r="I28" s="85">
        <v>59.866430000000001</v>
      </c>
      <c r="K28" s="221" t="s">
        <v>163</v>
      </c>
      <c r="L28" s="237"/>
      <c r="M28" s="238">
        <v>294.22649999999999</v>
      </c>
      <c r="N28" s="85">
        <v>226.02063000000001</v>
      </c>
      <c r="O28" s="85">
        <v>2.7357100000000001</v>
      </c>
      <c r="P28" s="85">
        <v>0</v>
      </c>
      <c r="Q28" s="85">
        <v>40.607250000000001</v>
      </c>
      <c r="R28" s="85">
        <v>24.651769999999999</v>
      </c>
      <c r="S28" s="85">
        <v>11.55</v>
      </c>
    </row>
    <row r="29" spans="1:19" s="216" customFormat="1" ht="20.100000000000001" customHeight="1">
      <c r="A29" s="221" t="s">
        <v>164</v>
      </c>
      <c r="B29" s="237"/>
      <c r="C29" s="238"/>
      <c r="D29" s="85"/>
      <c r="E29" s="85"/>
      <c r="F29" s="85"/>
      <c r="G29" s="85"/>
      <c r="H29" s="85"/>
      <c r="I29" s="85"/>
      <c r="K29" s="221" t="s">
        <v>164</v>
      </c>
      <c r="L29" s="237"/>
      <c r="M29" s="238"/>
      <c r="N29" s="85"/>
      <c r="O29" s="85"/>
      <c r="P29" s="85"/>
      <c r="Q29" s="85"/>
      <c r="R29" s="85"/>
      <c r="S29" s="85"/>
    </row>
    <row r="30" spans="1:19" s="216" customFormat="1" ht="20.100000000000001" customHeight="1">
      <c r="A30" s="221" t="s">
        <v>165</v>
      </c>
      <c r="B30" s="237"/>
      <c r="C30" s="238">
        <v>108.9897</v>
      </c>
      <c r="D30" s="85">
        <v>7.0450999999999997</v>
      </c>
      <c r="E30" s="85">
        <v>1.56227</v>
      </c>
      <c r="F30" s="85">
        <v>0</v>
      </c>
      <c r="G30" s="85">
        <v>3.5</v>
      </c>
      <c r="H30" s="85">
        <v>0.16220000000000001</v>
      </c>
      <c r="I30" s="85">
        <v>0</v>
      </c>
      <c r="K30" s="221" t="s">
        <v>165</v>
      </c>
      <c r="L30" s="237"/>
      <c r="M30" s="238">
        <v>22</v>
      </c>
      <c r="N30" s="85">
        <v>8.7123299999999997</v>
      </c>
      <c r="O30" s="85">
        <v>63.898769999999999</v>
      </c>
      <c r="P30" s="85">
        <v>0</v>
      </c>
      <c r="Q30" s="85">
        <v>0.41674</v>
      </c>
      <c r="R30" s="85">
        <v>1.6922900000000001</v>
      </c>
      <c r="S30" s="85">
        <v>0</v>
      </c>
    </row>
    <row r="31" spans="1:19" s="225" customFormat="1" ht="20.100000000000001" customHeight="1">
      <c r="A31" s="224" t="s">
        <v>154</v>
      </c>
      <c r="B31" s="237"/>
      <c r="C31" s="239">
        <v>1186.9324300000001</v>
      </c>
      <c r="D31" s="240">
        <v>25.554649999999999</v>
      </c>
      <c r="E31" s="240">
        <v>10.13374</v>
      </c>
      <c r="F31" s="240">
        <v>16.597580000000001</v>
      </c>
      <c r="G31" s="240">
        <v>82.060069999999996</v>
      </c>
      <c r="H31" s="240">
        <v>67.528949999999995</v>
      </c>
      <c r="I31" s="240">
        <v>121.12443</v>
      </c>
      <c r="K31" s="224" t="s">
        <v>154</v>
      </c>
      <c r="L31" s="237"/>
      <c r="M31" s="239">
        <v>328.88080000000002</v>
      </c>
      <c r="N31" s="240">
        <v>263.77972999999997</v>
      </c>
      <c r="O31" s="240">
        <v>66.63449</v>
      </c>
      <c r="P31" s="240">
        <v>0</v>
      </c>
      <c r="Q31" s="240">
        <v>147.07337000000001</v>
      </c>
      <c r="R31" s="240">
        <v>36.078490000000002</v>
      </c>
      <c r="S31" s="240">
        <v>21.48612</v>
      </c>
    </row>
    <row r="32" spans="1:19" s="216" customFormat="1" ht="20.100000000000001" customHeight="1">
      <c r="A32" s="217" t="s">
        <v>155</v>
      </c>
      <c r="B32" s="237"/>
      <c r="C32" s="238"/>
      <c r="D32" s="85"/>
      <c r="E32" s="85"/>
      <c r="F32" s="85"/>
      <c r="G32" s="85"/>
      <c r="H32" s="85"/>
      <c r="I32" s="85"/>
      <c r="K32" s="217" t="s">
        <v>155</v>
      </c>
      <c r="L32" s="237"/>
      <c r="M32" s="238"/>
      <c r="N32" s="85"/>
      <c r="O32" s="85"/>
      <c r="P32" s="85"/>
      <c r="Q32" s="85"/>
      <c r="R32" s="85"/>
      <c r="S32" s="85"/>
    </row>
    <row r="33" spans="1:19" s="216" customFormat="1" ht="20.100000000000001" customHeight="1">
      <c r="A33" s="221" t="s">
        <v>157</v>
      </c>
      <c r="B33" s="237"/>
      <c r="C33" s="238">
        <v>125.98072000000001</v>
      </c>
      <c r="D33" s="85">
        <v>78.409909999999996</v>
      </c>
      <c r="E33" s="85">
        <v>3.2330700000000001</v>
      </c>
      <c r="F33" s="85">
        <v>0</v>
      </c>
      <c r="G33" s="85">
        <v>0</v>
      </c>
      <c r="H33" s="85">
        <v>0</v>
      </c>
      <c r="I33" s="85">
        <v>0.19678000000000001</v>
      </c>
      <c r="K33" s="221" t="s">
        <v>157</v>
      </c>
      <c r="L33" s="237"/>
      <c r="M33" s="238">
        <v>37.980620000000002</v>
      </c>
      <c r="N33" s="85">
        <v>1.1900500000000001</v>
      </c>
      <c r="O33" s="85">
        <v>1.8511299999999999</v>
      </c>
      <c r="P33" s="85">
        <v>6.8999999999999999E-3</v>
      </c>
      <c r="Q33" s="85">
        <v>0</v>
      </c>
      <c r="R33" s="85">
        <v>3.11226</v>
      </c>
      <c r="S33" s="85">
        <v>0</v>
      </c>
    </row>
    <row r="34" spans="1:19" s="216" customFormat="1" ht="20.100000000000001" customHeight="1">
      <c r="A34" s="221" t="s">
        <v>158</v>
      </c>
      <c r="B34" s="237"/>
      <c r="C34" s="238">
        <v>211.12783999999999</v>
      </c>
      <c r="D34" s="85">
        <v>19.20204</v>
      </c>
      <c r="E34" s="85">
        <v>7.8941600000000003</v>
      </c>
      <c r="F34" s="85">
        <v>16.940829999999998</v>
      </c>
      <c r="G34" s="85">
        <v>75.027410000000003</v>
      </c>
      <c r="H34" s="85">
        <v>0</v>
      </c>
      <c r="I34" s="85">
        <v>6.1182299999999996</v>
      </c>
      <c r="K34" s="221" t="s">
        <v>158</v>
      </c>
      <c r="L34" s="237"/>
      <c r="M34" s="238">
        <v>0.98926999999999998</v>
      </c>
      <c r="N34" s="85">
        <v>19.651800000000001</v>
      </c>
      <c r="O34" s="85">
        <v>1.43014</v>
      </c>
      <c r="P34" s="85">
        <v>1.4954099999999999</v>
      </c>
      <c r="Q34" s="85">
        <v>2.1090200000000001</v>
      </c>
      <c r="R34" s="85">
        <v>18.66846</v>
      </c>
      <c r="S34" s="85">
        <v>41.601089999999999</v>
      </c>
    </row>
    <row r="35" spans="1:19" s="216" customFormat="1" ht="20.100000000000001" customHeight="1">
      <c r="A35" s="221" t="s">
        <v>159</v>
      </c>
      <c r="B35" s="237"/>
      <c r="C35" s="238">
        <v>266.08188000000001</v>
      </c>
      <c r="D35" s="85">
        <v>1.10778</v>
      </c>
      <c r="E35" s="85">
        <v>2.1448999999999998</v>
      </c>
      <c r="F35" s="85">
        <v>9.2999999999999992E-3</v>
      </c>
      <c r="G35" s="85">
        <v>2.97763</v>
      </c>
      <c r="H35" s="85">
        <v>0.66961000000000004</v>
      </c>
      <c r="I35" s="85">
        <v>231.55427</v>
      </c>
      <c r="K35" s="221" t="s">
        <v>159</v>
      </c>
      <c r="L35" s="237"/>
      <c r="M35" s="238">
        <v>0.76814000000000004</v>
      </c>
      <c r="N35" s="85">
        <v>2.84226</v>
      </c>
      <c r="O35" s="85">
        <v>0</v>
      </c>
      <c r="P35" s="85">
        <v>0</v>
      </c>
      <c r="Q35" s="85">
        <v>1.6524099999999999</v>
      </c>
      <c r="R35" s="85">
        <v>8.2400400000000005</v>
      </c>
      <c r="S35" s="85">
        <v>14.115539999999999</v>
      </c>
    </row>
    <row r="36" spans="1:19" s="216" customFormat="1" ht="20.100000000000001" customHeight="1">
      <c r="A36" s="221" t="s">
        <v>197</v>
      </c>
      <c r="B36" s="237"/>
      <c r="C36" s="238">
        <v>23.30322</v>
      </c>
      <c r="D36" s="85">
        <v>8.03857</v>
      </c>
      <c r="E36" s="85">
        <v>1.6396200000000001</v>
      </c>
      <c r="F36" s="85">
        <v>1.4160000000000001E-2</v>
      </c>
      <c r="G36" s="85">
        <v>8.4786400000000004</v>
      </c>
      <c r="H36" s="85">
        <v>0</v>
      </c>
      <c r="I36" s="85">
        <v>2.7768999999999999</v>
      </c>
      <c r="K36" s="221" t="s">
        <v>160</v>
      </c>
      <c r="L36" s="237"/>
      <c r="M36" s="238">
        <v>0</v>
      </c>
      <c r="N36" s="85">
        <v>1.9483600000000001</v>
      </c>
      <c r="O36" s="85">
        <v>0</v>
      </c>
      <c r="P36" s="85">
        <v>0</v>
      </c>
      <c r="Q36" s="85">
        <v>0.12959999999999999</v>
      </c>
      <c r="R36" s="85">
        <v>0.27738000000000002</v>
      </c>
      <c r="S36" s="85">
        <v>0</v>
      </c>
    </row>
    <row r="37" spans="1:19" s="216" customFormat="1" ht="20.100000000000001" customHeight="1">
      <c r="A37" s="221" t="s">
        <v>161</v>
      </c>
      <c r="B37" s="237"/>
      <c r="C37" s="238">
        <v>33.209000000000003</v>
      </c>
      <c r="D37" s="85">
        <v>6.6474200000000003</v>
      </c>
      <c r="E37" s="85">
        <v>5.26694</v>
      </c>
      <c r="F37" s="85">
        <v>0.82493000000000005</v>
      </c>
      <c r="G37" s="85">
        <v>0</v>
      </c>
      <c r="H37" s="85">
        <v>8.6899999999999998E-3</v>
      </c>
      <c r="I37" s="85">
        <v>0.22968</v>
      </c>
      <c r="K37" s="221" t="s">
        <v>161</v>
      </c>
      <c r="L37" s="237"/>
      <c r="M37" s="238">
        <v>8.1</v>
      </c>
      <c r="N37" s="85">
        <v>2.3769999999999999E-2</v>
      </c>
      <c r="O37" s="85">
        <v>11.448740000000001</v>
      </c>
      <c r="P37" s="85">
        <v>3.245E-2</v>
      </c>
      <c r="Q37" s="85">
        <v>0</v>
      </c>
      <c r="R37" s="85">
        <v>0.61079000000000006</v>
      </c>
      <c r="S37" s="85">
        <v>1.5599999999999999E-2</v>
      </c>
    </row>
    <row r="38" spans="1:19" s="216" customFormat="1" ht="20.100000000000001" customHeight="1">
      <c r="A38" s="221" t="s">
        <v>162</v>
      </c>
      <c r="B38" s="237"/>
      <c r="C38" s="238"/>
      <c r="D38" s="85"/>
      <c r="E38" s="85"/>
      <c r="F38" s="85"/>
      <c r="G38" s="85"/>
      <c r="H38" s="85"/>
      <c r="I38" s="85"/>
      <c r="K38" s="221" t="s">
        <v>162</v>
      </c>
      <c r="L38" s="237"/>
      <c r="M38" s="238"/>
      <c r="N38" s="85"/>
      <c r="O38" s="85"/>
      <c r="P38" s="85"/>
      <c r="Q38" s="85"/>
      <c r="R38" s="85"/>
      <c r="S38" s="85"/>
    </row>
    <row r="39" spans="1:19" s="216" customFormat="1" ht="20.100000000000001" customHeight="1">
      <c r="A39" s="221" t="s">
        <v>163</v>
      </c>
      <c r="B39" s="237"/>
      <c r="C39" s="238">
        <v>506.63265000000001</v>
      </c>
      <c r="D39" s="85">
        <v>100.94855</v>
      </c>
      <c r="E39" s="85">
        <v>0</v>
      </c>
      <c r="F39" s="85">
        <v>3.7949999999999998E-2</v>
      </c>
      <c r="G39" s="85">
        <v>55.013739999999999</v>
      </c>
      <c r="H39" s="85">
        <v>0</v>
      </c>
      <c r="I39" s="85">
        <v>34.489550000000001</v>
      </c>
      <c r="K39" s="221" t="s">
        <v>163</v>
      </c>
      <c r="L39" s="237"/>
      <c r="M39" s="238">
        <v>272.21136000000001</v>
      </c>
      <c r="N39" s="85">
        <v>18.453399999999998</v>
      </c>
      <c r="O39" s="85">
        <v>0</v>
      </c>
      <c r="P39" s="85">
        <v>0.10349999999999999</v>
      </c>
      <c r="Q39" s="85">
        <v>0</v>
      </c>
      <c r="R39" s="85">
        <v>1.29525</v>
      </c>
      <c r="S39" s="85">
        <v>24.079339999999998</v>
      </c>
    </row>
    <row r="40" spans="1:19" s="216" customFormat="1" ht="20.100000000000001" customHeight="1">
      <c r="A40" s="221" t="s">
        <v>164</v>
      </c>
      <c r="B40" s="237"/>
      <c r="C40" s="238"/>
      <c r="D40" s="85"/>
      <c r="E40" s="85"/>
      <c r="F40" s="85"/>
      <c r="G40" s="85"/>
      <c r="H40" s="85"/>
      <c r="I40" s="85"/>
      <c r="K40" s="221" t="s">
        <v>164</v>
      </c>
      <c r="L40" s="237"/>
      <c r="M40" s="238"/>
      <c r="N40" s="85"/>
      <c r="O40" s="85"/>
      <c r="P40" s="85"/>
      <c r="Q40" s="85"/>
      <c r="R40" s="85"/>
      <c r="S40" s="85"/>
    </row>
    <row r="41" spans="1:19" s="216" customFormat="1" ht="20.100000000000001" customHeight="1">
      <c r="A41" s="221" t="s">
        <v>165</v>
      </c>
      <c r="B41" s="237"/>
      <c r="C41" s="238">
        <v>2104.2999399999999</v>
      </c>
      <c r="D41" s="85">
        <v>539.33893999999998</v>
      </c>
      <c r="E41" s="85">
        <v>0</v>
      </c>
      <c r="F41" s="85">
        <v>0</v>
      </c>
      <c r="G41" s="85">
        <v>851.77437999999995</v>
      </c>
      <c r="H41" s="85">
        <v>388.84829999999999</v>
      </c>
      <c r="I41" s="85">
        <v>4.6788299999999996</v>
      </c>
      <c r="K41" s="221" t="s">
        <v>165</v>
      </c>
      <c r="L41" s="237"/>
      <c r="M41" s="238">
        <v>22.161860000000001</v>
      </c>
      <c r="N41" s="85">
        <v>4.10663</v>
      </c>
      <c r="O41" s="85">
        <v>0</v>
      </c>
      <c r="P41" s="85">
        <v>0</v>
      </c>
      <c r="Q41" s="85">
        <v>0</v>
      </c>
      <c r="R41" s="85">
        <v>293.39098999999999</v>
      </c>
      <c r="S41" s="85">
        <v>0</v>
      </c>
    </row>
    <row r="42" spans="1:19" s="225" customFormat="1" ht="20.100000000000001" customHeight="1">
      <c r="A42" s="224" t="s">
        <v>154</v>
      </c>
      <c r="B42" s="237"/>
      <c r="C42" s="239">
        <v>3270.6352400000001</v>
      </c>
      <c r="D42" s="240">
        <v>753.69320000000005</v>
      </c>
      <c r="E42" s="240">
        <v>20.17868</v>
      </c>
      <c r="F42" s="240">
        <v>17.827159999999999</v>
      </c>
      <c r="G42" s="240">
        <v>993.27179999999998</v>
      </c>
      <c r="H42" s="240">
        <v>389.52659999999997</v>
      </c>
      <c r="I42" s="240">
        <v>280.04424999999998</v>
      </c>
      <c r="K42" s="224" t="s">
        <v>154</v>
      </c>
      <c r="L42" s="237"/>
      <c r="M42" s="239">
        <v>342.21125999999998</v>
      </c>
      <c r="N42" s="240">
        <v>48.216279999999998</v>
      </c>
      <c r="O42" s="240">
        <v>14.73</v>
      </c>
      <c r="P42" s="240">
        <v>1.63826</v>
      </c>
      <c r="Q42" s="240">
        <v>3.8910300000000002</v>
      </c>
      <c r="R42" s="240">
        <v>325.59516000000002</v>
      </c>
      <c r="S42" s="240">
        <v>79.811570000000003</v>
      </c>
    </row>
    <row r="43" spans="1:19" s="225" customFormat="1" ht="20.100000000000001" customHeight="1">
      <c r="A43" s="224"/>
      <c r="B43" s="237"/>
      <c r="C43" s="239"/>
      <c r="D43" s="240"/>
      <c r="E43" s="240"/>
      <c r="F43" s="240"/>
      <c r="G43" s="240"/>
      <c r="H43" s="240"/>
      <c r="I43" s="240"/>
      <c r="K43" s="224"/>
      <c r="L43" s="237"/>
      <c r="M43" s="239"/>
      <c r="N43" s="240"/>
      <c r="O43" s="240"/>
      <c r="P43" s="240"/>
      <c r="Q43" s="240"/>
      <c r="R43" s="240"/>
      <c r="S43" s="240"/>
    </row>
    <row r="44" spans="1:19" s="225" customFormat="1" ht="20.100000000000001" customHeight="1">
      <c r="A44" s="224" t="s">
        <v>114</v>
      </c>
      <c r="B44" s="237"/>
      <c r="C44" s="239">
        <v>4457.5676700000004</v>
      </c>
      <c r="D44" s="240">
        <v>779.24784999999997</v>
      </c>
      <c r="E44" s="240">
        <v>30.312419999999999</v>
      </c>
      <c r="F44" s="240">
        <v>34.42474</v>
      </c>
      <c r="G44" s="240">
        <v>1075.33187</v>
      </c>
      <c r="H44" s="240">
        <v>457.05556000000001</v>
      </c>
      <c r="I44" s="240">
        <v>401.16867999999999</v>
      </c>
      <c r="K44" s="224" t="s">
        <v>114</v>
      </c>
      <c r="L44" s="237"/>
      <c r="M44" s="239">
        <v>671.09205999999995</v>
      </c>
      <c r="N44" s="240">
        <v>311.99601000000001</v>
      </c>
      <c r="O44" s="240">
        <v>81.364490000000004</v>
      </c>
      <c r="P44" s="240">
        <v>1.63826</v>
      </c>
      <c r="Q44" s="240">
        <v>150.96440000000001</v>
      </c>
      <c r="R44" s="240">
        <v>361.67365000000001</v>
      </c>
      <c r="S44" s="240">
        <v>101.29769</v>
      </c>
    </row>
    <row r="45" spans="1:19" s="229" customFormat="1" ht="5.0999999999999996" customHeight="1">
      <c r="A45" s="231"/>
      <c r="B45" s="232"/>
      <c r="C45" s="556"/>
      <c r="D45" s="556"/>
      <c r="E45" s="556"/>
      <c r="F45" s="556"/>
      <c r="G45" s="556"/>
      <c r="H45" s="556"/>
      <c r="I45" s="556"/>
      <c r="J45" s="226"/>
      <c r="K45" s="224"/>
      <c r="L45" s="232"/>
      <c r="M45" s="556"/>
      <c r="N45" s="556"/>
      <c r="O45" s="556"/>
      <c r="P45" s="556"/>
      <c r="Q45" s="556"/>
      <c r="R45" s="556"/>
      <c r="S45" s="556"/>
    </row>
    <row r="46" spans="1:19" s="202" customFormat="1" ht="12.75" customHeight="1">
      <c r="B46" s="283"/>
      <c r="C46" s="283"/>
      <c r="D46" s="283"/>
      <c r="E46" s="283"/>
      <c r="F46" s="283"/>
      <c r="G46" s="283"/>
      <c r="H46" s="283"/>
      <c r="I46" s="283"/>
      <c r="K46" s="320"/>
      <c r="L46" s="283"/>
      <c r="M46" s="283"/>
      <c r="N46" s="283"/>
      <c r="O46" s="283"/>
      <c r="P46" s="283"/>
      <c r="Q46" s="283"/>
      <c r="R46" s="283"/>
      <c r="S46" s="283"/>
    </row>
    <row r="47" spans="1:19" s="202" customFormat="1">
      <c r="B47" s="283"/>
      <c r="C47" s="283"/>
      <c r="D47" s="283"/>
      <c r="E47" s="283"/>
      <c r="F47" s="283"/>
      <c r="G47" s="283"/>
      <c r="H47" s="283"/>
      <c r="I47" s="283"/>
      <c r="K47" s="321"/>
      <c r="L47" s="283"/>
      <c r="M47" s="283"/>
      <c r="N47" s="283"/>
      <c r="O47" s="283"/>
      <c r="P47" s="283"/>
      <c r="Q47" s="283"/>
      <c r="R47" s="283"/>
      <c r="S47" s="283"/>
    </row>
    <row r="48" spans="1:19" s="202" customFormat="1">
      <c r="B48" s="283"/>
      <c r="C48" s="283"/>
      <c r="D48" s="283"/>
      <c r="E48" s="283"/>
      <c r="F48" s="283"/>
      <c r="G48" s="283"/>
      <c r="H48" s="283"/>
      <c r="I48" s="283"/>
      <c r="K48" s="321"/>
      <c r="L48" s="283"/>
      <c r="M48" s="283"/>
      <c r="N48" s="283"/>
      <c r="O48" s="283"/>
      <c r="P48" s="283"/>
      <c r="Q48" s="283"/>
      <c r="R48" s="283"/>
      <c r="S48" s="283"/>
    </row>
    <row r="49" spans="2:19" s="202" customFormat="1">
      <c r="B49" s="283"/>
      <c r="C49" s="283"/>
      <c r="D49" s="283"/>
      <c r="E49" s="283"/>
      <c r="F49" s="283"/>
      <c r="G49" s="283"/>
      <c r="H49" s="283"/>
      <c r="I49" s="283"/>
      <c r="K49" s="321"/>
      <c r="L49" s="283"/>
      <c r="M49" s="283"/>
      <c r="N49" s="283"/>
      <c r="O49" s="283"/>
      <c r="P49" s="283"/>
      <c r="Q49" s="283"/>
      <c r="R49" s="283"/>
      <c r="S49" s="283"/>
    </row>
    <row r="50" spans="2:19" s="202" customFormat="1">
      <c r="B50" s="283"/>
      <c r="C50" s="283"/>
      <c r="D50" s="283"/>
      <c r="E50" s="283"/>
      <c r="F50" s="283"/>
      <c r="G50" s="283"/>
      <c r="H50" s="283"/>
      <c r="I50" s="283"/>
      <c r="K50" s="321"/>
      <c r="L50" s="283"/>
      <c r="M50" s="283"/>
      <c r="N50" s="283"/>
      <c r="O50" s="283"/>
      <c r="P50" s="283"/>
      <c r="Q50" s="283"/>
      <c r="R50" s="283"/>
      <c r="S50" s="283"/>
    </row>
    <row r="51" spans="2:19" s="202" customFormat="1">
      <c r="B51" s="283"/>
      <c r="C51" s="283"/>
      <c r="D51" s="283"/>
      <c r="E51" s="283"/>
      <c r="F51" s="283"/>
      <c r="G51" s="283"/>
      <c r="H51" s="283"/>
      <c r="I51" s="283"/>
      <c r="K51" s="321"/>
      <c r="L51" s="283"/>
      <c r="M51" s="283"/>
      <c r="N51" s="283"/>
      <c r="O51" s="283"/>
      <c r="P51" s="283"/>
      <c r="Q51" s="283"/>
      <c r="R51" s="283"/>
      <c r="S51" s="283"/>
    </row>
    <row r="52" spans="2:19" s="202" customFormat="1">
      <c r="B52" s="283"/>
      <c r="C52" s="283"/>
      <c r="D52" s="283"/>
      <c r="E52" s="283"/>
      <c r="F52" s="283"/>
      <c r="G52" s="283"/>
      <c r="H52" s="283"/>
      <c r="I52" s="283"/>
      <c r="K52" s="321"/>
      <c r="L52" s="283"/>
      <c r="M52" s="283"/>
      <c r="N52" s="283"/>
      <c r="O52" s="283"/>
      <c r="P52" s="283"/>
      <c r="Q52" s="283"/>
      <c r="R52" s="283"/>
      <c r="S52" s="283"/>
    </row>
    <row r="53" spans="2:19" s="202" customFormat="1">
      <c r="B53" s="283"/>
      <c r="C53" s="283"/>
      <c r="D53" s="283"/>
      <c r="E53" s="283"/>
      <c r="F53" s="283"/>
      <c r="G53" s="283"/>
      <c r="H53" s="283"/>
      <c r="I53" s="283"/>
      <c r="K53" s="321"/>
      <c r="L53" s="283"/>
      <c r="M53" s="283"/>
      <c r="N53" s="283"/>
      <c r="O53" s="283"/>
      <c r="P53" s="283"/>
      <c r="Q53" s="283"/>
      <c r="R53" s="283"/>
      <c r="S53" s="283"/>
    </row>
    <row r="54" spans="2:19" s="202" customFormat="1">
      <c r="B54" s="283"/>
      <c r="C54" s="283"/>
      <c r="D54" s="283"/>
      <c r="E54" s="283"/>
      <c r="F54" s="283"/>
      <c r="G54" s="283"/>
      <c r="H54" s="283"/>
      <c r="I54" s="283"/>
      <c r="K54" s="321"/>
      <c r="L54" s="283"/>
      <c r="M54" s="283"/>
      <c r="N54" s="283"/>
      <c r="O54" s="283"/>
      <c r="P54" s="283"/>
      <c r="Q54" s="283"/>
      <c r="R54" s="283"/>
      <c r="S54" s="283"/>
    </row>
    <row r="55" spans="2:19" s="202" customFormat="1">
      <c r="B55" s="283"/>
      <c r="C55" s="283"/>
      <c r="D55" s="283"/>
      <c r="E55" s="283"/>
      <c r="F55" s="283"/>
      <c r="G55" s="283"/>
      <c r="H55" s="283"/>
      <c r="I55" s="283"/>
      <c r="K55" s="321"/>
      <c r="L55" s="283"/>
      <c r="M55" s="283"/>
      <c r="N55" s="283"/>
      <c r="O55" s="283"/>
      <c r="P55" s="283"/>
      <c r="Q55" s="283"/>
      <c r="R55" s="283"/>
      <c r="S55" s="283"/>
    </row>
    <row r="56" spans="2:19" s="202" customFormat="1">
      <c r="B56" s="283"/>
      <c r="C56" s="283"/>
      <c r="D56" s="283"/>
      <c r="E56" s="283"/>
      <c r="F56" s="283"/>
      <c r="G56" s="283"/>
      <c r="H56" s="283"/>
      <c r="I56" s="283"/>
      <c r="K56" s="321"/>
      <c r="L56" s="283"/>
      <c r="M56" s="283"/>
      <c r="N56" s="283"/>
      <c r="O56" s="283"/>
      <c r="P56" s="283"/>
      <c r="Q56" s="283"/>
      <c r="R56" s="283"/>
      <c r="S56" s="283"/>
    </row>
    <row r="57" spans="2:19" s="202" customFormat="1">
      <c r="B57" s="283"/>
      <c r="C57" s="283"/>
      <c r="D57" s="283"/>
      <c r="E57" s="283"/>
      <c r="F57" s="283"/>
      <c r="G57" s="283"/>
      <c r="H57" s="283"/>
      <c r="I57" s="283"/>
      <c r="K57" s="321"/>
      <c r="L57" s="283"/>
      <c r="M57" s="283"/>
      <c r="N57" s="283"/>
      <c r="O57" s="283"/>
      <c r="P57" s="283"/>
      <c r="Q57" s="283"/>
      <c r="R57" s="283"/>
      <c r="S57" s="283"/>
    </row>
    <row r="58" spans="2:19" s="202" customFormat="1">
      <c r="B58" s="283"/>
      <c r="C58" s="283"/>
      <c r="D58" s="283"/>
      <c r="E58" s="283"/>
      <c r="F58" s="283"/>
      <c r="G58" s="283"/>
      <c r="H58" s="283"/>
      <c r="I58" s="283"/>
      <c r="K58" s="321"/>
      <c r="L58" s="283"/>
      <c r="M58" s="283"/>
      <c r="N58" s="283"/>
      <c r="O58" s="283"/>
      <c r="P58" s="283"/>
      <c r="Q58" s="283"/>
      <c r="R58" s="283"/>
      <c r="S58" s="283"/>
    </row>
    <row r="59" spans="2:19" s="202" customFormat="1">
      <c r="B59" s="283"/>
      <c r="C59" s="283"/>
      <c r="D59" s="283"/>
      <c r="E59" s="283"/>
      <c r="F59" s="283"/>
      <c r="G59" s="283"/>
      <c r="H59" s="283"/>
      <c r="I59" s="283"/>
      <c r="K59" s="321"/>
      <c r="L59" s="283"/>
      <c r="M59" s="283"/>
      <c r="N59" s="283"/>
      <c r="O59" s="283"/>
      <c r="P59" s="283"/>
      <c r="Q59" s="283"/>
      <c r="R59" s="283"/>
      <c r="S59" s="283"/>
    </row>
    <row r="60" spans="2:19" s="202" customFormat="1">
      <c r="B60" s="283"/>
      <c r="C60" s="283"/>
      <c r="D60" s="283"/>
      <c r="E60" s="283"/>
      <c r="F60" s="283"/>
      <c r="G60" s="283"/>
      <c r="H60" s="283"/>
      <c r="I60" s="283"/>
      <c r="K60" s="321"/>
      <c r="L60" s="283"/>
      <c r="M60" s="283"/>
      <c r="N60" s="283"/>
      <c r="O60" s="283"/>
      <c r="P60" s="283"/>
      <c r="Q60" s="283"/>
      <c r="R60" s="283"/>
      <c r="S60" s="283"/>
    </row>
    <row r="61" spans="2:19" s="202" customFormat="1">
      <c r="B61" s="283"/>
      <c r="C61" s="283"/>
      <c r="D61" s="283"/>
      <c r="E61" s="283"/>
      <c r="F61" s="283"/>
      <c r="G61" s="283"/>
      <c r="H61" s="283"/>
      <c r="I61" s="283"/>
      <c r="K61" s="321"/>
      <c r="L61" s="283"/>
      <c r="M61" s="283"/>
      <c r="N61" s="283"/>
      <c r="O61" s="283"/>
      <c r="P61" s="283"/>
      <c r="Q61" s="283"/>
      <c r="R61" s="283"/>
      <c r="S61" s="283"/>
    </row>
    <row r="62" spans="2:19" s="202" customFormat="1">
      <c r="B62" s="283"/>
      <c r="C62" s="283"/>
      <c r="D62" s="283"/>
      <c r="E62" s="283"/>
      <c r="F62" s="283"/>
      <c r="G62" s="283"/>
      <c r="H62" s="283"/>
      <c r="I62" s="283"/>
      <c r="K62" s="321"/>
      <c r="L62" s="283"/>
      <c r="M62" s="283"/>
      <c r="N62" s="283"/>
      <c r="O62" s="283"/>
      <c r="P62" s="283"/>
      <c r="Q62" s="283"/>
      <c r="R62" s="283"/>
      <c r="S62" s="283"/>
    </row>
    <row r="63" spans="2:19" s="202" customFormat="1">
      <c r="B63" s="283"/>
      <c r="C63" s="283"/>
      <c r="D63" s="283"/>
      <c r="E63" s="283"/>
      <c r="F63" s="283"/>
      <c r="G63" s="283"/>
      <c r="H63" s="283"/>
      <c r="I63" s="283"/>
      <c r="K63" s="321"/>
      <c r="L63" s="283"/>
      <c r="M63" s="283"/>
      <c r="N63" s="283"/>
      <c r="O63" s="283"/>
      <c r="P63" s="283"/>
      <c r="Q63" s="283"/>
      <c r="R63" s="283"/>
      <c r="S63" s="283"/>
    </row>
    <row r="64" spans="2:19" s="202" customFormat="1">
      <c r="B64" s="283"/>
      <c r="C64" s="283"/>
      <c r="D64" s="283"/>
      <c r="E64" s="283"/>
      <c r="F64" s="283"/>
      <c r="G64" s="283"/>
      <c r="H64" s="283"/>
      <c r="I64" s="283"/>
      <c r="K64" s="321"/>
      <c r="L64" s="283"/>
      <c r="M64" s="283"/>
      <c r="N64" s="283"/>
      <c r="O64" s="283"/>
      <c r="P64" s="283"/>
      <c r="Q64" s="283"/>
      <c r="R64" s="283"/>
      <c r="S64" s="283"/>
    </row>
    <row r="65" spans="2:19" s="202" customFormat="1">
      <c r="B65" s="283"/>
      <c r="C65" s="283"/>
      <c r="D65" s="283"/>
      <c r="E65" s="283"/>
      <c r="F65" s="283"/>
      <c r="G65" s="283"/>
      <c r="H65" s="283"/>
      <c r="I65" s="283"/>
      <c r="K65" s="321"/>
      <c r="L65" s="283"/>
      <c r="M65" s="283"/>
      <c r="N65" s="283"/>
      <c r="O65" s="283"/>
      <c r="P65" s="283"/>
      <c r="Q65" s="283"/>
      <c r="R65" s="283"/>
      <c r="S65" s="283"/>
    </row>
    <row r="66" spans="2:19" s="202" customFormat="1">
      <c r="B66" s="283"/>
      <c r="C66" s="283"/>
      <c r="D66" s="283"/>
      <c r="E66" s="283"/>
      <c r="F66" s="283"/>
      <c r="G66" s="283"/>
      <c r="H66" s="283"/>
      <c r="I66" s="283"/>
      <c r="K66" s="321"/>
      <c r="L66" s="283"/>
      <c r="M66" s="283"/>
      <c r="N66" s="283"/>
      <c r="O66" s="283"/>
      <c r="P66" s="283"/>
      <c r="Q66" s="283"/>
      <c r="R66" s="283"/>
      <c r="S66" s="283"/>
    </row>
    <row r="67" spans="2:19" s="202" customFormat="1">
      <c r="B67" s="283"/>
      <c r="C67" s="283"/>
      <c r="D67" s="283"/>
      <c r="E67" s="283"/>
      <c r="F67" s="283"/>
      <c r="G67" s="283"/>
      <c r="H67" s="283"/>
      <c r="I67" s="283"/>
      <c r="K67" s="321"/>
      <c r="L67" s="283"/>
      <c r="M67" s="283"/>
      <c r="N67" s="283"/>
      <c r="O67" s="283"/>
      <c r="P67" s="283"/>
      <c r="Q67" s="283"/>
      <c r="R67" s="283"/>
      <c r="S67" s="283"/>
    </row>
    <row r="68" spans="2:19" s="202" customFormat="1">
      <c r="B68" s="283"/>
      <c r="C68" s="283"/>
      <c r="D68" s="283"/>
      <c r="E68" s="283"/>
      <c r="F68" s="283"/>
      <c r="G68" s="283"/>
      <c r="H68" s="283"/>
      <c r="I68" s="283"/>
      <c r="K68" s="321"/>
      <c r="L68" s="283"/>
      <c r="M68" s="283"/>
      <c r="N68" s="283"/>
      <c r="O68" s="283"/>
      <c r="P68" s="283"/>
      <c r="Q68" s="283"/>
      <c r="R68" s="283"/>
      <c r="S68" s="283"/>
    </row>
    <row r="69" spans="2:19" s="202" customFormat="1">
      <c r="B69" s="283"/>
      <c r="C69" s="283"/>
      <c r="D69" s="283"/>
      <c r="E69" s="283"/>
      <c r="F69" s="283"/>
      <c r="G69" s="283"/>
      <c r="H69" s="283"/>
      <c r="I69" s="283"/>
      <c r="K69" s="321"/>
      <c r="L69" s="283"/>
      <c r="M69" s="283"/>
      <c r="N69" s="283"/>
      <c r="O69" s="283"/>
      <c r="P69" s="283"/>
      <c r="Q69" s="283"/>
      <c r="R69" s="283"/>
      <c r="S69" s="283"/>
    </row>
    <row r="70" spans="2:19" s="202" customFormat="1">
      <c r="B70" s="283"/>
      <c r="C70" s="283"/>
      <c r="D70" s="283"/>
      <c r="E70" s="283"/>
      <c r="F70" s="283"/>
      <c r="G70" s="283"/>
      <c r="H70" s="283"/>
      <c r="I70" s="283"/>
      <c r="K70" s="321"/>
      <c r="L70" s="283"/>
      <c r="M70" s="283"/>
      <c r="N70" s="283"/>
      <c r="O70" s="283"/>
      <c r="P70" s="283"/>
      <c r="Q70" s="283"/>
      <c r="R70" s="283"/>
      <c r="S70" s="283"/>
    </row>
    <row r="71" spans="2:19" s="202" customFormat="1">
      <c r="B71" s="283"/>
      <c r="C71" s="283"/>
      <c r="D71" s="283"/>
      <c r="E71" s="283"/>
      <c r="F71" s="283"/>
      <c r="G71" s="283"/>
      <c r="H71" s="283"/>
      <c r="I71" s="283"/>
      <c r="K71" s="321"/>
      <c r="L71" s="283"/>
      <c r="M71" s="283"/>
      <c r="N71" s="283"/>
      <c r="O71" s="283"/>
      <c r="P71" s="283"/>
      <c r="Q71" s="283"/>
      <c r="R71" s="283"/>
      <c r="S71" s="283"/>
    </row>
    <row r="72" spans="2:19" s="202" customFormat="1">
      <c r="B72" s="283"/>
      <c r="C72" s="283"/>
      <c r="D72" s="283"/>
      <c r="E72" s="283"/>
      <c r="F72" s="283"/>
      <c r="G72" s="283"/>
      <c r="H72" s="283"/>
      <c r="I72" s="283"/>
      <c r="K72" s="321"/>
      <c r="L72" s="283"/>
      <c r="M72" s="283"/>
      <c r="N72" s="283"/>
      <c r="O72" s="283"/>
      <c r="P72" s="283"/>
      <c r="Q72" s="283"/>
      <c r="R72" s="283"/>
      <c r="S72" s="283"/>
    </row>
    <row r="73" spans="2:19" s="202" customFormat="1">
      <c r="B73" s="283"/>
      <c r="C73" s="283"/>
      <c r="D73" s="283"/>
      <c r="E73" s="283"/>
      <c r="F73" s="283"/>
      <c r="G73" s="283"/>
      <c r="H73" s="283"/>
      <c r="I73" s="283"/>
      <c r="K73" s="321"/>
      <c r="L73" s="283"/>
      <c r="M73" s="283"/>
      <c r="N73" s="283"/>
      <c r="O73" s="283"/>
      <c r="P73" s="283"/>
      <c r="Q73" s="283"/>
      <c r="R73" s="283"/>
      <c r="S73" s="283"/>
    </row>
    <row r="74" spans="2:19" s="202" customFormat="1">
      <c r="B74" s="283"/>
      <c r="C74" s="283"/>
      <c r="D74" s="283"/>
      <c r="E74" s="283"/>
      <c r="F74" s="283"/>
      <c r="G74" s="283"/>
      <c r="H74" s="283"/>
      <c r="I74" s="283"/>
      <c r="K74" s="321"/>
      <c r="L74" s="283"/>
      <c r="M74" s="283"/>
      <c r="N74" s="283"/>
      <c r="O74" s="283"/>
      <c r="P74" s="283"/>
      <c r="Q74" s="283"/>
      <c r="R74" s="283"/>
      <c r="S74" s="283"/>
    </row>
    <row r="75" spans="2:19" s="202" customFormat="1">
      <c r="B75" s="283"/>
      <c r="C75" s="283"/>
      <c r="D75" s="283"/>
      <c r="E75" s="283"/>
      <c r="F75" s="283"/>
      <c r="G75" s="283"/>
      <c r="H75" s="283"/>
      <c r="I75" s="283"/>
      <c r="K75" s="321"/>
      <c r="L75" s="283"/>
      <c r="M75" s="283"/>
      <c r="N75" s="283"/>
      <c r="O75" s="283"/>
      <c r="P75" s="283"/>
      <c r="Q75" s="283"/>
      <c r="R75" s="283"/>
      <c r="S75" s="283"/>
    </row>
    <row r="76" spans="2:19" s="202" customFormat="1">
      <c r="B76" s="283"/>
      <c r="C76" s="283"/>
      <c r="D76" s="283"/>
      <c r="E76" s="283"/>
      <c r="F76" s="283"/>
      <c r="G76" s="283"/>
      <c r="H76" s="283"/>
      <c r="I76" s="283"/>
      <c r="K76" s="321"/>
      <c r="L76" s="283"/>
      <c r="M76" s="283"/>
      <c r="N76" s="283"/>
      <c r="O76" s="283"/>
      <c r="P76" s="283"/>
      <c r="Q76" s="283"/>
      <c r="R76" s="283"/>
      <c r="S76" s="283"/>
    </row>
    <row r="77" spans="2:19" s="202" customFormat="1">
      <c r="B77" s="283"/>
      <c r="C77" s="283"/>
      <c r="D77" s="283"/>
      <c r="E77" s="283"/>
      <c r="F77" s="283"/>
      <c r="G77" s="283"/>
      <c r="H77" s="283"/>
      <c r="I77" s="283"/>
      <c r="K77" s="321"/>
      <c r="L77" s="283"/>
      <c r="M77" s="283"/>
      <c r="N77" s="283"/>
      <c r="O77" s="283"/>
      <c r="P77" s="283"/>
      <c r="Q77" s="283"/>
      <c r="R77" s="283"/>
      <c r="S77" s="283"/>
    </row>
    <row r="78" spans="2:19" s="202" customFormat="1">
      <c r="B78" s="283"/>
      <c r="C78" s="283"/>
      <c r="D78" s="283"/>
      <c r="E78" s="283"/>
      <c r="F78" s="283"/>
      <c r="G78" s="283"/>
      <c r="H78" s="283"/>
      <c r="I78" s="283"/>
      <c r="K78" s="321"/>
      <c r="L78" s="283"/>
      <c r="M78" s="283"/>
      <c r="N78" s="283"/>
      <c r="O78" s="283"/>
      <c r="P78" s="283"/>
      <c r="Q78" s="283"/>
      <c r="R78" s="283"/>
      <c r="S78" s="283"/>
    </row>
    <row r="79" spans="2:19" s="202" customFormat="1">
      <c r="B79" s="283"/>
      <c r="C79" s="283"/>
      <c r="D79" s="283"/>
      <c r="E79" s="283"/>
      <c r="F79" s="283"/>
      <c r="G79" s="283"/>
      <c r="H79" s="283"/>
      <c r="I79" s="283"/>
      <c r="K79" s="321"/>
      <c r="L79" s="283"/>
      <c r="M79" s="283"/>
      <c r="N79" s="283"/>
      <c r="O79" s="283"/>
      <c r="P79" s="283"/>
      <c r="Q79" s="283"/>
      <c r="R79" s="283"/>
      <c r="S79" s="283"/>
    </row>
    <row r="80" spans="2:19" s="202" customFormat="1">
      <c r="B80" s="283"/>
      <c r="C80" s="283"/>
      <c r="D80" s="283"/>
      <c r="E80" s="283"/>
      <c r="F80" s="283"/>
      <c r="G80" s="283"/>
      <c r="H80" s="283"/>
      <c r="I80" s="283"/>
      <c r="K80" s="321"/>
      <c r="L80" s="283"/>
      <c r="M80" s="283"/>
      <c r="N80" s="283"/>
      <c r="O80" s="283"/>
      <c r="P80" s="283"/>
      <c r="Q80" s="283"/>
      <c r="R80" s="283"/>
      <c r="S80" s="283"/>
    </row>
    <row r="81" spans="2:19" s="202" customFormat="1">
      <c r="B81" s="283"/>
      <c r="C81" s="283"/>
      <c r="D81" s="283"/>
      <c r="E81" s="283"/>
      <c r="F81" s="283"/>
      <c r="G81" s="283"/>
      <c r="H81" s="283"/>
      <c r="I81" s="283"/>
      <c r="K81" s="321"/>
      <c r="L81" s="283"/>
      <c r="M81" s="283"/>
      <c r="N81" s="283"/>
      <c r="O81" s="283"/>
      <c r="P81" s="283"/>
      <c r="Q81" s="283"/>
      <c r="R81" s="283"/>
      <c r="S81" s="283"/>
    </row>
    <row r="82" spans="2:19" s="202" customFormat="1">
      <c r="B82" s="283"/>
      <c r="C82" s="283"/>
      <c r="D82" s="283"/>
      <c r="E82" s="283"/>
      <c r="F82" s="283"/>
      <c r="G82" s="283"/>
      <c r="H82" s="283"/>
      <c r="I82" s="283"/>
      <c r="K82" s="321"/>
      <c r="L82" s="283"/>
      <c r="M82" s="283"/>
      <c r="N82" s="283"/>
      <c r="O82" s="283"/>
      <c r="P82" s="283"/>
      <c r="Q82" s="283"/>
      <c r="R82" s="283"/>
      <c r="S82" s="283"/>
    </row>
    <row r="83" spans="2:19" s="202" customFormat="1">
      <c r="B83" s="283"/>
      <c r="C83" s="283"/>
      <c r="D83" s="283"/>
      <c r="E83" s="283"/>
      <c r="F83" s="283"/>
      <c r="G83" s="283"/>
      <c r="H83" s="283"/>
      <c r="I83" s="283"/>
      <c r="K83" s="321"/>
      <c r="L83" s="283"/>
      <c r="M83" s="283"/>
      <c r="N83" s="283"/>
      <c r="O83" s="283"/>
      <c r="P83" s="283"/>
      <c r="Q83" s="283"/>
      <c r="R83" s="283"/>
      <c r="S83" s="283"/>
    </row>
    <row r="84" spans="2:19" s="202" customFormat="1">
      <c r="B84" s="283"/>
      <c r="C84" s="283"/>
      <c r="D84" s="283"/>
      <c r="E84" s="283"/>
      <c r="F84" s="283"/>
      <c r="G84" s="283"/>
      <c r="H84" s="283"/>
      <c r="I84" s="283"/>
      <c r="K84" s="321"/>
      <c r="L84" s="283"/>
      <c r="M84" s="283"/>
      <c r="N84" s="283"/>
      <c r="O84" s="283"/>
      <c r="P84" s="283"/>
      <c r="Q84" s="283"/>
      <c r="R84" s="283"/>
      <c r="S84" s="283"/>
    </row>
    <row r="85" spans="2:19" s="202" customFormat="1">
      <c r="B85" s="283"/>
      <c r="C85" s="283"/>
      <c r="D85" s="283"/>
      <c r="E85" s="283"/>
      <c r="F85" s="283"/>
      <c r="G85" s="283"/>
      <c r="H85" s="283"/>
      <c r="I85" s="283"/>
      <c r="K85" s="321"/>
      <c r="L85" s="283"/>
      <c r="M85" s="283"/>
      <c r="N85" s="283"/>
      <c r="O85" s="283"/>
      <c r="P85" s="283"/>
      <c r="Q85" s="283"/>
      <c r="R85" s="283"/>
      <c r="S85" s="283"/>
    </row>
    <row r="86" spans="2:19" s="202" customFormat="1">
      <c r="B86" s="283"/>
      <c r="C86" s="283"/>
      <c r="D86" s="283"/>
      <c r="E86" s="283"/>
      <c r="F86" s="283"/>
      <c r="G86" s="283"/>
      <c r="H86" s="283"/>
      <c r="I86" s="283"/>
      <c r="K86" s="321"/>
      <c r="L86" s="283"/>
      <c r="M86" s="283"/>
      <c r="N86" s="283"/>
      <c r="O86" s="283"/>
      <c r="P86" s="283"/>
      <c r="Q86" s="283"/>
      <c r="R86" s="283"/>
      <c r="S86" s="283"/>
    </row>
    <row r="87" spans="2:19" s="202" customFormat="1">
      <c r="B87" s="283"/>
      <c r="C87" s="283"/>
      <c r="D87" s="283"/>
      <c r="E87" s="283"/>
      <c r="F87" s="283"/>
      <c r="G87" s="283"/>
      <c r="H87" s="283"/>
      <c r="I87" s="283"/>
      <c r="K87" s="321"/>
      <c r="L87" s="283"/>
      <c r="M87" s="283"/>
      <c r="N87" s="283"/>
      <c r="O87" s="283"/>
      <c r="P87" s="283"/>
      <c r="Q87" s="283"/>
      <c r="R87" s="283"/>
      <c r="S87" s="283"/>
    </row>
    <row r="88" spans="2:19" s="202" customFormat="1">
      <c r="B88" s="283"/>
      <c r="C88" s="283"/>
      <c r="D88" s="283"/>
      <c r="E88" s="283"/>
      <c r="F88" s="283"/>
      <c r="G88" s="283"/>
      <c r="H88" s="283"/>
      <c r="I88" s="283"/>
      <c r="K88" s="321"/>
      <c r="L88" s="283"/>
      <c r="M88" s="283"/>
      <c r="N88" s="283"/>
      <c r="O88" s="283"/>
      <c r="P88" s="283"/>
      <c r="Q88" s="283"/>
      <c r="R88" s="283"/>
      <c r="S88" s="283"/>
    </row>
    <row r="89" spans="2:19" s="202" customFormat="1">
      <c r="B89" s="283"/>
      <c r="C89" s="283"/>
      <c r="D89" s="283"/>
      <c r="E89" s="283"/>
      <c r="F89" s="283"/>
      <c r="G89" s="283"/>
      <c r="H89" s="283"/>
      <c r="I89" s="283"/>
      <c r="K89" s="321"/>
      <c r="L89" s="283"/>
      <c r="M89" s="283"/>
      <c r="N89" s="283"/>
      <c r="O89" s="283"/>
      <c r="P89" s="283"/>
      <c r="Q89" s="283"/>
      <c r="R89" s="283"/>
      <c r="S89" s="283"/>
    </row>
    <row r="90" spans="2:19" s="202" customFormat="1">
      <c r="B90" s="283"/>
      <c r="C90" s="283"/>
      <c r="D90" s="283"/>
      <c r="E90" s="283"/>
      <c r="F90" s="283"/>
      <c r="G90" s="283"/>
      <c r="H90" s="283"/>
      <c r="I90" s="283"/>
      <c r="K90" s="321"/>
      <c r="L90" s="283"/>
      <c r="M90" s="283"/>
      <c r="N90" s="283"/>
      <c r="O90" s="283"/>
      <c r="P90" s="283"/>
      <c r="Q90" s="283"/>
      <c r="R90" s="283"/>
      <c r="S90" s="283"/>
    </row>
    <row r="91" spans="2:19" s="202" customFormat="1">
      <c r="B91" s="283"/>
      <c r="C91" s="283"/>
      <c r="D91" s="283"/>
      <c r="E91" s="283"/>
      <c r="F91" s="283"/>
      <c r="G91" s="283"/>
      <c r="H91" s="283"/>
      <c r="I91" s="283"/>
      <c r="K91" s="321"/>
      <c r="L91" s="283"/>
      <c r="M91" s="283"/>
      <c r="N91" s="283"/>
      <c r="O91" s="283"/>
      <c r="P91" s="283"/>
      <c r="Q91" s="283"/>
      <c r="R91" s="283"/>
      <c r="S91" s="283"/>
    </row>
    <row r="92" spans="2:19" s="202" customFormat="1">
      <c r="B92" s="283"/>
      <c r="C92" s="283"/>
      <c r="D92" s="283"/>
      <c r="E92" s="283"/>
      <c r="F92" s="283"/>
      <c r="G92" s="283"/>
      <c r="H92" s="283"/>
      <c r="I92" s="283"/>
      <c r="K92" s="321"/>
      <c r="L92" s="283"/>
      <c r="M92" s="283"/>
      <c r="N92" s="283"/>
      <c r="O92" s="283"/>
      <c r="P92" s="283"/>
      <c r="Q92" s="283"/>
      <c r="R92" s="283"/>
      <c r="S92" s="283"/>
    </row>
    <row r="93" spans="2:19" s="202" customFormat="1">
      <c r="B93" s="283"/>
      <c r="C93" s="283"/>
      <c r="D93" s="283"/>
      <c r="E93" s="283"/>
      <c r="F93" s="283"/>
      <c r="G93" s="283"/>
      <c r="H93" s="283"/>
      <c r="I93" s="283"/>
      <c r="K93" s="321"/>
      <c r="L93" s="283"/>
      <c r="M93" s="283"/>
      <c r="N93" s="283"/>
      <c r="O93" s="283"/>
      <c r="P93" s="283"/>
      <c r="Q93" s="283"/>
      <c r="R93" s="283"/>
      <c r="S93" s="283"/>
    </row>
    <row r="94" spans="2:19" s="202" customFormat="1">
      <c r="B94" s="283"/>
      <c r="C94" s="283"/>
      <c r="D94" s="283"/>
      <c r="E94" s="283"/>
      <c r="F94" s="283"/>
      <c r="G94" s="283"/>
      <c r="H94" s="283"/>
      <c r="I94" s="283"/>
      <c r="K94" s="321"/>
      <c r="L94" s="283"/>
      <c r="M94" s="283"/>
      <c r="N94" s="283"/>
      <c r="O94" s="283"/>
      <c r="P94" s="283"/>
      <c r="Q94" s="283"/>
      <c r="R94" s="283"/>
      <c r="S94" s="283"/>
    </row>
    <row r="95" spans="2:19" s="202" customFormat="1">
      <c r="B95" s="283"/>
      <c r="C95" s="283"/>
      <c r="D95" s="283"/>
      <c r="E95" s="283"/>
      <c r="F95" s="283"/>
      <c r="G95" s="283"/>
      <c r="H95" s="283"/>
      <c r="I95" s="283"/>
      <c r="K95" s="321"/>
      <c r="L95" s="283"/>
      <c r="M95" s="283"/>
      <c r="N95" s="283"/>
      <c r="O95" s="283"/>
      <c r="P95" s="283"/>
      <c r="Q95" s="283"/>
      <c r="R95" s="283"/>
      <c r="S95" s="283"/>
    </row>
    <row r="96" spans="2:19" s="202" customFormat="1">
      <c r="B96" s="283"/>
      <c r="C96" s="283"/>
      <c r="D96" s="283"/>
      <c r="E96" s="283"/>
      <c r="F96" s="283"/>
      <c r="G96" s="283"/>
      <c r="H96" s="283"/>
      <c r="I96" s="283"/>
      <c r="K96" s="321"/>
      <c r="L96" s="283"/>
      <c r="M96" s="283"/>
      <c r="N96" s="283"/>
      <c r="O96" s="283"/>
      <c r="P96" s="283"/>
      <c r="Q96" s="283"/>
      <c r="R96" s="283"/>
      <c r="S96" s="283"/>
    </row>
    <row r="97" spans="2:19" s="202" customFormat="1">
      <c r="B97" s="283"/>
      <c r="C97" s="283"/>
      <c r="D97" s="283"/>
      <c r="E97" s="283"/>
      <c r="F97" s="283"/>
      <c r="G97" s="283"/>
      <c r="H97" s="283"/>
      <c r="I97" s="283"/>
      <c r="K97" s="321"/>
      <c r="L97" s="283"/>
      <c r="M97" s="283"/>
      <c r="N97" s="283"/>
      <c r="O97" s="283"/>
      <c r="P97" s="283"/>
      <c r="Q97" s="283"/>
      <c r="R97" s="283"/>
      <c r="S97" s="283"/>
    </row>
    <row r="98" spans="2:19" s="202" customFormat="1">
      <c r="B98" s="283"/>
      <c r="C98" s="283"/>
      <c r="D98" s="283"/>
      <c r="E98" s="283"/>
      <c r="F98" s="283"/>
      <c r="G98" s="283"/>
      <c r="H98" s="283"/>
      <c r="I98" s="283"/>
      <c r="K98" s="321"/>
      <c r="L98" s="283"/>
      <c r="M98" s="283"/>
      <c r="N98" s="283"/>
      <c r="O98" s="283"/>
      <c r="P98" s="283"/>
      <c r="Q98" s="283"/>
      <c r="R98" s="283"/>
      <c r="S98" s="283"/>
    </row>
    <row r="99" spans="2:19" s="202" customFormat="1">
      <c r="B99" s="283"/>
      <c r="C99" s="283"/>
      <c r="D99" s="283"/>
      <c r="E99" s="283"/>
      <c r="F99" s="283"/>
      <c r="G99" s="283"/>
      <c r="H99" s="283"/>
      <c r="I99" s="283"/>
      <c r="K99" s="321"/>
      <c r="L99" s="283"/>
      <c r="M99" s="283"/>
      <c r="N99" s="283"/>
      <c r="O99" s="283"/>
      <c r="P99" s="283"/>
      <c r="Q99" s="283"/>
      <c r="R99" s="283"/>
      <c r="S99" s="283"/>
    </row>
    <row r="100" spans="2:19" s="202" customFormat="1">
      <c r="B100" s="283"/>
      <c r="C100" s="283"/>
      <c r="D100" s="283"/>
      <c r="E100" s="283"/>
      <c r="F100" s="283"/>
      <c r="G100" s="283"/>
      <c r="H100" s="283"/>
      <c r="I100" s="283"/>
      <c r="K100" s="321"/>
      <c r="L100" s="283"/>
      <c r="M100" s="283"/>
      <c r="N100" s="283"/>
      <c r="O100" s="283"/>
      <c r="P100" s="283"/>
      <c r="Q100" s="283"/>
      <c r="R100" s="283"/>
      <c r="S100" s="283"/>
    </row>
    <row r="101" spans="2:19" s="202" customFormat="1">
      <c r="B101" s="283"/>
      <c r="C101" s="283"/>
      <c r="D101" s="283"/>
      <c r="E101" s="283"/>
      <c r="F101" s="283"/>
      <c r="G101" s="283"/>
      <c r="H101" s="283"/>
      <c r="I101" s="283"/>
      <c r="K101" s="321"/>
      <c r="L101" s="283"/>
      <c r="M101" s="283"/>
      <c r="N101" s="283"/>
      <c r="O101" s="283"/>
      <c r="P101" s="283"/>
      <c r="Q101" s="283"/>
      <c r="R101" s="283"/>
      <c r="S101" s="283"/>
    </row>
    <row r="102" spans="2:19" s="202" customFormat="1">
      <c r="B102" s="283"/>
      <c r="C102" s="283"/>
      <c r="D102" s="283"/>
      <c r="E102" s="283"/>
      <c r="F102" s="283"/>
      <c r="G102" s="283"/>
      <c r="H102" s="283"/>
      <c r="I102" s="283"/>
      <c r="K102" s="321"/>
      <c r="L102" s="283"/>
      <c r="M102" s="283"/>
      <c r="N102" s="283"/>
      <c r="O102" s="283"/>
      <c r="P102" s="283"/>
      <c r="Q102" s="283"/>
      <c r="R102" s="283"/>
      <c r="S102" s="283"/>
    </row>
    <row r="103" spans="2:19" s="202" customFormat="1">
      <c r="B103" s="283"/>
      <c r="C103" s="283"/>
      <c r="D103" s="283"/>
      <c r="E103" s="283"/>
      <c r="F103" s="283"/>
      <c r="G103" s="283"/>
      <c r="H103" s="283"/>
      <c r="I103" s="283"/>
      <c r="K103" s="321"/>
      <c r="L103" s="283"/>
      <c r="M103" s="283"/>
      <c r="N103" s="283"/>
      <c r="O103" s="283"/>
      <c r="P103" s="283"/>
      <c r="Q103" s="283"/>
      <c r="R103" s="283"/>
      <c r="S103" s="283"/>
    </row>
    <row r="104" spans="2:19" s="202" customFormat="1">
      <c r="B104" s="283"/>
      <c r="C104" s="283"/>
      <c r="D104" s="283"/>
      <c r="E104" s="283"/>
      <c r="F104" s="283"/>
      <c r="G104" s="283"/>
      <c r="H104" s="283"/>
      <c r="I104" s="283"/>
      <c r="K104" s="321"/>
      <c r="L104" s="283"/>
      <c r="M104" s="283"/>
      <c r="N104" s="283"/>
      <c r="O104" s="283"/>
      <c r="P104" s="283"/>
      <c r="Q104" s="283"/>
      <c r="R104" s="283"/>
      <c r="S104" s="283"/>
    </row>
    <row r="105" spans="2:19" s="202" customFormat="1">
      <c r="B105" s="283"/>
      <c r="C105" s="283"/>
      <c r="D105" s="283"/>
      <c r="E105" s="283"/>
      <c r="F105" s="283"/>
      <c r="G105" s="283"/>
      <c r="H105" s="283"/>
      <c r="I105" s="283"/>
      <c r="K105" s="321"/>
      <c r="L105" s="283"/>
      <c r="M105" s="283"/>
      <c r="N105" s="283"/>
      <c r="O105" s="283"/>
      <c r="P105" s="283"/>
      <c r="Q105" s="283"/>
      <c r="R105" s="283"/>
      <c r="S105" s="283"/>
    </row>
    <row r="106" spans="2:19" s="202" customFormat="1">
      <c r="B106" s="283"/>
      <c r="C106" s="283"/>
      <c r="D106" s="283"/>
      <c r="E106" s="283"/>
      <c r="F106" s="283"/>
      <c r="G106" s="283"/>
      <c r="H106" s="283"/>
      <c r="I106" s="283"/>
      <c r="K106" s="321"/>
      <c r="L106" s="283"/>
      <c r="M106" s="283"/>
      <c r="N106" s="283"/>
      <c r="O106" s="283"/>
      <c r="P106" s="283"/>
      <c r="Q106" s="283"/>
      <c r="R106" s="283"/>
      <c r="S106" s="283"/>
    </row>
    <row r="107" spans="2:19" s="202" customFormat="1">
      <c r="B107" s="283"/>
      <c r="C107" s="283"/>
      <c r="D107" s="283"/>
      <c r="E107" s="283"/>
      <c r="F107" s="283"/>
      <c r="G107" s="283"/>
      <c r="H107" s="283"/>
      <c r="I107" s="283"/>
      <c r="K107" s="321"/>
      <c r="L107" s="283"/>
      <c r="M107" s="283"/>
      <c r="N107" s="283"/>
      <c r="O107" s="283"/>
      <c r="P107" s="283"/>
      <c r="Q107" s="283"/>
      <c r="R107" s="283"/>
      <c r="S107" s="283"/>
    </row>
    <row r="108" spans="2:19" s="202" customFormat="1">
      <c r="B108" s="283"/>
      <c r="C108" s="283"/>
      <c r="D108" s="283"/>
      <c r="E108" s="283"/>
      <c r="F108" s="283"/>
      <c r="G108" s="283"/>
      <c r="H108" s="283"/>
      <c r="I108" s="283"/>
      <c r="K108" s="321"/>
      <c r="L108" s="283"/>
      <c r="M108" s="283"/>
      <c r="N108" s="283"/>
      <c r="O108" s="283"/>
      <c r="P108" s="283"/>
      <c r="Q108" s="283"/>
      <c r="R108" s="283"/>
      <c r="S108" s="283"/>
    </row>
    <row r="109" spans="2:19" s="202" customFormat="1">
      <c r="B109" s="283"/>
      <c r="C109" s="283"/>
      <c r="D109" s="283"/>
      <c r="E109" s="283"/>
      <c r="F109" s="283"/>
      <c r="G109" s="283"/>
      <c r="H109" s="283"/>
      <c r="I109" s="283"/>
      <c r="K109" s="321"/>
      <c r="L109" s="283"/>
      <c r="M109" s="283"/>
      <c r="N109" s="283"/>
      <c r="O109" s="283"/>
      <c r="P109" s="283"/>
      <c r="Q109" s="283"/>
      <c r="R109" s="283"/>
      <c r="S109" s="283"/>
    </row>
    <row r="110" spans="2:19" s="202" customFormat="1">
      <c r="B110" s="283"/>
      <c r="C110" s="283"/>
      <c r="D110" s="283"/>
      <c r="E110" s="283"/>
      <c r="F110" s="283"/>
      <c r="G110" s="283"/>
      <c r="H110" s="283"/>
      <c r="I110" s="283"/>
      <c r="K110" s="321"/>
      <c r="L110" s="283"/>
      <c r="M110" s="283"/>
      <c r="N110" s="283"/>
      <c r="O110" s="283"/>
      <c r="P110" s="283"/>
      <c r="Q110" s="283"/>
      <c r="R110" s="283"/>
      <c r="S110" s="283"/>
    </row>
    <row r="111" spans="2:19" s="202" customFormat="1">
      <c r="B111" s="283"/>
      <c r="C111" s="283"/>
      <c r="D111" s="283"/>
      <c r="E111" s="283"/>
      <c r="F111" s="283"/>
      <c r="G111" s="283"/>
      <c r="H111" s="283"/>
      <c r="I111" s="283"/>
      <c r="K111" s="321"/>
      <c r="L111" s="283"/>
      <c r="M111" s="283"/>
      <c r="N111" s="283"/>
      <c r="O111" s="283"/>
      <c r="P111" s="283"/>
      <c r="Q111" s="283"/>
      <c r="R111" s="283"/>
      <c r="S111" s="283"/>
    </row>
    <row r="112" spans="2:19" s="202" customFormat="1">
      <c r="B112" s="283"/>
      <c r="C112" s="283"/>
      <c r="D112" s="283"/>
      <c r="E112" s="283"/>
      <c r="F112" s="283"/>
      <c r="G112" s="283"/>
      <c r="H112" s="283"/>
      <c r="I112" s="283"/>
      <c r="K112" s="321"/>
      <c r="L112" s="283"/>
      <c r="M112" s="283"/>
      <c r="N112" s="283"/>
      <c r="O112" s="283"/>
      <c r="P112" s="283"/>
      <c r="Q112" s="283"/>
      <c r="R112" s="283"/>
      <c r="S112" s="283"/>
    </row>
    <row r="113" spans="2:19" s="202" customFormat="1">
      <c r="B113" s="283"/>
      <c r="C113" s="283"/>
      <c r="D113" s="283"/>
      <c r="E113" s="283"/>
      <c r="F113" s="283"/>
      <c r="G113" s="283"/>
      <c r="H113" s="283"/>
      <c r="I113" s="283"/>
      <c r="K113" s="321"/>
      <c r="L113" s="283"/>
      <c r="M113" s="283"/>
      <c r="N113" s="283"/>
      <c r="O113" s="283"/>
      <c r="P113" s="283"/>
      <c r="Q113" s="283"/>
      <c r="R113" s="283"/>
      <c r="S113" s="283"/>
    </row>
    <row r="114" spans="2:19" s="202" customFormat="1">
      <c r="B114" s="283"/>
      <c r="C114" s="283"/>
      <c r="D114" s="283"/>
      <c r="E114" s="283"/>
      <c r="F114" s="283"/>
      <c r="G114" s="283"/>
      <c r="H114" s="283"/>
      <c r="I114" s="283"/>
      <c r="K114" s="321"/>
      <c r="L114" s="283"/>
      <c r="M114" s="283"/>
      <c r="N114" s="283"/>
      <c r="O114" s="283"/>
      <c r="P114" s="283"/>
      <c r="Q114" s="283"/>
      <c r="R114" s="283"/>
      <c r="S114" s="283"/>
    </row>
    <row r="115" spans="2:19" s="202" customFormat="1">
      <c r="B115" s="283"/>
      <c r="C115" s="283"/>
      <c r="D115" s="283"/>
      <c r="E115" s="283"/>
      <c r="F115" s="283"/>
      <c r="G115" s="283"/>
      <c r="H115" s="283"/>
      <c r="I115" s="283"/>
      <c r="K115" s="321"/>
      <c r="L115" s="283"/>
      <c r="M115" s="283"/>
      <c r="N115" s="283"/>
      <c r="O115" s="283"/>
      <c r="P115" s="283"/>
      <c r="Q115" s="283"/>
      <c r="R115" s="283"/>
      <c r="S115" s="283"/>
    </row>
    <row r="116" spans="2:19" s="202" customFormat="1">
      <c r="B116" s="283"/>
      <c r="C116" s="283"/>
      <c r="D116" s="283"/>
      <c r="E116" s="283"/>
      <c r="F116" s="283"/>
      <c r="G116" s="283"/>
      <c r="H116" s="283"/>
      <c r="I116" s="283"/>
      <c r="K116" s="321"/>
      <c r="L116" s="283"/>
      <c r="M116" s="283"/>
      <c r="N116" s="283"/>
      <c r="O116" s="283"/>
      <c r="P116" s="283"/>
      <c r="Q116" s="283"/>
      <c r="R116" s="283"/>
      <c r="S116" s="283"/>
    </row>
    <row r="117" spans="2:19" s="202" customFormat="1">
      <c r="B117" s="283"/>
      <c r="C117" s="283"/>
      <c r="D117" s="283"/>
      <c r="E117" s="283"/>
      <c r="F117" s="283"/>
      <c r="G117" s="283"/>
      <c r="H117" s="283"/>
      <c r="I117" s="283"/>
      <c r="K117" s="321"/>
      <c r="L117" s="283"/>
      <c r="M117" s="283"/>
      <c r="N117" s="283"/>
      <c r="O117" s="283"/>
      <c r="P117" s="283"/>
      <c r="Q117" s="283"/>
      <c r="R117" s="283"/>
      <c r="S117" s="283"/>
    </row>
    <row r="118" spans="2:19" s="202" customFormat="1">
      <c r="B118" s="283"/>
      <c r="C118" s="283"/>
      <c r="D118" s="283"/>
      <c r="E118" s="283"/>
      <c r="F118" s="283"/>
      <c r="G118" s="283"/>
      <c r="H118" s="283"/>
      <c r="I118" s="283"/>
      <c r="K118" s="321"/>
      <c r="L118" s="283"/>
      <c r="M118" s="283"/>
      <c r="N118" s="283"/>
      <c r="O118" s="283"/>
      <c r="P118" s="283"/>
      <c r="Q118" s="283"/>
      <c r="R118" s="283"/>
      <c r="S118" s="283"/>
    </row>
    <row r="119" spans="2:19" s="202" customFormat="1">
      <c r="B119" s="283"/>
      <c r="C119" s="283"/>
      <c r="D119" s="283"/>
      <c r="E119" s="283"/>
      <c r="F119" s="283"/>
      <c r="G119" s="283"/>
      <c r="H119" s="283"/>
      <c r="I119" s="283"/>
      <c r="K119" s="321"/>
      <c r="L119" s="283"/>
      <c r="M119" s="283"/>
      <c r="N119" s="283"/>
      <c r="O119" s="283"/>
      <c r="P119" s="283"/>
      <c r="Q119" s="283"/>
      <c r="R119" s="283"/>
      <c r="S119" s="283"/>
    </row>
    <row r="120" spans="2:19" s="202" customFormat="1">
      <c r="B120" s="283"/>
      <c r="C120" s="283"/>
      <c r="D120" s="283"/>
      <c r="E120" s="283"/>
      <c r="F120" s="283"/>
      <c r="G120" s="283"/>
      <c r="H120" s="283"/>
      <c r="I120" s="283"/>
      <c r="K120" s="321"/>
      <c r="L120" s="283"/>
      <c r="M120" s="283"/>
      <c r="N120" s="283"/>
      <c r="O120" s="283"/>
      <c r="P120" s="283"/>
      <c r="Q120" s="283"/>
      <c r="R120" s="283"/>
      <c r="S120" s="283"/>
    </row>
    <row r="121" spans="2:19" s="202" customFormat="1">
      <c r="B121" s="283"/>
      <c r="C121" s="283"/>
      <c r="D121" s="283"/>
      <c r="E121" s="283"/>
      <c r="F121" s="283"/>
      <c r="G121" s="283"/>
      <c r="H121" s="283"/>
      <c r="I121" s="283"/>
      <c r="K121" s="321"/>
      <c r="L121" s="283"/>
      <c r="M121" s="283"/>
      <c r="N121" s="283"/>
      <c r="O121" s="283"/>
      <c r="P121" s="283"/>
      <c r="Q121" s="283"/>
      <c r="R121" s="283"/>
      <c r="S121" s="283"/>
    </row>
    <row r="122" spans="2:19" s="202" customFormat="1">
      <c r="B122" s="283"/>
      <c r="C122" s="283"/>
      <c r="D122" s="283"/>
      <c r="E122" s="283"/>
      <c r="F122" s="283"/>
      <c r="G122" s="283"/>
      <c r="H122" s="283"/>
      <c r="I122" s="283"/>
      <c r="K122" s="321"/>
      <c r="L122" s="283"/>
      <c r="M122" s="283"/>
      <c r="N122" s="283"/>
      <c r="O122" s="283"/>
      <c r="P122" s="283"/>
      <c r="Q122" s="283"/>
      <c r="R122" s="283"/>
      <c r="S122" s="283"/>
    </row>
    <row r="123" spans="2:19" s="202" customFormat="1">
      <c r="B123" s="283"/>
      <c r="C123" s="283"/>
      <c r="D123" s="283"/>
      <c r="E123" s="283"/>
      <c r="F123" s="283"/>
      <c r="G123" s="283"/>
      <c r="H123" s="283"/>
      <c r="I123" s="283"/>
      <c r="K123" s="321"/>
      <c r="L123" s="283"/>
      <c r="M123" s="283"/>
      <c r="N123" s="283"/>
      <c r="O123" s="283"/>
      <c r="P123" s="283"/>
      <c r="Q123" s="283"/>
      <c r="R123" s="283"/>
      <c r="S123" s="283"/>
    </row>
    <row r="124" spans="2:19" s="202" customFormat="1">
      <c r="B124" s="283"/>
      <c r="C124" s="283"/>
      <c r="D124" s="283"/>
      <c r="E124" s="283"/>
      <c r="F124" s="283"/>
      <c r="G124" s="283"/>
      <c r="H124" s="283"/>
      <c r="I124" s="283"/>
      <c r="K124" s="321"/>
      <c r="L124" s="283"/>
      <c r="M124" s="283"/>
      <c r="N124" s="283"/>
      <c r="O124" s="283"/>
      <c r="P124" s="283"/>
      <c r="Q124" s="283"/>
      <c r="R124" s="283"/>
      <c r="S124" s="283"/>
    </row>
    <row r="125" spans="2:19" s="202" customFormat="1">
      <c r="B125" s="283"/>
      <c r="C125" s="283"/>
      <c r="D125" s="283"/>
      <c r="E125" s="283"/>
      <c r="F125" s="283"/>
      <c r="G125" s="283"/>
      <c r="H125" s="283"/>
      <c r="I125" s="283"/>
      <c r="K125" s="321"/>
      <c r="L125" s="283"/>
      <c r="M125" s="283"/>
      <c r="N125" s="283"/>
      <c r="O125" s="283"/>
      <c r="P125" s="283"/>
      <c r="Q125" s="283"/>
      <c r="R125" s="283"/>
      <c r="S125" s="283"/>
    </row>
    <row r="126" spans="2:19" s="202" customFormat="1">
      <c r="B126" s="283"/>
      <c r="C126" s="283"/>
      <c r="D126" s="283"/>
      <c r="E126" s="283"/>
      <c r="F126" s="283"/>
      <c r="G126" s="283"/>
      <c r="H126" s="283"/>
      <c r="I126" s="283"/>
      <c r="K126" s="321"/>
      <c r="L126" s="283"/>
      <c r="M126" s="283"/>
      <c r="N126" s="283"/>
      <c r="O126" s="283"/>
      <c r="P126" s="283"/>
      <c r="Q126" s="283"/>
      <c r="R126" s="283"/>
      <c r="S126" s="283"/>
    </row>
    <row r="127" spans="2:19" s="202" customFormat="1">
      <c r="B127" s="283"/>
      <c r="C127" s="283"/>
      <c r="D127" s="283"/>
      <c r="E127" s="283"/>
      <c r="F127" s="283"/>
      <c r="G127" s="283"/>
      <c r="H127" s="283"/>
      <c r="I127" s="283"/>
      <c r="K127" s="321"/>
      <c r="L127" s="283"/>
      <c r="M127" s="283"/>
      <c r="N127" s="283"/>
      <c r="O127" s="283"/>
      <c r="P127" s="283"/>
      <c r="Q127" s="283"/>
      <c r="R127" s="283"/>
      <c r="S127" s="283"/>
    </row>
    <row r="128" spans="2:19" s="202" customFormat="1">
      <c r="B128" s="283"/>
      <c r="C128" s="283"/>
      <c r="D128" s="283"/>
      <c r="E128" s="283"/>
      <c r="F128" s="283"/>
      <c r="G128" s="283"/>
      <c r="H128" s="283"/>
      <c r="I128" s="283"/>
      <c r="K128" s="321"/>
      <c r="L128" s="283"/>
      <c r="M128" s="283"/>
      <c r="N128" s="283"/>
      <c r="O128" s="283"/>
      <c r="P128" s="283"/>
      <c r="Q128" s="283"/>
      <c r="R128" s="283"/>
      <c r="S128" s="283"/>
    </row>
    <row r="129" spans="2:19" s="202" customFormat="1">
      <c r="B129" s="283"/>
      <c r="C129" s="283"/>
      <c r="D129" s="283"/>
      <c r="E129" s="283"/>
      <c r="F129" s="283"/>
      <c r="G129" s="283"/>
      <c r="H129" s="283"/>
      <c r="I129" s="283"/>
      <c r="K129" s="321"/>
      <c r="L129" s="283"/>
      <c r="M129" s="283"/>
      <c r="N129" s="283"/>
      <c r="O129" s="283"/>
      <c r="P129" s="283"/>
      <c r="Q129" s="283"/>
      <c r="R129" s="283"/>
      <c r="S129" s="283"/>
    </row>
    <row r="130" spans="2:19" s="202" customFormat="1">
      <c r="B130" s="283"/>
      <c r="C130" s="283"/>
      <c r="D130" s="283"/>
      <c r="E130" s="283"/>
      <c r="F130" s="283"/>
      <c r="G130" s="283"/>
      <c r="H130" s="283"/>
      <c r="I130" s="283"/>
      <c r="K130" s="321"/>
      <c r="L130" s="283"/>
      <c r="M130" s="283"/>
      <c r="N130" s="283"/>
      <c r="O130" s="283"/>
      <c r="P130" s="283"/>
      <c r="Q130" s="283"/>
      <c r="R130" s="283"/>
      <c r="S130" s="283"/>
    </row>
    <row r="131" spans="2:19" s="202" customFormat="1">
      <c r="B131" s="283"/>
      <c r="C131" s="283"/>
      <c r="D131" s="283"/>
      <c r="E131" s="283"/>
      <c r="F131" s="283"/>
      <c r="G131" s="283"/>
      <c r="H131" s="283"/>
      <c r="I131" s="283"/>
      <c r="K131" s="321"/>
      <c r="L131" s="283"/>
      <c r="M131" s="283"/>
      <c r="N131" s="283"/>
      <c r="O131" s="283"/>
      <c r="P131" s="283"/>
      <c r="Q131" s="283"/>
      <c r="R131" s="283"/>
      <c r="S131" s="283"/>
    </row>
    <row r="132" spans="2:19" s="202" customFormat="1">
      <c r="B132" s="283"/>
      <c r="C132" s="283"/>
      <c r="D132" s="283"/>
      <c r="E132" s="283"/>
      <c r="F132" s="283"/>
      <c r="G132" s="283"/>
      <c r="H132" s="283"/>
      <c r="I132" s="283"/>
      <c r="K132" s="321"/>
      <c r="L132" s="283"/>
      <c r="M132" s="283"/>
      <c r="N132" s="283"/>
      <c r="O132" s="283"/>
      <c r="P132" s="283"/>
      <c r="Q132" s="283"/>
      <c r="R132" s="283"/>
      <c r="S132" s="283"/>
    </row>
    <row r="133" spans="2:19" s="202" customFormat="1">
      <c r="B133" s="283"/>
      <c r="C133" s="283"/>
      <c r="D133" s="283"/>
      <c r="E133" s="283"/>
      <c r="F133" s="283"/>
      <c r="G133" s="283"/>
      <c r="H133" s="283"/>
      <c r="I133" s="283"/>
      <c r="K133" s="321"/>
      <c r="L133" s="283"/>
      <c r="M133" s="283"/>
      <c r="N133" s="283"/>
      <c r="O133" s="283"/>
      <c r="P133" s="283"/>
      <c r="Q133" s="283"/>
      <c r="R133" s="283"/>
      <c r="S133" s="283"/>
    </row>
    <row r="134" spans="2:19" s="202" customFormat="1">
      <c r="B134" s="283"/>
      <c r="C134" s="283"/>
      <c r="D134" s="283"/>
      <c r="E134" s="283"/>
      <c r="F134" s="283"/>
      <c r="G134" s="283"/>
      <c r="H134" s="283"/>
      <c r="I134" s="283"/>
      <c r="K134" s="321"/>
      <c r="L134" s="283"/>
      <c r="M134" s="283"/>
      <c r="N134" s="283"/>
      <c r="O134" s="283"/>
      <c r="P134" s="283"/>
      <c r="Q134" s="283"/>
      <c r="R134" s="283"/>
      <c r="S134" s="283"/>
    </row>
    <row r="135" spans="2:19" s="202" customFormat="1">
      <c r="B135" s="283"/>
      <c r="C135" s="283"/>
      <c r="D135" s="283"/>
      <c r="E135" s="283"/>
      <c r="F135" s="283"/>
      <c r="G135" s="283"/>
      <c r="H135" s="283"/>
      <c r="I135" s="283"/>
      <c r="K135" s="321"/>
      <c r="L135" s="283"/>
      <c r="M135" s="283"/>
      <c r="N135" s="283"/>
      <c r="O135" s="283"/>
      <c r="P135" s="283"/>
      <c r="Q135" s="283"/>
      <c r="R135" s="283"/>
      <c r="S135" s="283"/>
    </row>
    <row r="136" spans="2:19" s="202" customFormat="1">
      <c r="B136" s="283"/>
      <c r="C136" s="283"/>
      <c r="D136" s="283"/>
      <c r="E136" s="283"/>
      <c r="F136" s="283"/>
      <c r="G136" s="283"/>
      <c r="H136" s="283"/>
      <c r="I136" s="283"/>
      <c r="K136" s="321"/>
      <c r="L136" s="283"/>
      <c r="M136" s="283"/>
      <c r="N136" s="283"/>
      <c r="O136" s="283"/>
      <c r="P136" s="283"/>
      <c r="Q136" s="283"/>
      <c r="R136" s="283"/>
      <c r="S136" s="283"/>
    </row>
    <row r="137" spans="2:19" s="202" customFormat="1">
      <c r="B137" s="283"/>
      <c r="C137" s="283"/>
      <c r="D137" s="283"/>
      <c r="E137" s="283"/>
      <c r="F137" s="283"/>
      <c r="G137" s="283"/>
      <c r="H137" s="283"/>
      <c r="I137" s="283"/>
      <c r="K137" s="321"/>
      <c r="L137" s="283"/>
      <c r="M137" s="283"/>
      <c r="N137" s="283"/>
      <c r="O137" s="283"/>
      <c r="P137" s="283"/>
      <c r="Q137" s="283"/>
      <c r="R137" s="283"/>
      <c r="S137" s="283"/>
    </row>
    <row r="138" spans="2:19" s="202" customFormat="1">
      <c r="B138" s="283"/>
      <c r="C138" s="283"/>
      <c r="D138" s="283"/>
      <c r="E138" s="283"/>
      <c r="F138" s="283"/>
      <c r="G138" s="283"/>
      <c r="H138" s="283"/>
      <c r="I138" s="283"/>
      <c r="K138" s="321"/>
      <c r="L138" s="283"/>
      <c r="M138" s="283"/>
      <c r="N138" s="283"/>
      <c r="O138" s="283"/>
      <c r="P138" s="283"/>
      <c r="Q138" s="283"/>
      <c r="R138" s="283"/>
      <c r="S138" s="283"/>
    </row>
    <row r="139" spans="2:19" s="202" customFormat="1">
      <c r="B139" s="283"/>
      <c r="C139" s="283"/>
      <c r="D139" s="283"/>
      <c r="E139" s="283"/>
      <c r="F139" s="283"/>
      <c r="G139" s="283"/>
      <c r="H139" s="283"/>
      <c r="I139" s="283"/>
      <c r="K139" s="321"/>
      <c r="L139" s="283"/>
      <c r="M139" s="283"/>
      <c r="N139" s="283"/>
      <c r="O139" s="283"/>
      <c r="P139" s="283"/>
      <c r="Q139" s="283"/>
      <c r="R139" s="283"/>
      <c r="S139" s="283"/>
    </row>
    <row r="140" spans="2:19" s="202" customFormat="1">
      <c r="B140" s="283"/>
      <c r="C140" s="283"/>
      <c r="D140" s="283"/>
      <c r="E140" s="283"/>
      <c r="F140" s="283"/>
      <c r="G140" s="283"/>
      <c r="H140" s="283"/>
      <c r="I140" s="283"/>
      <c r="K140" s="321"/>
      <c r="L140" s="283"/>
      <c r="M140" s="283"/>
      <c r="N140" s="283"/>
      <c r="O140" s="283"/>
      <c r="P140" s="283"/>
      <c r="Q140" s="283"/>
      <c r="R140" s="283"/>
      <c r="S140" s="283"/>
    </row>
    <row r="141" spans="2:19" s="202" customFormat="1">
      <c r="B141" s="283"/>
      <c r="C141" s="283"/>
      <c r="D141" s="283"/>
      <c r="E141" s="283"/>
      <c r="F141" s="283"/>
      <c r="G141" s="283"/>
      <c r="H141" s="283"/>
      <c r="I141" s="283"/>
      <c r="K141" s="321"/>
      <c r="L141" s="283"/>
      <c r="M141" s="283"/>
      <c r="N141" s="283"/>
      <c r="O141" s="283"/>
      <c r="P141" s="283"/>
      <c r="Q141" s="283"/>
      <c r="R141" s="283"/>
      <c r="S141" s="283"/>
    </row>
    <row r="142" spans="2:19" s="202" customFormat="1">
      <c r="B142" s="283"/>
      <c r="C142" s="283"/>
      <c r="D142" s="283"/>
      <c r="E142" s="283"/>
      <c r="F142" s="283"/>
      <c r="G142" s="283"/>
      <c r="H142" s="283"/>
      <c r="I142" s="283"/>
      <c r="K142" s="321"/>
      <c r="L142" s="283"/>
      <c r="M142" s="283"/>
      <c r="N142" s="283"/>
      <c r="O142" s="283"/>
      <c r="P142" s="283"/>
      <c r="Q142" s="283"/>
      <c r="R142" s="283"/>
      <c r="S142" s="283"/>
    </row>
    <row r="143" spans="2:19" s="202" customFormat="1">
      <c r="B143" s="283"/>
      <c r="C143" s="283"/>
      <c r="D143" s="283"/>
      <c r="E143" s="283"/>
      <c r="F143" s="283"/>
      <c r="G143" s="283"/>
      <c r="H143" s="283"/>
      <c r="I143" s="283"/>
      <c r="K143" s="321"/>
      <c r="L143" s="283"/>
      <c r="M143" s="283"/>
      <c r="N143" s="283"/>
      <c r="O143" s="283"/>
      <c r="P143" s="283"/>
      <c r="Q143" s="283"/>
      <c r="R143" s="283"/>
      <c r="S143" s="283"/>
    </row>
    <row r="144" spans="2:19" s="202" customFormat="1">
      <c r="B144" s="283"/>
      <c r="C144" s="283"/>
      <c r="D144" s="283"/>
      <c r="E144" s="283"/>
      <c r="F144" s="283"/>
      <c r="G144" s="283"/>
      <c r="H144" s="283"/>
      <c r="I144" s="283"/>
      <c r="K144" s="321"/>
      <c r="L144" s="283"/>
      <c r="M144" s="283"/>
      <c r="N144" s="283"/>
      <c r="O144" s="283"/>
      <c r="P144" s="283"/>
      <c r="Q144" s="283"/>
      <c r="R144" s="283"/>
      <c r="S144" s="283"/>
    </row>
    <row r="145" spans="2:19" s="202" customFormat="1">
      <c r="B145" s="283"/>
      <c r="C145" s="283"/>
      <c r="D145" s="283"/>
      <c r="E145" s="283"/>
      <c r="F145" s="283"/>
      <c r="G145" s="283"/>
      <c r="H145" s="283"/>
      <c r="I145" s="283"/>
      <c r="K145" s="321"/>
      <c r="L145" s="283"/>
      <c r="M145" s="283"/>
      <c r="N145" s="283"/>
      <c r="O145" s="283"/>
      <c r="P145" s="283"/>
      <c r="Q145" s="283"/>
      <c r="R145" s="283"/>
      <c r="S145" s="283"/>
    </row>
    <row r="146" spans="2:19" s="202" customFormat="1">
      <c r="B146" s="283"/>
      <c r="C146" s="283"/>
      <c r="D146" s="283"/>
      <c r="E146" s="283"/>
      <c r="F146" s="283"/>
      <c r="G146" s="283"/>
      <c r="H146" s="283"/>
      <c r="I146" s="283"/>
      <c r="K146" s="321"/>
      <c r="L146" s="283"/>
      <c r="M146" s="283"/>
      <c r="N146" s="283"/>
      <c r="O146" s="283"/>
      <c r="P146" s="283"/>
      <c r="Q146" s="283"/>
      <c r="R146" s="283"/>
      <c r="S146" s="283"/>
    </row>
    <row r="147" spans="2:19" s="202" customFormat="1">
      <c r="B147" s="283"/>
      <c r="C147" s="283"/>
      <c r="D147" s="283"/>
      <c r="E147" s="283"/>
      <c r="F147" s="283"/>
      <c r="G147" s="283"/>
      <c r="H147" s="283"/>
      <c r="I147" s="283"/>
      <c r="K147" s="321"/>
      <c r="L147" s="283"/>
      <c r="M147" s="283"/>
      <c r="N147" s="283"/>
      <c r="O147" s="283"/>
      <c r="P147" s="283"/>
      <c r="Q147" s="283"/>
      <c r="R147" s="283"/>
      <c r="S147" s="283"/>
    </row>
    <row r="148" spans="2:19" s="202" customFormat="1">
      <c r="B148" s="283"/>
      <c r="C148" s="283"/>
      <c r="D148" s="283"/>
      <c r="E148" s="283"/>
      <c r="F148" s="283"/>
      <c r="G148" s="283"/>
      <c r="H148" s="283"/>
      <c r="I148" s="283"/>
      <c r="K148" s="321"/>
      <c r="L148" s="283"/>
      <c r="M148" s="283"/>
      <c r="N148" s="283"/>
      <c r="O148" s="283"/>
      <c r="P148" s="283"/>
      <c r="Q148" s="283"/>
      <c r="R148" s="283"/>
      <c r="S148" s="283"/>
    </row>
    <row r="149" spans="2:19" s="202" customFormat="1">
      <c r="B149" s="283"/>
      <c r="C149" s="283"/>
      <c r="D149" s="283"/>
      <c r="E149" s="283"/>
      <c r="F149" s="283"/>
      <c r="G149" s="283"/>
      <c r="H149" s="283"/>
      <c r="I149" s="283"/>
      <c r="K149" s="321"/>
      <c r="L149" s="283"/>
      <c r="M149" s="283"/>
      <c r="N149" s="283"/>
      <c r="O149" s="283"/>
      <c r="P149" s="283"/>
      <c r="Q149" s="283"/>
      <c r="R149" s="283"/>
      <c r="S149" s="283"/>
    </row>
    <row r="150" spans="2:19" s="202" customFormat="1">
      <c r="B150" s="283"/>
      <c r="C150" s="283"/>
      <c r="D150" s="283"/>
      <c r="E150" s="283"/>
      <c r="F150" s="283"/>
      <c r="G150" s="283"/>
      <c r="H150" s="283"/>
      <c r="I150" s="283"/>
      <c r="K150" s="321"/>
      <c r="L150" s="283"/>
      <c r="M150" s="283"/>
      <c r="N150" s="283"/>
      <c r="O150" s="283"/>
      <c r="P150" s="283"/>
      <c r="Q150" s="283"/>
      <c r="R150" s="283"/>
      <c r="S150" s="283"/>
    </row>
    <row r="151" spans="2:19" s="202" customFormat="1">
      <c r="B151" s="283"/>
      <c r="C151" s="283"/>
      <c r="D151" s="283"/>
      <c r="E151" s="283"/>
      <c r="F151" s="283"/>
      <c r="G151" s="283"/>
      <c r="H151" s="283"/>
      <c r="I151" s="283"/>
      <c r="K151" s="321"/>
      <c r="L151" s="283"/>
      <c r="M151" s="283"/>
      <c r="N151" s="283"/>
      <c r="O151" s="283"/>
      <c r="P151" s="283"/>
      <c r="Q151" s="283"/>
      <c r="R151" s="283"/>
      <c r="S151" s="283"/>
    </row>
    <row r="152" spans="2:19" s="202" customFormat="1">
      <c r="B152" s="283"/>
      <c r="C152" s="283"/>
      <c r="D152" s="283"/>
      <c r="E152" s="283"/>
      <c r="F152" s="283"/>
      <c r="G152" s="283"/>
      <c r="H152" s="283"/>
      <c r="I152" s="283"/>
      <c r="K152" s="321"/>
      <c r="L152" s="283"/>
      <c r="M152" s="283"/>
      <c r="N152" s="283"/>
      <c r="O152" s="283"/>
      <c r="P152" s="283"/>
      <c r="Q152" s="283"/>
      <c r="R152" s="283"/>
      <c r="S152" s="283"/>
    </row>
    <row r="153" spans="2:19" s="202" customFormat="1">
      <c r="B153" s="283"/>
      <c r="C153" s="283"/>
      <c r="D153" s="283"/>
      <c r="E153" s="283"/>
      <c r="F153" s="283"/>
      <c r="G153" s="283"/>
      <c r="H153" s="283"/>
      <c r="I153" s="283"/>
      <c r="K153" s="321"/>
      <c r="L153" s="283"/>
      <c r="M153" s="283"/>
      <c r="N153" s="283"/>
      <c r="O153" s="283"/>
      <c r="P153" s="283"/>
      <c r="Q153" s="283"/>
      <c r="R153" s="283"/>
      <c r="S153" s="283"/>
    </row>
    <row r="154" spans="2:19" s="202" customFormat="1">
      <c r="B154" s="283"/>
      <c r="C154" s="283"/>
      <c r="D154" s="283"/>
      <c r="E154" s="283"/>
      <c r="F154" s="283"/>
      <c r="G154" s="283"/>
      <c r="H154" s="283"/>
      <c r="I154" s="283"/>
      <c r="K154" s="321"/>
      <c r="L154" s="283"/>
      <c r="M154" s="283"/>
      <c r="N154" s="283"/>
      <c r="O154" s="283"/>
      <c r="P154" s="283"/>
      <c r="Q154" s="283"/>
      <c r="R154" s="283"/>
      <c r="S154" s="283"/>
    </row>
    <row r="155" spans="2:19" s="202" customFormat="1">
      <c r="B155" s="283"/>
      <c r="C155" s="283"/>
      <c r="D155" s="283"/>
      <c r="E155" s="283"/>
      <c r="F155" s="283"/>
      <c r="G155" s="283"/>
      <c r="H155" s="283"/>
      <c r="I155" s="283"/>
      <c r="K155" s="321"/>
      <c r="L155" s="283"/>
      <c r="M155" s="283"/>
      <c r="N155" s="283"/>
      <c r="O155" s="283"/>
      <c r="P155" s="283"/>
      <c r="Q155" s="283"/>
      <c r="R155" s="283"/>
      <c r="S155" s="283"/>
    </row>
    <row r="156" spans="2:19" s="202" customFormat="1">
      <c r="B156" s="283"/>
      <c r="C156" s="283"/>
      <c r="D156" s="283"/>
      <c r="E156" s="283"/>
      <c r="F156" s="283"/>
      <c r="G156" s="283"/>
      <c r="H156" s="283"/>
      <c r="I156" s="283"/>
      <c r="K156" s="321"/>
      <c r="L156" s="283"/>
      <c r="M156" s="283"/>
      <c r="N156" s="283"/>
      <c r="O156" s="283"/>
      <c r="P156" s="283"/>
      <c r="Q156" s="283"/>
      <c r="R156" s="283"/>
      <c r="S156" s="283"/>
    </row>
  </sheetData>
  <customSheetViews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40"/>
  <sheetViews>
    <sheetView showGridLines="0" zoomScaleNormal="100" zoomScaleSheetLayoutView="100" workbookViewId="0"/>
  </sheetViews>
  <sheetFormatPr baseColWidth="10" defaultRowHeight="12.75"/>
  <cols>
    <col min="1" max="1" width="36.7109375" style="283" customWidth="1" collapsed="1"/>
    <col min="2" max="2" width="1.7109375" style="283" customWidth="1" collapsed="1"/>
    <col min="3" max="9" width="12.7109375" style="283" customWidth="1" collapsed="1"/>
    <col min="10" max="10" width="1.7109375" style="283" customWidth="1" collapsed="1"/>
    <col min="11" max="11" width="36.7109375" style="283" customWidth="1" collapsed="1"/>
    <col min="12" max="12" width="1.7109375" style="283" customWidth="1" collapsed="1"/>
    <col min="13" max="18" width="12.7109375" style="283" customWidth="1" collapsed="1"/>
    <col min="19" max="19" width="12.7109375" style="202" customWidth="1" collapsed="1"/>
    <col min="20" max="16384" width="11.42578125" style="202" collapsed="1"/>
  </cols>
  <sheetData>
    <row r="1" spans="1:19" s="418" customFormat="1" ht="33.75" customHeight="1">
      <c r="A1" s="418" t="s">
        <v>317</v>
      </c>
      <c r="B1" s="419"/>
      <c r="C1" s="419"/>
      <c r="D1" s="419"/>
      <c r="E1" s="419"/>
      <c r="F1" s="419"/>
      <c r="K1" s="418" t="s">
        <v>317</v>
      </c>
      <c r="O1" s="419"/>
      <c r="Q1" s="419"/>
      <c r="R1" s="419"/>
      <c r="S1" s="419"/>
    </row>
    <row r="2" spans="1:19" s="252" customFormat="1" ht="17.100000000000001" customHeight="1">
      <c r="A2" s="693" t="s">
        <v>142</v>
      </c>
      <c r="B2" s="601"/>
      <c r="C2" s="691" t="s">
        <v>101</v>
      </c>
      <c r="D2" s="691" t="s">
        <v>171</v>
      </c>
      <c r="E2" s="691" t="s">
        <v>137</v>
      </c>
      <c r="F2" s="691" t="s">
        <v>120</v>
      </c>
      <c r="G2" s="691" t="s">
        <v>121</v>
      </c>
      <c r="H2" s="687" t="s">
        <v>190</v>
      </c>
      <c r="I2" s="595" t="s">
        <v>191</v>
      </c>
      <c r="K2" s="600" t="s">
        <v>142</v>
      </c>
      <c r="L2" s="690"/>
      <c r="M2" s="691" t="s">
        <v>175</v>
      </c>
      <c r="N2" s="692" t="s">
        <v>176</v>
      </c>
      <c r="O2" s="691" t="s">
        <v>126</v>
      </c>
      <c r="P2" s="691" t="s">
        <v>127</v>
      </c>
      <c r="Q2" s="691" t="s">
        <v>177</v>
      </c>
      <c r="R2" s="687" t="s">
        <v>178</v>
      </c>
      <c r="S2" s="595" t="s">
        <v>130</v>
      </c>
    </row>
    <row r="3" spans="1:19" s="252" customFormat="1" ht="39.950000000000003" customHeight="1">
      <c r="A3" s="694"/>
      <c r="B3" s="602"/>
      <c r="C3" s="691"/>
      <c r="D3" s="691"/>
      <c r="E3" s="691"/>
      <c r="F3" s="691"/>
      <c r="G3" s="691"/>
      <c r="H3" s="687"/>
      <c r="I3" s="596"/>
      <c r="K3" s="600"/>
      <c r="L3" s="690"/>
      <c r="M3" s="691"/>
      <c r="N3" s="692"/>
      <c r="O3" s="691"/>
      <c r="P3" s="691"/>
      <c r="Q3" s="691"/>
      <c r="R3" s="687"/>
      <c r="S3" s="596"/>
    </row>
    <row r="4" spans="1:19" s="252" customFormat="1" ht="33" customHeight="1">
      <c r="A4" s="695"/>
      <c r="B4" s="603"/>
      <c r="C4" s="687" t="s">
        <v>100</v>
      </c>
      <c r="D4" s="650"/>
      <c r="E4" s="650"/>
      <c r="F4" s="650"/>
      <c r="G4" s="650"/>
      <c r="H4" s="650"/>
      <c r="I4" s="650"/>
      <c r="K4" s="600"/>
      <c r="L4" s="690"/>
      <c r="M4" s="598" t="s">
        <v>100</v>
      </c>
      <c r="N4" s="597"/>
      <c r="O4" s="597"/>
      <c r="P4" s="597"/>
      <c r="Q4" s="597"/>
      <c r="R4" s="597"/>
      <c r="S4" s="597"/>
    </row>
    <row r="5" spans="1:19" s="216" customFormat="1" ht="57" customHeight="1">
      <c r="A5" s="688" t="s">
        <v>180</v>
      </c>
      <c r="B5" s="689"/>
      <c r="C5" s="689"/>
      <c r="D5" s="689"/>
      <c r="E5" s="689"/>
      <c r="F5" s="689"/>
      <c r="G5" s="689"/>
      <c r="H5" s="689"/>
      <c r="I5" s="689"/>
      <c r="K5" s="688" t="s">
        <v>208</v>
      </c>
      <c r="L5" s="689"/>
      <c r="M5" s="689"/>
      <c r="N5" s="689"/>
      <c r="O5" s="689"/>
      <c r="P5" s="689"/>
      <c r="Q5" s="689"/>
      <c r="R5" s="689"/>
      <c r="S5" s="689"/>
    </row>
    <row r="6" spans="1:19" s="216" customFormat="1" ht="18" customHeight="1">
      <c r="A6" s="245" t="s">
        <v>113</v>
      </c>
      <c r="B6" s="237"/>
      <c r="C6" s="238"/>
      <c r="D6" s="85"/>
      <c r="E6" s="85"/>
      <c r="F6" s="85"/>
      <c r="G6" s="85"/>
      <c r="H6" s="85"/>
      <c r="I6" s="85"/>
      <c r="K6" s="245" t="s">
        <v>113</v>
      </c>
      <c r="L6" s="237"/>
      <c r="M6" s="238"/>
      <c r="N6" s="85"/>
      <c r="O6" s="85"/>
      <c r="P6" s="85"/>
      <c r="Q6" s="85"/>
      <c r="R6" s="85"/>
      <c r="S6" s="85"/>
    </row>
    <row r="7" spans="1:19" s="216" customFormat="1" ht="18" customHeight="1">
      <c r="A7" s="246" t="s">
        <v>150</v>
      </c>
      <c r="B7" s="237"/>
      <c r="C7" s="238">
        <v>22725.68246</v>
      </c>
      <c r="D7" s="85">
        <v>0</v>
      </c>
      <c r="E7" s="85">
        <v>80.731819999999999</v>
      </c>
      <c r="F7" s="85">
        <v>527.98485000000005</v>
      </c>
      <c r="G7" s="85">
        <v>764.88067999999998</v>
      </c>
      <c r="H7" s="85">
        <v>224.1</v>
      </c>
      <c r="I7" s="85">
        <v>349.9194</v>
      </c>
      <c r="K7" s="246" t="s">
        <v>150</v>
      </c>
      <c r="L7" s="237"/>
      <c r="M7" s="238">
        <v>16927.226839999999</v>
      </c>
      <c r="N7" s="85">
        <v>3002.7159000000001</v>
      </c>
      <c r="O7" s="85">
        <v>0</v>
      </c>
      <c r="P7" s="85">
        <v>0</v>
      </c>
      <c r="Q7" s="85">
        <v>389.54514999999998</v>
      </c>
      <c r="R7" s="85">
        <v>399.89931999999999</v>
      </c>
      <c r="S7" s="85">
        <v>58.678510000000003</v>
      </c>
    </row>
    <row r="8" spans="1:19" s="216" customFormat="1">
      <c r="A8" s="246" t="s">
        <v>151</v>
      </c>
      <c r="B8" s="237"/>
      <c r="C8" s="238">
        <v>118.08204000000001</v>
      </c>
      <c r="D8" s="85">
        <v>0</v>
      </c>
      <c r="E8" s="85">
        <v>0</v>
      </c>
      <c r="F8" s="85">
        <v>0</v>
      </c>
      <c r="G8" s="85">
        <v>3.6455899999999999</v>
      </c>
      <c r="H8" s="85">
        <v>0</v>
      </c>
      <c r="I8" s="85">
        <v>0</v>
      </c>
      <c r="K8" s="246" t="s">
        <v>151</v>
      </c>
      <c r="L8" s="237"/>
      <c r="M8" s="238">
        <v>96.290999999999997</v>
      </c>
      <c r="N8" s="85">
        <v>18</v>
      </c>
      <c r="O8" s="85">
        <v>0</v>
      </c>
      <c r="P8" s="85">
        <v>0</v>
      </c>
      <c r="Q8" s="85">
        <v>0</v>
      </c>
      <c r="R8" s="85">
        <v>0.14545</v>
      </c>
      <c r="S8" s="85">
        <v>0</v>
      </c>
    </row>
    <row r="9" spans="1:19" s="216" customFormat="1">
      <c r="A9" s="246" t="s">
        <v>152</v>
      </c>
      <c r="B9" s="237"/>
      <c r="C9" s="238">
        <v>462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46" t="s">
        <v>152</v>
      </c>
      <c r="L9" s="237"/>
      <c r="M9" s="238">
        <v>230</v>
      </c>
      <c r="N9" s="85">
        <v>232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25" customFormat="1" ht="18" customHeight="1">
      <c r="A10" s="231" t="s">
        <v>154</v>
      </c>
      <c r="B10" s="237"/>
      <c r="C10" s="239">
        <v>23305.764500000001</v>
      </c>
      <c r="D10" s="240">
        <v>0</v>
      </c>
      <c r="E10" s="240">
        <v>80.731819999999999</v>
      </c>
      <c r="F10" s="240">
        <v>527.98485000000005</v>
      </c>
      <c r="G10" s="240">
        <v>768.52625999999998</v>
      </c>
      <c r="H10" s="240">
        <v>224.1</v>
      </c>
      <c r="I10" s="240">
        <v>349.9194</v>
      </c>
      <c r="K10" s="231" t="s">
        <v>154</v>
      </c>
      <c r="L10" s="237"/>
      <c r="M10" s="239">
        <v>17253.51784</v>
      </c>
      <c r="N10" s="240">
        <v>3252.7159000000001</v>
      </c>
      <c r="O10" s="240">
        <v>0</v>
      </c>
      <c r="P10" s="240">
        <v>0</v>
      </c>
      <c r="Q10" s="240">
        <v>389.54514999999998</v>
      </c>
      <c r="R10" s="240">
        <v>400.04477000000003</v>
      </c>
      <c r="S10" s="240">
        <v>58.678510000000003</v>
      </c>
    </row>
    <row r="11" spans="1:19" s="227" customFormat="1" ht="18" customHeight="1">
      <c r="A11" s="245" t="s">
        <v>97</v>
      </c>
      <c r="B11" s="245"/>
      <c r="C11" s="238"/>
      <c r="D11" s="85"/>
      <c r="E11" s="85"/>
      <c r="F11" s="85"/>
      <c r="G11" s="85"/>
      <c r="H11" s="85"/>
      <c r="I11" s="85"/>
      <c r="J11" s="226"/>
      <c r="K11" s="245" t="s">
        <v>97</v>
      </c>
      <c r="L11" s="245"/>
      <c r="M11" s="238"/>
      <c r="N11" s="85"/>
      <c r="O11" s="85"/>
      <c r="P11" s="85"/>
      <c r="Q11" s="85"/>
      <c r="R11" s="85"/>
      <c r="S11" s="85"/>
    </row>
    <row r="12" spans="1:19" s="225" customFormat="1" ht="18" customHeight="1">
      <c r="A12" s="231" t="s">
        <v>154</v>
      </c>
      <c r="B12" s="237"/>
      <c r="C12" s="239">
        <v>2023.18496</v>
      </c>
      <c r="D12" s="240">
        <v>0</v>
      </c>
      <c r="E12" s="240">
        <v>100.64713</v>
      </c>
      <c r="F12" s="240">
        <v>0</v>
      </c>
      <c r="G12" s="240">
        <v>0</v>
      </c>
      <c r="H12" s="240">
        <v>0</v>
      </c>
      <c r="I12" s="240">
        <v>0</v>
      </c>
      <c r="K12" s="231" t="s">
        <v>154</v>
      </c>
      <c r="L12" s="237"/>
      <c r="M12" s="239">
        <v>1372.5</v>
      </c>
      <c r="N12" s="240">
        <v>550</v>
      </c>
      <c r="O12" s="240">
        <v>0</v>
      </c>
      <c r="P12" s="240">
        <v>3.7830000000000003E-2</v>
      </c>
      <c r="Q12" s="240">
        <v>0</v>
      </c>
      <c r="R12" s="240">
        <v>0</v>
      </c>
      <c r="S12" s="240">
        <v>0</v>
      </c>
    </row>
    <row r="13" spans="1:19" s="227" customFormat="1" ht="18" customHeight="1">
      <c r="A13" s="245" t="s">
        <v>155</v>
      </c>
      <c r="B13" s="245"/>
      <c r="C13" s="238"/>
      <c r="D13" s="85"/>
      <c r="E13" s="85"/>
      <c r="F13" s="85"/>
      <c r="G13" s="85"/>
      <c r="H13" s="85"/>
      <c r="I13" s="85"/>
      <c r="J13" s="226"/>
      <c r="K13" s="245" t="s">
        <v>155</v>
      </c>
      <c r="L13" s="245"/>
      <c r="M13" s="238"/>
      <c r="N13" s="85"/>
      <c r="O13" s="85"/>
      <c r="P13" s="85"/>
      <c r="Q13" s="85"/>
      <c r="R13" s="85"/>
      <c r="S13" s="85"/>
    </row>
    <row r="14" spans="1:19" s="216" customFormat="1" ht="18" customHeight="1">
      <c r="A14" s="246" t="s">
        <v>150</v>
      </c>
      <c r="B14" s="237"/>
      <c r="C14" s="238">
        <v>23000.520120000001</v>
      </c>
      <c r="D14" s="85">
        <v>1355.3140699999999</v>
      </c>
      <c r="E14" s="85">
        <v>3920.6970799999999</v>
      </c>
      <c r="F14" s="85">
        <v>118.35114</v>
      </c>
      <c r="G14" s="85">
        <v>2449.1847200000002</v>
      </c>
      <c r="H14" s="85">
        <v>125.39660000000001</v>
      </c>
      <c r="I14" s="85">
        <v>624.43191999999999</v>
      </c>
      <c r="K14" s="246" t="s">
        <v>150</v>
      </c>
      <c r="L14" s="237"/>
      <c r="M14" s="238">
        <v>9894.5391999999993</v>
      </c>
      <c r="N14" s="85">
        <v>2034.58412</v>
      </c>
      <c r="O14" s="85">
        <v>0</v>
      </c>
      <c r="P14" s="85">
        <v>828.50792000000001</v>
      </c>
      <c r="Q14" s="85">
        <v>216.52170000000001</v>
      </c>
      <c r="R14" s="85">
        <v>1078.4019599999999</v>
      </c>
      <c r="S14" s="85">
        <v>354.58969999999999</v>
      </c>
    </row>
    <row r="15" spans="1:19" s="216" customFormat="1">
      <c r="A15" s="246" t="s">
        <v>151</v>
      </c>
      <c r="B15" s="237"/>
      <c r="C15" s="238">
        <v>857.25593000000003</v>
      </c>
      <c r="D15" s="85">
        <v>0.24474000000000001</v>
      </c>
      <c r="E15" s="85">
        <v>191.57587000000001</v>
      </c>
      <c r="F15" s="85">
        <v>0</v>
      </c>
      <c r="G15" s="85">
        <v>280.63763999999998</v>
      </c>
      <c r="H15" s="85">
        <v>0</v>
      </c>
      <c r="I15" s="85">
        <v>80.47184</v>
      </c>
      <c r="K15" s="246" t="s">
        <v>151</v>
      </c>
      <c r="L15" s="237"/>
      <c r="M15" s="238">
        <v>233.21474000000001</v>
      </c>
      <c r="N15" s="85">
        <v>71.044280000000001</v>
      </c>
      <c r="O15" s="85">
        <v>0</v>
      </c>
      <c r="P15" s="85">
        <v>0</v>
      </c>
      <c r="Q15" s="85">
        <v>0</v>
      </c>
      <c r="R15" s="85">
        <v>5.5109999999999999E-2</v>
      </c>
      <c r="S15" s="85">
        <v>1.172E-2</v>
      </c>
    </row>
    <row r="16" spans="1:19" s="216" customFormat="1">
      <c r="A16" s="246" t="s">
        <v>152</v>
      </c>
      <c r="B16" s="237"/>
      <c r="C16" s="238">
        <v>45.613329999999998</v>
      </c>
      <c r="D16" s="85">
        <v>14.298999999999999</v>
      </c>
      <c r="E16" s="85">
        <v>0</v>
      </c>
      <c r="F16" s="85">
        <v>0</v>
      </c>
      <c r="G16" s="85">
        <v>23.174379999999999</v>
      </c>
      <c r="H16" s="85">
        <v>0</v>
      </c>
      <c r="I16" s="85">
        <v>0</v>
      </c>
      <c r="K16" s="246" t="s">
        <v>152</v>
      </c>
      <c r="L16" s="237"/>
      <c r="M16" s="238">
        <v>8.1399500000000007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25" customFormat="1" ht="18" customHeight="1">
      <c r="A17" s="231" t="s">
        <v>154</v>
      </c>
      <c r="B17" s="237"/>
      <c r="C17" s="239">
        <v>23903.389380000001</v>
      </c>
      <c r="D17" s="240">
        <v>1369.85781</v>
      </c>
      <c r="E17" s="240">
        <v>4112.2729499999996</v>
      </c>
      <c r="F17" s="240">
        <v>118.35114</v>
      </c>
      <c r="G17" s="240">
        <v>2752.99674</v>
      </c>
      <c r="H17" s="240">
        <v>125.39660000000001</v>
      </c>
      <c r="I17" s="240">
        <v>704.90377000000001</v>
      </c>
      <c r="K17" s="231" t="s">
        <v>154</v>
      </c>
      <c r="L17" s="237"/>
      <c r="M17" s="239">
        <v>10135.89388</v>
      </c>
      <c r="N17" s="240">
        <v>2105.6284000000001</v>
      </c>
      <c r="O17" s="240">
        <v>0</v>
      </c>
      <c r="P17" s="240">
        <v>828.50792000000001</v>
      </c>
      <c r="Q17" s="240">
        <v>216.52170000000001</v>
      </c>
      <c r="R17" s="240">
        <v>1078.4570699999999</v>
      </c>
      <c r="S17" s="240">
        <v>354.60142000000002</v>
      </c>
    </row>
    <row r="18" spans="1:19" s="225" customFormat="1">
      <c r="A18" s="231"/>
      <c r="B18" s="237"/>
      <c r="C18" s="239"/>
      <c r="D18" s="240"/>
      <c r="E18" s="240"/>
      <c r="F18" s="240"/>
      <c r="G18" s="240"/>
      <c r="H18" s="240"/>
      <c r="I18" s="240"/>
      <c r="K18" s="231"/>
      <c r="L18" s="237"/>
      <c r="M18" s="239"/>
      <c r="N18" s="240"/>
      <c r="O18" s="240"/>
      <c r="P18" s="240"/>
      <c r="Q18" s="240"/>
      <c r="R18" s="240"/>
      <c r="S18" s="240"/>
    </row>
    <row r="19" spans="1:19" s="227" customFormat="1" ht="18" customHeight="1">
      <c r="A19" s="231" t="s">
        <v>114</v>
      </c>
      <c r="B19" s="232"/>
      <c r="C19" s="239">
        <v>49232.338830000001</v>
      </c>
      <c r="D19" s="240">
        <v>1369.85781</v>
      </c>
      <c r="E19" s="240">
        <v>4293.6518900000001</v>
      </c>
      <c r="F19" s="240">
        <v>646.33597999999995</v>
      </c>
      <c r="G19" s="240">
        <v>3521.5230000000001</v>
      </c>
      <c r="H19" s="240">
        <v>349.4966</v>
      </c>
      <c r="I19" s="240">
        <v>1054.8231699999999</v>
      </c>
      <c r="J19" s="226"/>
      <c r="K19" s="231" t="s">
        <v>114</v>
      </c>
      <c r="L19" s="232"/>
      <c r="M19" s="239">
        <v>28761.91172</v>
      </c>
      <c r="N19" s="240">
        <v>5908.3442999999997</v>
      </c>
      <c r="O19" s="240">
        <v>0</v>
      </c>
      <c r="P19" s="240">
        <v>828.54575</v>
      </c>
      <c r="Q19" s="240">
        <v>606.06685000000004</v>
      </c>
      <c r="R19" s="240">
        <v>1478.5018399999999</v>
      </c>
      <c r="S19" s="240">
        <v>413.27992999999998</v>
      </c>
    </row>
    <row r="20" spans="1:19" s="230" customFormat="1" ht="57" customHeight="1">
      <c r="A20" s="608" t="s">
        <v>211</v>
      </c>
      <c r="B20" s="609"/>
      <c r="C20" s="609"/>
      <c r="D20" s="609"/>
      <c r="E20" s="609"/>
      <c r="F20" s="609"/>
      <c r="G20" s="609"/>
      <c r="H20" s="609"/>
      <c r="I20" s="609"/>
      <c r="J20" s="226"/>
      <c r="K20" s="608" t="s">
        <v>211</v>
      </c>
      <c r="L20" s="609"/>
      <c r="M20" s="609"/>
      <c r="N20" s="609"/>
      <c r="O20" s="609"/>
      <c r="P20" s="609"/>
      <c r="Q20" s="609"/>
      <c r="R20" s="609"/>
      <c r="S20" s="609"/>
    </row>
    <row r="21" spans="1:19" s="216" customFormat="1" ht="18" customHeight="1">
      <c r="A21" s="245" t="s">
        <v>113</v>
      </c>
      <c r="B21" s="237"/>
      <c r="C21" s="238"/>
      <c r="D21" s="85"/>
      <c r="E21" s="85"/>
      <c r="F21" s="85"/>
      <c r="G21" s="85"/>
      <c r="H21" s="85"/>
      <c r="I21" s="85"/>
      <c r="K21" s="245" t="s">
        <v>113</v>
      </c>
      <c r="L21" s="237"/>
      <c r="M21" s="238"/>
      <c r="N21" s="85"/>
      <c r="O21" s="85"/>
      <c r="P21" s="85"/>
      <c r="Q21" s="85"/>
      <c r="R21" s="85"/>
      <c r="S21" s="85"/>
    </row>
    <row r="22" spans="1:19" s="216" customFormat="1" ht="18" customHeight="1">
      <c r="A22" s="246" t="s">
        <v>157</v>
      </c>
      <c r="B22" s="237"/>
      <c r="C22" s="238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46" t="s">
        <v>157</v>
      </c>
      <c r="L22" s="237"/>
      <c r="M22" s="238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6" customFormat="1">
      <c r="A23" s="246" t="s">
        <v>158</v>
      </c>
      <c r="B23" s="237"/>
      <c r="C23" s="238">
        <v>7.0997399999999997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K23" s="246" t="s">
        <v>158</v>
      </c>
      <c r="L23" s="237"/>
      <c r="M23" s="238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7.0997399999999997</v>
      </c>
    </row>
    <row r="24" spans="1:19" s="216" customFormat="1">
      <c r="A24" s="246" t="s">
        <v>159</v>
      </c>
      <c r="B24" s="237"/>
      <c r="C24" s="238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46" t="s">
        <v>159</v>
      </c>
      <c r="L24" s="237"/>
      <c r="M24" s="238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6" customFormat="1">
      <c r="A25" s="246" t="s">
        <v>160</v>
      </c>
      <c r="B25" s="237"/>
      <c r="C25" s="238">
        <v>12.654299999999999</v>
      </c>
      <c r="D25" s="85">
        <v>0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46" t="s">
        <v>212</v>
      </c>
      <c r="L25" s="237"/>
      <c r="M25" s="238">
        <v>12.654299999999999</v>
      </c>
      <c r="N25" s="85">
        <v>0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6" customFormat="1">
      <c r="A26" s="246" t="s">
        <v>161</v>
      </c>
      <c r="B26" s="237"/>
      <c r="C26" s="238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46" t="s">
        <v>161</v>
      </c>
      <c r="L26" s="237"/>
      <c r="M26" s="238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6" customFormat="1">
      <c r="A27" s="246" t="s">
        <v>162</v>
      </c>
      <c r="B27" s="237"/>
      <c r="C27" s="238"/>
      <c r="D27" s="85"/>
      <c r="E27" s="85"/>
      <c r="F27" s="85"/>
      <c r="G27" s="85"/>
      <c r="H27" s="85"/>
      <c r="I27" s="85"/>
      <c r="K27" s="246" t="s">
        <v>162</v>
      </c>
      <c r="L27" s="237"/>
      <c r="M27" s="238"/>
      <c r="N27" s="85"/>
      <c r="O27" s="85"/>
      <c r="P27" s="85"/>
      <c r="Q27" s="85"/>
      <c r="R27" s="85"/>
      <c r="S27" s="85"/>
    </row>
    <row r="28" spans="1:19" s="216" customFormat="1">
      <c r="A28" s="246" t="s">
        <v>163</v>
      </c>
      <c r="B28" s="237"/>
      <c r="C28" s="238">
        <v>456.18763999999999</v>
      </c>
      <c r="D28" s="85">
        <v>0</v>
      </c>
      <c r="E28" s="85">
        <v>0</v>
      </c>
      <c r="F28" s="85">
        <v>0</v>
      </c>
      <c r="G28" s="85">
        <v>36.559809999999999</v>
      </c>
      <c r="H28" s="85">
        <v>4.1712300000000004</v>
      </c>
      <c r="I28" s="85">
        <v>3.2643900000000001</v>
      </c>
      <c r="K28" s="246" t="s">
        <v>163</v>
      </c>
      <c r="L28" s="237"/>
      <c r="M28" s="238">
        <v>276.32670000000002</v>
      </c>
      <c r="N28" s="85">
        <v>90.140540000000001</v>
      </c>
      <c r="O28" s="85">
        <v>0</v>
      </c>
      <c r="P28" s="85">
        <v>0</v>
      </c>
      <c r="Q28" s="85">
        <v>30.201250000000002</v>
      </c>
      <c r="R28" s="85">
        <v>15.523720000000001</v>
      </c>
      <c r="S28" s="85">
        <v>0</v>
      </c>
    </row>
    <row r="29" spans="1:19" s="216" customFormat="1">
      <c r="A29" s="246" t="s">
        <v>164</v>
      </c>
      <c r="B29" s="237"/>
      <c r="C29" s="238"/>
      <c r="D29" s="85"/>
      <c r="E29" s="85"/>
      <c r="F29" s="85"/>
      <c r="G29" s="85"/>
      <c r="H29" s="85"/>
      <c r="I29" s="85"/>
      <c r="K29" s="246" t="s">
        <v>164</v>
      </c>
      <c r="L29" s="237"/>
      <c r="M29" s="238"/>
      <c r="N29" s="85"/>
      <c r="O29" s="85"/>
      <c r="P29" s="85"/>
      <c r="Q29" s="85"/>
      <c r="R29" s="85"/>
      <c r="S29" s="85"/>
    </row>
    <row r="30" spans="1:19" s="216" customFormat="1">
      <c r="A30" s="246" t="s">
        <v>165</v>
      </c>
      <c r="B30" s="237"/>
      <c r="C30" s="238">
        <v>22.162199999999999</v>
      </c>
      <c r="D30" s="85">
        <v>0</v>
      </c>
      <c r="E30" s="85">
        <v>0</v>
      </c>
      <c r="F30" s="85">
        <v>0</v>
      </c>
      <c r="G30" s="85">
        <v>0</v>
      </c>
      <c r="H30" s="85">
        <v>0.16220000000000001</v>
      </c>
      <c r="I30" s="85">
        <v>0</v>
      </c>
      <c r="K30" s="246" t="s">
        <v>165</v>
      </c>
      <c r="L30" s="237"/>
      <c r="M30" s="238">
        <v>22</v>
      </c>
      <c r="N30" s="85">
        <v>0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25" customFormat="1" ht="18" customHeight="1">
      <c r="A31" s="231" t="s">
        <v>154</v>
      </c>
      <c r="B31" s="237"/>
      <c r="C31" s="239">
        <v>498.10388</v>
      </c>
      <c r="D31" s="240">
        <v>0</v>
      </c>
      <c r="E31" s="240">
        <v>0</v>
      </c>
      <c r="F31" s="240">
        <v>0</v>
      </c>
      <c r="G31" s="240">
        <v>36.559809999999999</v>
      </c>
      <c r="H31" s="240">
        <v>4.3334299999999999</v>
      </c>
      <c r="I31" s="240">
        <v>3.2643900000000001</v>
      </c>
      <c r="K31" s="231" t="s">
        <v>154</v>
      </c>
      <c r="L31" s="237"/>
      <c r="M31" s="239">
        <v>310.98099999999999</v>
      </c>
      <c r="N31" s="240">
        <v>90.140540000000001</v>
      </c>
      <c r="O31" s="240">
        <v>0</v>
      </c>
      <c r="P31" s="240">
        <v>0</v>
      </c>
      <c r="Q31" s="240">
        <v>30.201250000000002</v>
      </c>
      <c r="R31" s="240">
        <v>15.523720000000001</v>
      </c>
      <c r="S31" s="240">
        <v>7.0997399999999997</v>
      </c>
    </row>
    <row r="32" spans="1:19" s="216" customFormat="1" ht="18" customHeight="1">
      <c r="A32" s="245" t="s">
        <v>155</v>
      </c>
      <c r="B32" s="237"/>
      <c r="C32" s="238"/>
      <c r="D32" s="85"/>
      <c r="E32" s="85"/>
      <c r="F32" s="85"/>
      <c r="G32" s="85"/>
      <c r="H32" s="85"/>
      <c r="I32" s="85"/>
      <c r="K32" s="245" t="s">
        <v>155</v>
      </c>
      <c r="L32" s="237"/>
      <c r="M32" s="238"/>
      <c r="N32" s="85"/>
      <c r="O32" s="85"/>
      <c r="P32" s="85"/>
      <c r="Q32" s="85"/>
      <c r="R32" s="85"/>
      <c r="S32" s="85"/>
    </row>
    <row r="33" spans="1:19" s="216" customFormat="1" ht="18" customHeight="1">
      <c r="A33" s="246" t="s">
        <v>157</v>
      </c>
      <c r="B33" s="237"/>
      <c r="C33" s="238">
        <v>42.000509999999998</v>
      </c>
      <c r="D33" s="85">
        <v>5.2802499999999997</v>
      </c>
      <c r="E33" s="85">
        <v>3.9870000000000003E-2</v>
      </c>
      <c r="F33" s="85">
        <v>0</v>
      </c>
      <c r="G33" s="85">
        <v>0</v>
      </c>
      <c r="H33" s="85">
        <v>0</v>
      </c>
      <c r="I33" s="85">
        <v>9.6939999999999998E-2</v>
      </c>
      <c r="K33" s="246" t="s">
        <v>157</v>
      </c>
      <c r="L33" s="237"/>
      <c r="M33" s="238">
        <v>36.583460000000002</v>
      </c>
      <c r="N33" s="85">
        <v>0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6" customFormat="1">
      <c r="A34" s="246" t="s">
        <v>158</v>
      </c>
      <c r="B34" s="237"/>
      <c r="C34" s="238">
        <v>15.04411</v>
      </c>
      <c r="D34" s="85">
        <v>3.3099999999999997E-2</v>
      </c>
      <c r="E34" s="85">
        <v>0.95503000000000005</v>
      </c>
      <c r="F34" s="85">
        <v>0.35236000000000001</v>
      </c>
      <c r="G34" s="85">
        <v>1.19048</v>
      </c>
      <c r="H34" s="85">
        <v>0</v>
      </c>
      <c r="I34" s="85">
        <v>0.47753000000000001</v>
      </c>
      <c r="K34" s="246" t="s">
        <v>158</v>
      </c>
      <c r="L34" s="237"/>
      <c r="M34" s="238">
        <v>0.68718999999999997</v>
      </c>
      <c r="N34" s="85">
        <v>8.0161200000000008</v>
      </c>
      <c r="O34" s="85">
        <v>0</v>
      </c>
      <c r="P34" s="85">
        <v>0</v>
      </c>
      <c r="Q34" s="85">
        <v>0</v>
      </c>
      <c r="R34" s="85">
        <v>0</v>
      </c>
      <c r="S34" s="85">
        <v>3.3323100000000001</v>
      </c>
    </row>
    <row r="35" spans="1:19" s="216" customFormat="1">
      <c r="A35" s="246" t="s">
        <v>159</v>
      </c>
      <c r="B35" s="237"/>
      <c r="C35" s="238">
        <v>0.25473000000000001</v>
      </c>
      <c r="D35" s="85">
        <v>0</v>
      </c>
      <c r="E35" s="85">
        <v>0</v>
      </c>
      <c r="F35" s="85">
        <v>0</v>
      </c>
      <c r="G35" s="85">
        <v>0</v>
      </c>
      <c r="H35" s="85">
        <v>0</v>
      </c>
      <c r="I35" s="85">
        <v>0</v>
      </c>
      <c r="K35" s="246" t="s">
        <v>159</v>
      </c>
      <c r="L35" s="237"/>
      <c r="M35" s="238">
        <v>0.23737</v>
      </c>
      <c r="N35" s="85">
        <v>0</v>
      </c>
      <c r="O35" s="85">
        <v>0</v>
      </c>
      <c r="P35" s="85">
        <v>0</v>
      </c>
      <c r="Q35" s="85">
        <v>0</v>
      </c>
      <c r="R35" s="85">
        <v>1.736E-2</v>
      </c>
      <c r="S35" s="85">
        <v>0</v>
      </c>
    </row>
    <row r="36" spans="1:19" s="216" customFormat="1">
      <c r="A36" s="246" t="s">
        <v>160</v>
      </c>
      <c r="B36" s="237"/>
      <c r="C36" s="238">
        <v>4.9680000000000002E-2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K36" s="246" t="s">
        <v>212</v>
      </c>
      <c r="L36" s="237"/>
      <c r="M36" s="238">
        <v>0</v>
      </c>
      <c r="N36" s="85">
        <v>4.9680000000000002E-2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6" customFormat="1">
      <c r="A37" s="246" t="s">
        <v>161</v>
      </c>
      <c r="B37" s="237"/>
      <c r="C37" s="238">
        <v>8.1461699999999997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4.6170000000000003E-2</v>
      </c>
      <c r="K37" s="246" t="s">
        <v>161</v>
      </c>
      <c r="L37" s="237"/>
      <c r="M37" s="238">
        <v>8.1</v>
      </c>
      <c r="N37" s="85">
        <v>0</v>
      </c>
      <c r="O37" s="85">
        <v>0</v>
      </c>
      <c r="P37" s="85">
        <v>0</v>
      </c>
      <c r="Q37" s="85">
        <v>0</v>
      </c>
      <c r="R37" s="85">
        <v>0</v>
      </c>
      <c r="S37" s="85">
        <v>0</v>
      </c>
    </row>
    <row r="38" spans="1:19" s="216" customFormat="1">
      <c r="A38" s="246" t="s">
        <v>162</v>
      </c>
      <c r="B38" s="237"/>
      <c r="C38" s="238"/>
      <c r="D38" s="85"/>
      <c r="E38" s="85"/>
      <c r="F38" s="85"/>
      <c r="G38" s="85"/>
      <c r="H38" s="85"/>
      <c r="I38" s="85"/>
      <c r="K38" s="246" t="s">
        <v>162</v>
      </c>
      <c r="L38" s="237"/>
      <c r="M38" s="238"/>
      <c r="N38" s="85"/>
      <c r="O38" s="85"/>
      <c r="P38" s="85"/>
      <c r="Q38" s="85"/>
      <c r="R38" s="85"/>
      <c r="S38" s="85"/>
    </row>
    <row r="39" spans="1:19" s="216" customFormat="1">
      <c r="A39" s="246" t="s">
        <v>163</v>
      </c>
      <c r="B39" s="237"/>
      <c r="C39" s="238">
        <v>354.47005999999999</v>
      </c>
      <c r="D39" s="85">
        <v>0</v>
      </c>
      <c r="E39" s="85">
        <v>0</v>
      </c>
      <c r="F39" s="85">
        <v>0</v>
      </c>
      <c r="G39" s="85">
        <v>50.502299999999998</v>
      </c>
      <c r="H39" s="85">
        <v>0</v>
      </c>
      <c r="I39" s="85">
        <v>0</v>
      </c>
      <c r="K39" s="246" t="s">
        <v>163</v>
      </c>
      <c r="L39" s="237"/>
      <c r="M39" s="238">
        <v>271.31223999999997</v>
      </c>
      <c r="N39" s="85">
        <v>9.3590400000000002</v>
      </c>
      <c r="O39" s="85">
        <v>0</v>
      </c>
      <c r="P39" s="85">
        <v>0</v>
      </c>
      <c r="Q39" s="85">
        <v>0</v>
      </c>
      <c r="R39" s="85">
        <v>0</v>
      </c>
      <c r="S39" s="85">
        <v>23.296479999999999</v>
      </c>
    </row>
    <row r="40" spans="1:19" s="216" customFormat="1">
      <c r="A40" s="246" t="s">
        <v>164</v>
      </c>
      <c r="B40" s="237"/>
      <c r="C40" s="238"/>
      <c r="D40" s="85"/>
      <c r="E40" s="85"/>
      <c r="F40" s="85"/>
      <c r="G40" s="85"/>
      <c r="H40" s="85"/>
      <c r="I40" s="85"/>
      <c r="K40" s="246" t="s">
        <v>164</v>
      </c>
      <c r="L40" s="237"/>
      <c r="M40" s="238"/>
      <c r="N40" s="85"/>
      <c r="O40" s="85"/>
      <c r="P40" s="85"/>
      <c r="Q40" s="85"/>
      <c r="R40" s="85"/>
      <c r="S40" s="85"/>
    </row>
    <row r="41" spans="1:19" s="216" customFormat="1">
      <c r="A41" s="246" t="s">
        <v>165</v>
      </c>
      <c r="B41" s="237"/>
      <c r="C41" s="238">
        <v>320.85381999999998</v>
      </c>
      <c r="D41" s="85">
        <v>0.81806999999999996</v>
      </c>
      <c r="E41" s="85">
        <v>0</v>
      </c>
      <c r="F41" s="85">
        <v>0</v>
      </c>
      <c r="G41" s="85">
        <v>148.08353</v>
      </c>
      <c r="H41" s="85">
        <v>79.611859999999993</v>
      </c>
      <c r="I41" s="85">
        <v>0</v>
      </c>
      <c r="K41" s="246" t="s">
        <v>165</v>
      </c>
      <c r="L41" s="237"/>
      <c r="M41" s="238">
        <v>9.9294399999999996</v>
      </c>
      <c r="N41" s="85">
        <v>1</v>
      </c>
      <c r="O41" s="85">
        <v>0</v>
      </c>
      <c r="P41" s="85">
        <v>0</v>
      </c>
      <c r="Q41" s="85">
        <v>0</v>
      </c>
      <c r="R41" s="85">
        <v>81.410920000000004</v>
      </c>
      <c r="S41" s="85">
        <v>0</v>
      </c>
    </row>
    <row r="42" spans="1:19" s="225" customFormat="1" ht="18" customHeight="1">
      <c r="A42" s="231" t="s">
        <v>154</v>
      </c>
      <c r="B42" s="237"/>
      <c r="C42" s="239">
        <v>740.81908999999996</v>
      </c>
      <c r="D42" s="240">
        <v>6.1314099999999998</v>
      </c>
      <c r="E42" s="240">
        <v>0.99490000000000001</v>
      </c>
      <c r="F42" s="240">
        <v>0.35236000000000001</v>
      </c>
      <c r="G42" s="240">
        <v>199.77631</v>
      </c>
      <c r="H42" s="240">
        <v>79.611859999999993</v>
      </c>
      <c r="I42" s="240">
        <v>0.62063999999999997</v>
      </c>
      <c r="K42" s="231" t="s">
        <v>154</v>
      </c>
      <c r="L42" s="237"/>
      <c r="M42" s="239">
        <v>326.84969999999998</v>
      </c>
      <c r="N42" s="240">
        <v>18.42483</v>
      </c>
      <c r="O42" s="240">
        <v>0</v>
      </c>
      <c r="P42" s="240">
        <v>0</v>
      </c>
      <c r="Q42" s="240">
        <v>0</v>
      </c>
      <c r="R42" s="240">
        <v>81.428280000000001</v>
      </c>
      <c r="S42" s="240">
        <v>26.628799999999998</v>
      </c>
    </row>
    <row r="43" spans="1:19" s="225" customFormat="1">
      <c r="A43" s="231"/>
      <c r="B43" s="237"/>
      <c r="C43" s="239"/>
      <c r="D43" s="240"/>
      <c r="E43" s="240"/>
      <c r="F43" s="240"/>
      <c r="G43" s="240"/>
      <c r="H43" s="240"/>
      <c r="I43" s="240"/>
      <c r="K43" s="231"/>
      <c r="L43" s="237"/>
      <c r="M43" s="239"/>
      <c r="N43" s="240"/>
      <c r="O43" s="240"/>
      <c r="P43" s="240"/>
      <c r="Q43" s="240"/>
      <c r="R43" s="240"/>
      <c r="S43" s="240"/>
    </row>
    <row r="44" spans="1:19" s="227" customFormat="1" ht="18" customHeight="1">
      <c r="A44" s="231" t="s">
        <v>114</v>
      </c>
      <c r="B44" s="232"/>
      <c r="C44" s="239">
        <v>1238.9229700000001</v>
      </c>
      <c r="D44" s="240">
        <v>6.1314099999999998</v>
      </c>
      <c r="E44" s="240">
        <v>0.99490000000000001</v>
      </c>
      <c r="F44" s="240">
        <v>0.35236000000000001</v>
      </c>
      <c r="G44" s="240">
        <v>236.33611999999999</v>
      </c>
      <c r="H44" s="240">
        <v>83.94529</v>
      </c>
      <c r="I44" s="240">
        <v>3.88503</v>
      </c>
      <c r="J44" s="226"/>
      <c r="K44" s="231" t="s">
        <v>114</v>
      </c>
      <c r="L44" s="232"/>
      <c r="M44" s="239">
        <v>637.83069</v>
      </c>
      <c r="N44" s="240">
        <v>108.56537</v>
      </c>
      <c r="O44" s="240">
        <v>0</v>
      </c>
      <c r="P44" s="240">
        <v>0</v>
      </c>
      <c r="Q44" s="240">
        <v>30.201250000000002</v>
      </c>
      <c r="R44" s="240">
        <v>96.951999999999998</v>
      </c>
      <c r="S44" s="240">
        <v>33.728540000000002</v>
      </c>
    </row>
    <row r="45" spans="1:19" s="229" customFormat="1" ht="5.0999999999999996" customHeight="1">
      <c r="A45" s="231"/>
      <c r="B45" s="232"/>
      <c r="C45" s="556"/>
      <c r="D45" s="556"/>
      <c r="E45" s="556"/>
      <c r="F45" s="556"/>
      <c r="G45" s="556"/>
      <c r="H45" s="556"/>
      <c r="I45" s="556"/>
      <c r="J45" s="226"/>
      <c r="K45" s="231"/>
      <c r="L45" s="232"/>
      <c r="M45" s="556"/>
      <c r="N45" s="556"/>
      <c r="O45" s="556"/>
      <c r="P45" s="556"/>
      <c r="Q45" s="556"/>
      <c r="R45" s="556"/>
      <c r="S45" s="556"/>
    </row>
    <row r="46" spans="1:19">
      <c r="R46" s="322"/>
    </row>
    <row r="47" spans="1:19">
      <c r="R47" s="322"/>
    </row>
    <row r="48" spans="1:19">
      <c r="R48" s="322"/>
    </row>
    <row r="49" spans="18:18">
      <c r="R49" s="322"/>
    </row>
    <row r="50" spans="18:18">
      <c r="R50" s="322"/>
    </row>
    <row r="51" spans="18:18">
      <c r="R51" s="322"/>
    </row>
    <row r="52" spans="18:18">
      <c r="R52" s="322"/>
    </row>
    <row r="53" spans="18:18">
      <c r="R53" s="322"/>
    </row>
    <row r="54" spans="18:18">
      <c r="R54" s="322"/>
    </row>
    <row r="55" spans="18:18">
      <c r="R55" s="322"/>
    </row>
    <row r="56" spans="18:18">
      <c r="R56" s="322"/>
    </row>
    <row r="57" spans="18:18">
      <c r="R57" s="322"/>
    </row>
    <row r="58" spans="18:18">
      <c r="R58" s="322"/>
    </row>
    <row r="59" spans="18:18">
      <c r="R59" s="322"/>
    </row>
    <row r="60" spans="18:18">
      <c r="R60" s="322"/>
    </row>
    <row r="61" spans="18:18">
      <c r="R61" s="322"/>
    </row>
    <row r="62" spans="18:18">
      <c r="R62" s="322"/>
    </row>
    <row r="63" spans="18:18">
      <c r="R63" s="322"/>
    </row>
    <row r="64" spans="18:18">
      <c r="R64" s="322"/>
    </row>
    <row r="65" spans="18:18">
      <c r="R65" s="322"/>
    </row>
    <row r="66" spans="18:18">
      <c r="R66" s="322"/>
    </row>
    <row r="67" spans="18:18">
      <c r="R67" s="322"/>
    </row>
    <row r="68" spans="18:18">
      <c r="R68" s="322"/>
    </row>
    <row r="69" spans="18:18">
      <c r="R69" s="322"/>
    </row>
    <row r="70" spans="18:18">
      <c r="R70" s="322"/>
    </row>
    <row r="71" spans="18:18">
      <c r="R71" s="322"/>
    </row>
    <row r="72" spans="18:18">
      <c r="R72" s="322"/>
    </row>
    <row r="73" spans="18:18">
      <c r="R73" s="322"/>
    </row>
    <row r="74" spans="18:18">
      <c r="R74" s="322"/>
    </row>
    <row r="75" spans="18:18">
      <c r="R75" s="322"/>
    </row>
    <row r="76" spans="18:18">
      <c r="R76" s="322"/>
    </row>
    <row r="77" spans="18:18">
      <c r="R77" s="322"/>
    </row>
    <row r="78" spans="18:18">
      <c r="R78" s="322"/>
    </row>
    <row r="79" spans="18:18">
      <c r="R79" s="322"/>
    </row>
    <row r="80" spans="18:18">
      <c r="R80" s="322"/>
    </row>
    <row r="81" spans="18:18">
      <c r="R81" s="322"/>
    </row>
    <row r="82" spans="18:18">
      <c r="R82" s="322"/>
    </row>
    <row r="83" spans="18:18">
      <c r="R83" s="322"/>
    </row>
    <row r="84" spans="18:18">
      <c r="R84" s="322"/>
    </row>
    <row r="85" spans="18:18">
      <c r="R85" s="322"/>
    </row>
    <row r="86" spans="18:18">
      <c r="R86" s="322"/>
    </row>
    <row r="87" spans="18:18">
      <c r="R87" s="322"/>
    </row>
    <row r="88" spans="18:18">
      <c r="R88" s="322"/>
    </row>
    <row r="89" spans="18:18">
      <c r="R89" s="322"/>
    </row>
    <row r="90" spans="18:18">
      <c r="R90" s="322"/>
    </row>
    <row r="91" spans="18:18">
      <c r="R91" s="322"/>
    </row>
    <row r="92" spans="18:18">
      <c r="R92" s="322"/>
    </row>
    <row r="93" spans="18:18">
      <c r="R93" s="322"/>
    </row>
    <row r="94" spans="18:18">
      <c r="R94" s="322"/>
    </row>
    <row r="95" spans="18:18">
      <c r="R95" s="322"/>
    </row>
    <row r="96" spans="18:18">
      <c r="R96" s="322"/>
    </row>
    <row r="97" spans="18:18">
      <c r="R97" s="322"/>
    </row>
    <row r="98" spans="18:18">
      <c r="R98" s="322"/>
    </row>
    <row r="99" spans="18:18">
      <c r="R99" s="322"/>
    </row>
    <row r="100" spans="18:18">
      <c r="R100" s="322"/>
    </row>
    <row r="101" spans="18:18">
      <c r="R101" s="322"/>
    </row>
    <row r="102" spans="18:18">
      <c r="R102" s="322"/>
    </row>
    <row r="103" spans="18:18">
      <c r="R103" s="322"/>
    </row>
    <row r="104" spans="18:18">
      <c r="R104" s="322"/>
    </row>
    <row r="105" spans="18:18">
      <c r="R105" s="322"/>
    </row>
    <row r="106" spans="18:18">
      <c r="R106" s="322"/>
    </row>
    <row r="107" spans="18:18">
      <c r="R107" s="322"/>
    </row>
    <row r="108" spans="18:18">
      <c r="R108" s="322"/>
    </row>
    <row r="109" spans="18:18">
      <c r="R109" s="322"/>
    </row>
    <row r="110" spans="18:18">
      <c r="R110" s="322"/>
    </row>
    <row r="111" spans="18:18">
      <c r="R111" s="322"/>
    </row>
    <row r="112" spans="18:18">
      <c r="R112" s="322"/>
    </row>
    <row r="113" spans="18:18">
      <c r="R113" s="322"/>
    </row>
    <row r="114" spans="18:18">
      <c r="R114" s="322"/>
    </row>
    <row r="115" spans="18:18">
      <c r="R115" s="322"/>
    </row>
    <row r="116" spans="18:18">
      <c r="R116" s="322"/>
    </row>
    <row r="117" spans="18:18">
      <c r="R117" s="322"/>
    </row>
    <row r="118" spans="18:18">
      <c r="R118" s="322"/>
    </row>
    <row r="119" spans="18:18">
      <c r="R119" s="322"/>
    </row>
    <row r="120" spans="18:18">
      <c r="R120" s="322"/>
    </row>
    <row r="121" spans="18:18">
      <c r="R121" s="322"/>
    </row>
    <row r="122" spans="18:18">
      <c r="R122" s="322"/>
    </row>
    <row r="123" spans="18:18">
      <c r="R123" s="322"/>
    </row>
    <row r="124" spans="18:18">
      <c r="R124" s="322"/>
    </row>
    <row r="125" spans="18:18">
      <c r="R125" s="322"/>
    </row>
    <row r="126" spans="18:18">
      <c r="R126" s="322"/>
    </row>
    <row r="127" spans="18:18">
      <c r="R127" s="322"/>
    </row>
    <row r="128" spans="18:18">
      <c r="R128" s="322"/>
    </row>
    <row r="129" spans="18:18">
      <c r="R129" s="322"/>
    </row>
    <row r="130" spans="18:18">
      <c r="R130" s="322"/>
    </row>
    <row r="131" spans="18:18">
      <c r="R131" s="322"/>
    </row>
    <row r="132" spans="18:18">
      <c r="R132" s="322"/>
    </row>
    <row r="133" spans="18:18">
      <c r="R133" s="322"/>
    </row>
    <row r="134" spans="18:18">
      <c r="R134" s="322"/>
    </row>
    <row r="135" spans="18:18">
      <c r="R135" s="322"/>
    </row>
    <row r="136" spans="18:18">
      <c r="R136" s="322"/>
    </row>
    <row r="137" spans="18:18">
      <c r="R137" s="322"/>
    </row>
    <row r="138" spans="18:18">
      <c r="R138" s="322"/>
    </row>
    <row r="139" spans="18:18">
      <c r="R139" s="322"/>
    </row>
    <row r="140" spans="18:18">
      <c r="R140" s="322"/>
    </row>
    <row r="141" spans="18:18">
      <c r="R141" s="322"/>
    </row>
    <row r="142" spans="18:18">
      <c r="R142" s="322"/>
    </row>
    <row r="143" spans="18:18">
      <c r="R143" s="322"/>
    </row>
    <row r="144" spans="18:18">
      <c r="R144" s="322"/>
    </row>
    <row r="145" spans="18:18">
      <c r="R145" s="322"/>
    </row>
    <row r="146" spans="18:18">
      <c r="R146" s="322"/>
    </row>
    <row r="147" spans="18:18">
      <c r="R147" s="322"/>
    </row>
    <row r="148" spans="18:18">
      <c r="R148" s="322"/>
    </row>
    <row r="149" spans="18:18">
      <c r="R149" s="322"/>
    </row>
    <row r="150" spans="18:18">
      <c r="R150" s="322"/>
    </row>
    <row r="151" spans="18:18">
      <c r="R151" s="322"/>
    </row>
    <row r="152" spans="18:18">
      <c r="R152" s="322"/>
    </row>
    <row r="153" spans="18:18">
      <c r="R153" s="322"/>
    </row>
    <row r="154" spans="18:18">
      <c r="R154" s="322"/>
    </row>
    <row r="155" spans="18:18">
      <c r="R155" s="322"/>
    </row>
    <row r="156" spans="18:18">
      <c r="R156" s="322"/>
    </row>
    <row r="157" spans="18:18">
      <c r="R157" s="322"/>
    </row>
    <row r="158" spans="18:18">
      <c r="R158" s="322"/>
    </row>
    <row r="159" spans="18:18">
      <c r="R159" s="322"/>
    </row>
    <row r="160" spans="18:18">
      <c r="R160" s="322"/>
    </row>
    <row r="161" spans="18:18">
      <c r="R161" s="322"/>
    </row>
    <row r="162" spans="18:18">
      <c r="R162" s="322"/>
    </row>
    <row r="163" spans="18:18">
      <c r="R163" s="322"/>
    </row>
    <row r="164" spans="18:18">
      <c r="R164" s="322"/>
    </row>
    <row r="165" spans="18:18">
      <c r="R165" s="322"/>
    </row>
    <row r="166" spans="18:18">
      <c r="R166" s="322"/>
    </row>
    <row r="167" spans="18:18">
      <c r="R167" s="322"/>
    </row>
    <row r="168" spans="18:18">
      <c r="R168" s="322"/>
    </row>
    <row r="169" spans="18:18">
      <c r="R169" s="322"/>
    </row>
    <row r="170" spans="18:18">
      <c r="R170" s="322"/>
    </row>
    <row r="171" spans="18:18">
      <c r="R171" s="322"/>
    </row>
    <row r="172" spans="18:18">
      <c r="R172" s="322"/>
    </row>
    <row r="173" spans="18:18">
      <c r="R173" s="322"/>
    </row>
    <row r="174" spans="18:18">
      <c r="R174" s="322"/>
    </row>
    <row r="175" spans="18:18">
      <c r="R175" s="322"/>
    </row>
    <row r="176" spans="18:18">
      <c r="R176" s="322"/>
    </row>
    <row r="177" spans="18:18">
      <c r="R177" s="322"/>
    </row>
    <row r="178" spans="18:18">
      <c r="R178" s="322"/>
    </row>
    <row r="179" spans="18:18">
      <c r="R179" s="322"/>
    </row>
    <row r="180" spans="18:18">
      <c r="R180" s="322"/>
    </row>
    <row r="181" spans="18:18">
      <c r="R181" s="322"/>
    </row>
    <row r="182" spans="18:18">
      <c r="R182" s="322"/>
    </row>
    <row r="183" spans="18:18">
      <c r="R183" s="322"/>
    </row>
    <row r="184" spans="18:18">
      <c r="R184" s="322"/>
    </row>
    <row r="185" spans="18:18">
      <c r="R185" s="322"/>
    </row>
    <row r="186" spans="18:18">
      <c r="R186" s="322"/>
    </row>
    <row r="187" spans="18:18">
      <c r="R187" s="322"/>
    </row>
    <row r="188" spans="18:18">
      <c r="R188" s="322"/>
    </row>
    <row r="189" spans="18:18">
      <c r="R189" s="322"/>
    </row>
    <row r="190" spans="18:18">
      <c r="R190" s="322"/>
    </row>
    <row r="191" spans="18:18">
      <c r="R191" s="322"/>
    </row>
    <row r="192" spans="18:18">
      <c r="R192" s="322"/>
    </row>
    <row r="193" spans="18:18">
      <c r="R193" s="322"/>
    </row>
    <row r="194" spans="18:18">
      <c r="R194" s="322"/>
    </row>
    <row r="195" spans="18:18">
      <c r="R195" s="322"/>
    </row>
    <row r="196" spans="18:18">
      <c r="R196" s="322"/>
    </row>
    <row r="197" spans="18:18">
      <c r="R197" s="322"/>
    </row>
    <row r="198" spans="18:18">
      <c r="R198" s="322"/>
    </row>
    <row r="199" spans="18:18">
      <c r="R199" s="322"/>
    </row>
    <row r="200" spans="18:18">
      <c r="R200" s="322"/>
    </row>
    <row r="201" spans="18:18">
      <c r="R201" s="322"/>
    </row>
    <row r="202" spans="18:18">
      <c r="R202" s="322"/>
    </row>
    <row r="203" spans="18:18">
      <c r="R203" s="322"/>
    </row>
    <row r="204" spans="18:18">
      <c r="R204" s="322"/>
    </row>
    <row r="205" spans="18:18">
      <c r="R205" s="322"/>
    </row>
    <row r="206" spans="18:18">
      <c r="R206" s="322"/>
    </row>
    <row r="207" spans="18:18">
      <c r="R207" s="322"/>
    </row>
    <row r="208" spans="18:18">
      <c r="R208" s="322"/>
    </row>
    <row r="209" spans="18:18">
      <c r="R209" s="322"/>
    </row>
    <row r="210" spans="18:18">
      <c r="R210" s="322"/>
    </row>
    <row r="211" spans="18:18">
      <c r="R211" s="322"/>
    </row>
    <row r="212" spans="18:18">
      <c r="R212" s="322"/>
    </row>
    <row r="213" spans="18:18">
      <c r="R213" s="322"/>
    </row>
    <row r="214" spans="18:18">
      <c r="R214" s="322"/>
    </row>
    <row r="215" spans="18:18">
      <c r="R215" s="322"/>
    </row>
    <row r="216" spans="18:18">
      <c r="R216" s="322"/>
    </row>
    <row r="217" spans="18:18">
      <c r="R217" s="322"/>
    </row>
    <row r="218" spans="18:18">
      <c r="R218" s="322"/>
    </row>
    <row r="219" spans="18:18">
      <c r="R219" s="322"/>
    </row>
    <row r="220" spans="18:18">
      <c r="R220" s="322"/>
    </row>
    <row r="221" spans="18:18">
      <c r="R221" s="322"/>
    </row>
    <row r="222" spans="18:18">
      <c r="R222" s="322"/>
    </row>
    <row r="223" spans="18:18">
      <c r="R223" s="322"/>
    </row>
    <row r="224" spans="18:18">
      <c r="R224" s="322"/>
    </row>
    <row r="225" spans="18:18">
      <c r="R225" s="322"/>
    </row>
    <row r="226" spans="18:18">
      <c r="R226" s="322"/>
    </row>
    <row r="227" spans="18:18">
      <c r="R227" s="322"/>
    </row>
    <row r="228" spans="18:18">
      <c r="R228" s="322"/>
    </row>
    <row r="229" spans="18:18">
      <c r="R229" s="322"/>
    </row>
    <row r="230" spans="18:18">
      <c r="R230" s="322"/>
    </row>
    <row r="231" spans="18:18">
      <c r="R231" s="322"/>
    </row>
    <row r="232" spans="18:18">
      <c r="R232" s="322"/>
    </row>
    <row r="233" spans="18:18">
      <c r="R233" s="322"/>
    </row>
    <row r="234" spans="18:18">
      <c r="R234" s="322"/>
    </row>
    <row r="235" spans="18:18">
      <c r="R235" s="322"/>
    </row>
    <row r="236" spans="18:18">
      <c r="R236" s="322"/>
    </row>
    <row r="237" spans="18:18">
      <c r="R237" s="322"/>
    </row>
    <row r="238" spans="18:18">
      <c r="R238" s="322"/>
    </row>
    <row r="239" spans="18:18">
      <c r="R239" s="322"/>
    </row>
    <row r="240" spans="18:18">
      <c r="R240" s="322"/>
    </row>
    <row r="241" spans="18:18">
      <c r="R241" s="322"/>
    </row>
    <row r="242" spans="18:18">
      <c r="R242" s="322"/>
    </row>
    <row r="243" spans="18:18">
      <c r="R243" s="322"/>
    </row>
    <row r="244" spans="18:18">
      <c r="R244" s="322"/>
    </row>
    <row r="245" spans="18:18">
      <c r="R245" s="322"/>
    </row>
    <row r="246" spans="18:18">
      <c r="R246" s="322"/>
    </row>
    <row r="247" spans="18:18">
      <c r="R247" s="322"/>
    </row>
    <row r="248" spans="18:18">
      <c r="R248" s="322"/>
    </row>
    <row r="249" spans="18:18">
      <c r="R249" s="322"/>
    </row>
    <row r="250" spans="18:18">
      <c r="R250" s="322"/>
    </row>
    <row r="251" spans="18:18">
      <c r="R251" s="322"/>
    </row>
    <row r="252" spans="18:18">
      <c r="R252" s="322"/>
    </row>
    <row r="253" spans="18:18">
      <c r="R253" s="322"/>
    </row>
    <row r="254" spans="18:18">
      <c r="R254" s="322"/>
    </row>
    <row r="255" spans="18:18">
      <c r="R255" s="322"/>
    </row>
    <row r="256" spans="18:18">
      <c r="R256" s="322"/>
    </row>
    <row r="257" spans="18:18">
      <c r="R257" s="322"/>
    </row>
    <row r="258" spans="18:18">
      <c r="R258" s="322"/>
    </row>
    <row r="259" spans="18:18">
      <c r="R259" s="322"/>
    </row>
    <row r="260" spans="18:18">
      <c r="R260" s="322"/>
    </row>
    <row r="261" spans="18:18">
      <c r="R261" s="322"/>
    </row>
    <row r="262" spans="18:18">
      <c r="R262" s="322"/>
    </row>
    <row r="263" spans="18:18">
      <c r="R263" s="322"/>
    </row>
    <row r="264" spans="18:18">
      <c r="R264" s="322"/>
    </row>
    <row r="265" spans="18:18">
      <c r="R265" s="322"/>
    </row>
    <row r="266" spans="18:18">
      <c r="R266" s="322"/>
    </row>
    <row r="267" spans="18:18">
      <c r="R267" s="322"/>
    </row>
    <row r="268" spans="18:18">
      <c r="R268" s="322"/>
    </row>
    <row r="269" spans="18:18">
      <c r="R269" s="322"/>
    </row>
    <row r="270" spans="18:18">
      <c r="R270" s="322"/>
    </row>
    <row r="271" spans="18:18">
      <c r="R271" s="322"/>
    </row>
    <row r="272" spans="18:18">
      <c r="R272" s="322"/>
    </row>
    <row r="273" spans="18:18">
      <c r="R273" s="322"/>
    </row>
    <row r="274" spans="18:18">
      <c r="R274" s="322"/>
    </row>
    <row r="275" spans="18:18">
      <c r="R275" s="322"/>
    </row>
    <row r="276" spans="18:18">
      <c r="R276" s="322"/>
    </row>
    <row r="277" spans="18:18">
      <c r="R277" s="322"/>
    </row>
    <row r="278" spans="18:18">
      <c r="R278" s="322"/>
    </row>
    <row r="279" spans="18:18">
      <c r="R279" s="322"/>
    </row>
    <row r="280" spans="18:18">
      <c r="R280" s="322"/>
    </row>
    <row r="281" spans="18:18">
      <c r="R281" s="322"/>
    </row>
    <row r="282" spans="18:18">
      <c r="R282" s="322"/>
    </row>
    <row r="283" spans="18:18">
      <c r="R283" s="322"/>
    </row>
    <row r="284" spans="18:18">
      <c r="R284" s="322"/>
    </row>
    <row r="285" spans="18:18">
      <c r="R285" s="322"/>
    </row>
    <row r="286" spans="18:18">
      <c r="R286" s="322"/>
    </row>
    <row r="287" spans="18:18">
      <c r="R287" s="322"/>
    </row>
    <row r="288" spans="18:18">
      <c r="R288" s="322"/>
    </row>
    <row r="289" spans="18:18">
      <c r="R289" s="322"/>
    </row>
    <row r="290" spans="18:18">
      <c r="R290" s="322"/>
    </row>
    <row r="291" spans="18:18">
      <c r="R291" s="322"/>
    </row>
    <row r="292" spans="18:18">
      <c r="R292" s="322"/>
    </row>
    <row r="293" spans="18:18">
      <c r="R293" s="322"/>
    </row>
    <row r="294" spans="18:18">
      <c r="R294" s="322"/>
    </row>
    <row r="295" spans="18:18">
      <c r="R295" s="322"/>
    </row>
    <row r="296" spans="18:18">
      <c r="R296" s="322"/>
    </row>
    <row r="297" spans="18:18">
      <c r="R297" s="322"/>
    </row>
    <row r="298" spans="18:18">
      <c r="R298" s="322"/>
    </row>
    <row r="299" spans="18:18">
      <c r="R299" s="322"/>
    </row>
    <row r="300" spans="18:18">
      <c r="R300" s="322"/>
    </row>
    <row r="301" spans="18:18">
      <c r="R301" s="322"/>
    </row>
    <row r="302" spans="18:18">
      <c r="R302" s="322"/>
    </row>
    <row r="303" spans="18:18">
      <c r="R303" s="322"/>
    </row>
    <row r="304" spans="18:18">
      <c r="R304" s="322"/>
    </row>
    <row r="305" spans="18:18">
      <c r="R305" s="322"/>
    </row>
    <row r="306" spans="18:18">
      <c r="R306" s="322"/>
    </row>
    <row r="307" spans="18:18">
      <c r="R307" s="322"/>
    </row>
    <row r="308" spans="18:18">
      <c r="R308" s="322"/>
    </row>
    <row r="309" spans="18:18">
      <c r="R309" s="322"/>
    </row>
    <row r="310" spans="18:18">
      <c r="R310" s="322"/>
    </row>
    <row r="311" spans="18:18">
      <c r="R311" s="322"/>
    </row>
    <row r="312" spans="18:18">
      <c r="R312" s="322"/>
    </row>
    <row r="313" spans="18:18">
      <c r="R313" s="322"/>
    </row>
    <row r="314" spans="18:18">
      <c r="R314" s="322"/>
    </row>
    <row r="315" spans="18:18">
      <c r="R315" s="322"/>
    </row>
    <row r="316" spans="18:18">
      <c r="R316" s="322"/>
    </row>
    <row r="317" spans="18:18">
      <c r="R317" s="322"/>
    </row>
    <row r="318" spans="18:18">
      <c r="R318" s="322"/>
    </row>
    <row r="319" spans="18:18">
      <c r="R319" s="322"/>
    </row>
    <row r="320" spans="18:18">
      <c r="R320" s="322"/>
    </row>
    <row r="321" spans="18:18">
      <c r="R321" s="322"/>
    </row>
    <row r="322" spans="18:18">
      <c r="R322" s="322"/>
    </row>
    <row r="323" spans="18:18">
      <c r="R323" s="322"/>
    </row>
    <row r="324" spans="18:18">
      <c r="R324" s="322"/>
    </row>
    <row r="325" spans="18:18">
      <c r="R325" s="322"/>
    </row>
    <row r="326" spans="18:18">
      <c r="R326" s="322"/>
    </row>
    <row r="327" spans="18:18">
      <c r="R327" s="322"/>
    </row>
    <row r="328" spans="18:18">
      <c r="R328" s="322"/>
    </row>
    <row r="329" spans="18:18">
      <c r="R329" s="322"/>
    </row>
    <row r="330" spans="18:18">
      <c r="R330" s="322"/>
    </row>
    <row r="331" spans="18:18">
      <c r="R331" s="322"/>
    </row>
    <row r="332" spans="18:18">
      <c r="R332" s="322"/>
    </row>
    <row r="333" spans="18:18">
      <c r="R333" s="322"/>
    </row>
    <row r="334" spans="18:18">
      <c r="R334" s="322"/>
    </row>
    <row r="335" spans="18:18">
      <c r="R335" s="322"/>
    </row>
    <row r="336" spans="18:18">
      <c r="R336" s="322"/>
    </row>
    <row r="337" spans="18:18">
      <c r="R337" s="322"/>
    </row>
    <row r="338" spans="18:18">
      <c r="R338" s="322"/>
    </row>
    <row r="339" spans="18:18">
      <c r="R339" s="322"/>
    </row>
    <row r="340" spans="18:18">
      <c r="R340" s="322"/>
    </row>
    <row r="341" spans="18:18">
      <c r="R341" s="322"/>
    </row>
    <row r="342" spans="18:18">
      <c r="R342" s="322"/>
    </row>
    <row r="343" spans="18:18">
      <c r="R343" s="322"/>
    </row>
    <row r="344" spans="18:18">
      <c r="R344" s="322"/>
    </row>
    <row r="345" spans="18:18">
      <c r="R345" s="322"/>
    </row>
    <row r="346" spans="18:18">
      <c r="R346" s="322"/>
    </row>
    <row r="347" spans="18:18">
      <c r="R347" s="322"/>
    </row>
    <row r="348" spans="18:18">
      <c r="R348" s="322"/>
    </row>
    <row r="349" spans="18:18">
      <c r="R349" s="322"/>
    </row>
    <row r="350" spans="18:18">
      <c r="R350" s="322"/>
    </row>
    <row r="351" spans="18:18">
      <c r="R351" s="322"/>
    </row>
    <row r="352" spans="18:18">
      <c r="R352" s="322"/>
    </row>
    <row r="353" spans="18:18">
      <c r="R353" s="322"/>
    </row>
    <row r="354" spans="18:18">
      <c r="R354" s="322"/>
    </row>
    <row r="355" spans="18:18">
      <c r="R355" s="322"/>
    </row>
    <row r="356" spans="18:18">
      <c r="R356" s="322"/>
    </row>
    <row r="357" spans="18:18">
      <c r="R357" s="322"/>
    </row>
    <row r="358" spans="18:18">
      <c r="R358" s="322"/>
    </row>
    <row r="359" spans="18:18">
      <c r="R359" s="322"/>
    </row>
    <row r="360" spans="18:18">
      <c r="R360" s="322"/>
    </row>
    <row r="361" spans="18:18">
      <c r="R361" s="322"/>
    </row>
    <row r="362" spans="18:18">
      <c r="R362" s="322"/>
    </row>
    <row r="363" spans="18:18">
      <c r="R363" s="322"/>
    </row>
    <row r="364" spans="18:18">
      <c r="R364" s="322"/>
    </row>
    <row r="365" spans="18:18">
      <c r="R365" s="322"/>
    </row>
    <row r="366" spans="18:18">
      <c r="R366" s="322"/>
    </row>
    <row r="367" spans="18:18">
      <c r="R367" s="322"/>
    </row>
    <row r="368" spans="18:18">
      <c r="R368" s="322"/>
    </row>
    <row r="369" spans="18:18">
      <c r="R369" s="322"/>
    </row>
    <row r="370" spans="18:18">
      <c r="R370" s="322"/>
    </row>
    <row r="371" spans="18:18">
      <c r="R371" s="322"/>
    </row>
    <row r="372" spans="18:18">
      <c r="R372" s="322"/>
    </row>
    <row r="373" spans="18:18">
      <c r="R373" s="322"/>
    </row>
    <row r="374" spans="18:18">
      <c r="R374" s="322"/>
    </row>
    <row r="375" spans="18:18">
      <c r="R375" s="322"/>
    </row>
    <row r="376" spans="18:18">
      <c r="R376" s="322"/>
    </row>
    <row r="377" spans="18:18">
      <c r="R377" s="322"/>
    </row>
    <row r="378" spans="18:18">
      <c r="R378" s="322"/>
    </row>
    <row r="379" spans="18:18">
      <c r="R379" s="322"/>
    </row>
    <row r="380" spans="18:18">
      <c r="R380" s="322"/>
    </row>
    <row r="381" spans="18:18">
      <c r="R381" s="322"/>
    </row>
    <row r="382" spans="18:18">
      <c r="R382" s="322"/>
    </row>
    <row r="383" spans="18:18">
      <c r="R383" s="322"/>
    </row>
    <row r="384" spans="18:18">
      <c r="R384" s="322"/>
    </row>
    <row r="385" spans="18:18">
      <c r="R385" s="322"/>
    </row>
    <row r="386" spans="18:18">
      <c r="R386" s="322"/>
    </row>
    <row r="387" spans="18:18">
      <c r="R387" s="322"/>
    </row>
    <row r="388" spans="18:18">
      <c r="R388" s="322"/>
    </row>
    <row r="389" spans="18:18">
      <c r="R389" s="322"/>
    </row>
    <row r="390" spans="18:18">
      <c r="R390" s="322"/>
    </row>
    <row r="391" spans="18:18">
      <c r="R391" s="322"/>
    </row>
    <row r="392" spans="18:18">
      <c r="R392" s="322"/>
    </row>
    <row r="393" spans="18:18">
      <c r="R393" s="322"/>
    </row>
    <row r="394" spans="18:18">
      <c r="R394" s="322"/>
    </row>
    <row r="395" spans="18:18">
      <c r="R395" s="322"/>
    </row>
    <row r="396" spans="18:18">
      <c r="R396" s="322"/>
    </row>
    <row r="397" spans="18:18">
      <c r="R397" s="322"/>
    </row>
    <row r="398" spans="18:18">
      <c r="R398" s="322"/>
    </row>
    <row r="399" spans="18:18">
      <c r="R399" s="322"/>
    </row>
    <row r="400" spans="18:18">
      <c r="R400" s="322"/>
    </row>
    <row r="401" spans="18:18">
      <c r="R401" s="322"/>
    </row>
    <row r="402" spans="18:18">
      <c r="R402" s="322"/>
    </row>
    <row r="403" spans="18:18">
      <c r="R403" s="322"/>
    </row>
    <row r="404" spans="18:18">
      <c r="R404" s="322"/>
    </row>
    <row r="405" spans="18:18">
      <c r="R405" s="322"/>
    </row>
    <row r="406" spans="18:18">
      <c r="R406" s="322"/>
    </row>
    <row r="407" spans="18:18">
      <c r="R407" s="322"/>
    </row>
    <row r="408" spans="18:18">
      <c r="R408" s="322"/>
    </row>
    <row r="409" spans="18:18">
      <c r="R409" s="322"/>
    </row>
    <row r="410" spans="18:18">
      <c r="R410" s="322"/>
    </row>
    <row r="411" spans="18:18">
      <c r="R411" s="322"/>
    </row>
    <row r="412" spans="18:18">
      <c r="R412" s="322"/>
    </row>
    <row r="413" spans="18:18">
      <c r="R413" s="322"/>
    </row>
    <row r="414" spans="18:18">
      <c r="R414" s="322"/>
    </row>
    <row r="415" spans="18:18">
      <c r="R415" s="322"/>
    </row>
    <row r="416" spans="18:18">
      <c r="R416" s="322"/>
    </row>
    <row r="417" spans="18:18">
      <c r="R417" s="322"/>
    </row>
    <row r="418" spans="18:18">
      <c r="R418" s="322"/>
    </row>
    <row r="419" spans="18:18">
      <c r="R419" s="322"/>
    </row>
    <row r="420" spans="18:18">
      <c r="R420" s="322"/>
    </row>
    <row r="421" spans="18:18">
      <c r="R421" s="322"/>
    </row>
    <row r="422" spans="18:18">
      <c r="R422" s="322"/>
    </row>
    <row r="423" spans="18:18">
      <c r="R423" s="322"/>
    </row>
    <row r="424" spans="18:18">
      <c r="R424" s="322"/>
    </row>
    <row r="425" spans="18:18">
      <c r="R425" s="322"/>
    </row>
    <row r="426" spans="18:18">
      <c r="R426" s="322"/>
    </row>
    <row r="427" spans="18:18">
      <c r="R427" s="322"/>
    </row>
    <row r="428" spans="18:18">
      <c r="R428" s="322"/>
    </row>
    <row r="429" spans="18:18">
      <c r="R429" s="322"/>
    </row>
    <row r="430" spans="18:18">
      <c r="R430" s="322"/>
    </row>
    <row r="431" spans="18:18">
      <c r="R431" s="322"/>
    </row>
    <row r="432" spans="18:18">
      <c r="R432" s="322"/>
    </row>
    <row r="433" spans="18:18">
      <c r="R433" s="322"/>
    </row>
    <row r="434" spans="18:18">
      <c r="R434" s="322"/>
    </row>
    <row r="435" spans="18:18">
      <c r="R435" s="322"/>
    </row>
    <row r="436" spans="18:18">
      <c r="R436" s="322"/>
    </row>
    <row r="437" spans="18:18">
      <c r="R437" s="322"/>
    </row>
    <row r="438" spans="18:18">
      <c r="R438" s="322"/>
    </row>
    <row r="439" spans="18:18">
      <c r="R439" s="322"/>
    </row>
    <row r="440" spans="18:18">
      <c r="R440" s="322"/>
    </row>
    <row r="441" spans="18:18">
      <c r="R441" s="322"/>
    </row>
    <row r="442" spans="18:18">
      <c r="R442" s="322"/>
    </row>
    <row r="443" spans="18:18">
      <c r="R443" s="322"/>
    </row>
    <row r="444" spans="18:18">
      <c r="R444" s="322"/>
    </row>
    <row r="445" spans="18:18">
      <c r="R445" s="322"/>
    </row>
    <row r="446" spans="18:18">
      <c r="R446" s="322"/>
    </row>
    <row r="447" spans="18:18">
      <c r="R447" s="322"/>
    </row>
    <row r="448" spans="18:18">
      <c r="R448" s="322"/>
    </row>
    <row r="449" spans="18:18">
      <c r="R449" s="322"/>
    </row>
    <row r="450" spans="18:18">
      <c r="R450" s="322"/>
    </row>
    <row r="451" spans="18:18">
      <c r="R451" s="322"/>
    </row>
    <row r="452" spans="18:18">
      <c r="R452" s="322"/>
    </row>
    <row r="453" spans="18:18">
      <c r="R453" s="322"/>
    </row>
    <row r="454" spans="18:18">
      <c r="R454" s="322"/>
    </row>
    <row r="455" spans="18:18">
      <c r="R455" s="322"/>
    </row>
    <row r="456" spans="18:18">
      <c r="R456" s="322"/>
    </row>
    <row r="457" spans="18:18">
      <c r="R457" s="322"/>
    </row>
    <row r="458" spans="18:18">
      <c r="R458" s="322"/>
    </row>
    <row r="459" spans="18:18">
      <c r="R459" s="322"/>
    </row>
    <row r="460" spans="18:18">
      <c r="R460" s="322"/>
    </row>
    <row r="461" spans="18:18">
      <c r="R461" s="322"/>
    </row>
    <row r="462" spans="18:18">
      <c r="R462" s="322"/>
    </row>
    <row r="463" spans="18:18">
      <c r="R463" s="322"/>
    </row>
    <row r="464" spans="18:18">
      <c r="R464" s="322"/>
    </row>
    <row r="465" spans="18:18">
      <c r="R465" s="322"/>
    </row>
    <row r="466" spans="18:18">
      <c r="R466" s="322"/>
    </row>
    <row r="467" spans="18:18">
      <c r="R467" s="322"/>
    </row>
    <row r="468" spans="18:18">
      <c r="R468" s="322"/>
    </row>
    <row r="469" spans="18:18">
      <c r="R469" s="322"/>
    </row>
    <row r="470" spans="18:18">
      <c r="R470" s="322"/>
    </row>
    <row r="471" spans="18:18">
      <c r="R471" s="322"/>
    </row>
    <row r="472" spans="18:18">
      <c r="R472" s="322"/>
    </row>
    <row r="473" spans="18:18">
      <c r="R473" s="322"/>
    </row>
    <row r="474" spans="18:18">
      <c r="R474" s="322"/>
    </row>
    <row r="475" spans="18:18">
      <c r="R475" s="322"/>
    </row>
    <row r="476" spans="18:18">
      <c r="R476" s="322"/>
    </row>
    <row r="477" spans="18:18">
      <c r="R477" s="322"/>
    </row>
    <row r="478" spans="18:18">
      <c r="R478" s="322"/>
    </row>
    <row r="479" spans="18:18">
      <c r="R479" s="322"/>
    </row>
    <row r="480" spans="18:18">
      <c r="R480" s="322"/>
    </row>
    <row r="481" spans="18:18">
      <c r="R481" s="322"/>
    </row>
    <row r="482" spans="18:18">
      <c r="R482" s="322"/>
    </row>
    <row r="483" spans="18:18">
      <c r="R483" s="322"/>
    </row>
    <row r="484" spans="18:18">
      <c r="R484" s="322"/>
    </row>
    <row r="485" spans="18:18">
      <c r="R485" s="322"/>
    </row>
    <row r="486" spans="18:18">
      <c r="R486" s="322"/>
    </row>
    <row r="487" spans="18:18">
      <c r="R487" s="322"/>
    </row>
    <row r="488" spans="18:18">
      <c r="R488" s="322"/>
    </row>
    <row r="489" spans="18:18">
      <c r="R489" s="322"/>
    </row>
    <row r="490" spans="18:18">
      <c r="R490" s="322"/>
    </row>
    <row r="491" spans="18:18">
      <c r="R491" s="322"/>
    </row>
    <row r="492" spans="18:18">
      <c r="R492" s="322"/>
    </row>
    <row r="493" spans="18:18">
      <c r="R493" s="322"/>
    </row>
    <row r="494" spans="18:18">
      <c r="R494" s="322"/>
    </row>
    <row r="495" spans="18:18">
      <c r="R495" s="322"/>
    </row>
    <row r="496" spans="18:18">
      <c r="R496" s="322"/>
    </row>
    <row r="497" spans="18:18">
      <c r="R497" s="322"/>
    </row>
    <row r="498" spans="18:18">
      <c r="R498" s="322"/>
    </row>
    <row r="499" spans="18:18">
      <c r="R499" s="322"/>
    </row>
    <row r="500" spans="18:18">
      <c r="R500" s="322"/>
    </row>
    <row r="501" spans="18:18">
      <c r="R501" s="322"/>
    </row>
    <row r="502" spans="18:18">
      <c r="R502" s="322"/>
    </row>
    <row r="503" spans="18:18">
      <c r="R503" s="322"/>
    </row>
    <row r="504" spans="18:18">
      <c r="R504" s="322"/>
    </row>
    <row r="505" spans="18:18">
      <c r="R505" s="322"/>
    </row>
    <row r="506" spans="18:18">
      <c r="R506" s="322"/>
    </row>
    <row r="507" spans="18:18">
      <c r="R507" s="322"/>
    </row>
    <row r="508" spans="18:18">
      <c r="R508" s="322"/>
    </row>
    <row r="509" spans="18:18">
      <c r="R509" s="322"/>
    </row>
    <row r="510" spans="18:18">
      <c r="R510" s="322"/>
    </row>
    <row r="511" spans="18:18">
      <c r="R511" s="322"/>
    </row>
    <row r="512" spans="18:18">
      <c r="R512" s="322"/>
    </row>
    <row r="513" spans="18:18">
      <c r="R513" s="322"/>
    </row>
    <row r="514" spans="18:18">
      <c r="R514" s="322"/>
    </row>
    <row r="515" spans="18:18">
      <c r="R515" s="322"/>
    </row>
    <row r="516" spans="18:18">
      <c r="R516" s="322"/>
    </row>
    <row r="517" spans="18:18">
      <c r="R517" s="322"/>
    </row>
    <row r="518" spans="18:18">
      <c r="R518" s="322"/>
    </row>
    <row r="519" spans="18:18">
      <c r="R519" s="322"/>
    </row>
    <row r="520" spans="18:18">
      <c r="R520" s="322"/>
    </row>
    <row r="521" spans="18:18">
      <c r="R521" s="322"/>
    </row>
    <row r="522" spans="18:18">
      <c r="R522" s="322"/>
    </row>
    <row r="523" spans="18:18">
      <c r="R523" s="322"/>
    </row>
    <row r="524" spans="18:18">
      <c r="R524" s="322"/>
    </row>
    <row r="525" spans="18:18">
      <c r="R525" s="322"/>
    </row>
    <row r="526" spans="18:18">
      <c r="R526" s="322"/>
    </row>
    <row r="527" spans="18:18">
      <c r="R527" s="322"/>
    </row>
    <row r="528" spans="18:18">
      <c r="R528" s="322"/>
    </row>
    <row r="529" spans="18:18">
      <c r="R529" s="322"/>
    </row>
    <row r="530" spans="18:18">
      <c r="R530" s="322"/>
    </row>
    <row r="531" spans="18:18">
      <c r="R531" s="322"/>
    </row>
    <row r="532" spans="18:18">
      <c r="R532" s="322"/>
    </row>
    <row r="533" spans="18:18">
      <c r="R533" s="322"/>
    </row>
    <row r="534" spans="18:18">
      <c r="R534" s="322"/>
    </row>
    <row r="535" spans="18:18">
      <c r="R535" s="322"/>
    </row>
    <row r="536" spans="18:18">
      <c r="R536" s="322"/>
    </row>
    <row r="537" spans="18:18">
      <c r="R537" s="322"/>
    </row>
    <row r="538" spans="18:18">
      <c r="R538" s="322"/>
    </row>
    <row r="539" spans="18:18">
      <c r="R539" s="322"/>
    </row>
    <row r="540" spans="18:18">
      <c r="R540" s="322"/>
    </row>
  </sheetData>
  <customSheetViews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2" manualBreakCount="2">
    <brk id="10" max="78" man="1"/>
    <brk id="19" max="78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26"/>
  <sheetViews>
    <sheetView showGridLines="0" showWhiteSpace="0" zoomScaleNormal="100" zoomScaleSheetLayoutView="100" workbookViewId="0"/>
  </sheetViews>
  <sheetFormatPr baseColWidth="10" defaultRowHeight="12.75"/>
  <cols>
    <col min="1" max="1" width="36.7109375" style="283" customWidth="1" collapsed="1"/>
    <col min="2" max="2" width="1.7109375" style="283" customWidth="1" collapsed="1"/>
    <col min="3" max="8" width="12.7109375" style="283" customWidth="1" collapsed="1"/>
    <col min="9" max="9" width="13.140625" style="283" customWidth="1" collapsed="1"/>
    <col min="10" max="10" width="1.7109375" style="283" customWidth="1" collapsed="1"/>
    <col min="11" max="11" width="36.7109375" style="283" customWidth="1" collapsed="1"/>
    <col min="12" max="12" width="1.7109375" style="283" customWidth="1" collapsed="1"/>
    <col min="13" max="18" width="12.7109375" style="283" customWidth="1" collapsed="1"/>
    <col min="19" max="19" width="12.7109375" style="202" customWidth="1" collapsed="1"/>
    <col min="20" max="16384" width="11.42578125" style="202" collapsed="1"/>
  </cols>
  <sheetData>
    <row r="1" spans="1:19" s="418" customFormat="1" ht="33.75" customHeight="1">
      <c r="A1" s="418" t="s">
        <v>318</v>
      </c>
      <c r="B1" s="419"/>
      <c r="C1" s="419"/>
      <c r="D1" s="419"/>
      <c r="E1" s="419"/>
      <c r="F1" s="419"/>
      <c r="K1" s="418" t="s">
        <v>318</v>
      </c>
      <c r="O1" s="419"/>
      <c r="Q1" s="419"/>
      <c r="R1" s="419"/>
      <c r="S1" s="419"/>
    </row>
    <row r="2" spans="1:19" s="252" customFormat="1" ht="17.100000000000001" customHeight="1">
      <c r="A2" s="693" t="s">
        <v>142</v>
      </c>
      <c r="B2" s="601"/>
      <c r="C2" s="691" t="s">
        <v>101</v>
      </c>
      <c r="D2" s="691" t="s">
        <v>171</v>
      </c>
      <c r="E2" s="691" t="s">
        <v>137</v>
      </c>
      <c r="F2" s="691" t="s">
        <v>120</v>
      </c>
      <c r="G2" s="691" t="s">
        <v>121</v>
      </c>
      <c r="H2" s="687" t="s">
        <v>190</v>
      </c>
      <c r="I2" s="595" t="s">
        <v>191</v>
      </c>
      <c r="K2" s="600" t="s">
        <v>142</v>
      </c>
      <c r="L2" s="690"/>
      <c r="M2" s="691" t="s">
        <v>175</v>
      </c>
      <c r="N2" s="692" t="s">
        <v>176</v>
      </c>
      <c r="O2" s="691" t="s">
        <v>126</v>
      </c>
      <c r="P2" s="691" t="s">
        <v>127</v>
      </c>
      <c r="Q2" s="691" t="s">
        <v>177</v>
      </c>
      <c r="R2" s="687" t="s">
        <v>178</v>
      </c>
      <c r="S2" s="595" t="s">
        <v>130</v>
      </c>
    </row>
    <row r="3" spans="1:19" s="252" customFormat="1" ht="39.950000000000003" customHeight="1">
      <c r="A3" s="694"/>
      <c r="B3" s="602"/>
      <c r="C3" s="691"/>
      <c r="D3" s="691"/>
      <c r="E3" s="691"/>
      <c r="F3" s="691"/>
      <c r="G3" s="691"/>
      <c r="H3" s="687"/>
      <c r="I3" s="596"/>
      <c r="K3" s="600"/>
      <c r="L3" s="690"/>
      <c r="M3" s="691"/>
      <c r="N3" s="692"/>
      <c r="O3" s="691"/>
      <c r="P3" s="691"/>
      <c r="Q3" s="691"/>
      <c r="R3" s="687"/>
      <c r="S3" s="596"/>
    </row>
    <row r="4" spans="1:19" s="252" customFormat="1" ht="33" customHeight="1">
      <c r="A4" s="695"/>
      <c r="B4" s="603"/>
      <c r="C4" s="687" t="s">
        <v>100</v>
      </c>
      <c r="D4" s="650"/>
      <c r="E4" s="650"/>
      <c r="F4" s="650"/>
      <c r="G4" s="650"/>
      <c r="H4" s="650"/>
      <c r="I4" s="650"/>
      <c r="K4" s="600"/>
      <c r="L4" s="690"/>
      <c r="M4" s="598" t="s">
        <v>100</v>
      </c>
      <c r="N4" s="597"/>
      <c r="O4" s="597"/>
      <c r="P4" s="597"/>
      <c r="Q4" s="597"/>
      <c r="R4" s="597"/>
      <c r="S4" s="597"/>
    </row>
    <row r="5" spans="1:19" s="216" customFormat="1" ht="57" customHeight="1">
      <c r="A5" s="688" t="s">
        <v>180</v>
      </c>
      <c r="B5" s="689"/>
      <c r="C5" s="689"/>
      <c r="D5" s="689"/>
      <c r="E5" s="689"/>
      <c r="F5" s="689"/>
      <c r="G5" s="689"/>
      <c r="H5" s="689"/>
      <c r="I5" s="689"/>
      <c r="K5" s="688" t="s">
        <v>208</v>
      </c>
      <c r="L5" s="689"/>
      <c r="M5" s="689"/>
      <c r="N5" s="689"/>
      <c r="O5" s="689"/>
      <c r="P5" s="689"/>
      <c r="Q5" s="689"/>
      <c r="R5" s="689"/>
      <c r="S5" s="689"/>
    </row>
    <row r="6" spans="1:19" s="216" customFormat="1" ht="18" customHeight="1">
      <c r="A6" s="245" t="s">
        <v>113</v>
      </c>
      <c r="B6" s="237"/>
      <c r="C6" s="238"/>
      <c r="D6" s="85"/>
      <c r="E6" s="85"/>
      <c r="F6" s="85"/>
      <c r="G6" s="85"/>
      <c r="H6" s="85"/>
      <c r="I6" s="85"/>
      <c r="K6" s="245" t="s">
        <v>113</v>
      </c>
      <c r="L6" s="237"/>
      <c r="M6" s="238"/>
      <c r="N6" s="85"/>
      <c r="O6" s="85"/>
      <c r="P6" s="85"/>
      <c r="Q6" s="85"/>
      <c r="R6" s="85"/>
      <c r="S6" s="85"/>
    </row>
    <row r="7" spans="1:19" s="216" customFormat="1" ht="18" customHeight="1">
      <c r="A7" s="246" t="s">
        <v>150</v>
      </c>
      <c r="B7" s="237"/>
      <c r="C7" s="238">
        <v>16609.066889999998</v>
      </c>
      <c r="D7" s="85">
        <v>33.444699999999997</v>
      </c>
      <c r="E7" s="85">
        <v>92.674019999999999</v>
      </c>
      <c r="F7" s="85">
        <v>198.57273000000001</v>
      </c>
      <c r="G7" s="85">
        <v>2201.2276200000001</v>
      </c>
      <c r="H7" s="85">
        <v>162.72703000000001</v>
      </c>
      <c r="I7" s="85">
        <v>1112.00848</v>
      </c>
      <c r="K7" s="246" t="s">
        <v>150</v>
      </c>
      <c r="L7" s="237"/>
      <c r="M7" s="238">
        <v>8646.2820800000009</v>
      </c>
      <c r="N7" s="85">
        <v>1299.2637199999999</v>
      </c>
      <c r="O7" s="85">
        <v>2026.13941</v>
      </c>
      <c r="P7" s="85">
        <v>46.879800000000003</v>
      </c>
      <c r="Q7" s="85">
        <v>602.93933000000004</v>
      </c>
      <c r="R7" s="85">
        <v>157.55228</v>
      </c>
      <c r="S7" s="85">
        <v>29.355689999999999</v>
      </c>
    </row>
    <row r="8" spans="1:19" s="216" customFormat="1">
      <c r="A8" s="246" t="s">
        <v>151</v>
      </c>
      <c r="B8" s="237"/>
      <c r="C8" s="238">
        <v>15.53444</v>
      </c>
      <c r="D8" s="85">
        <v>0</v>
      </c>
      <c r="E8" s="85">
        <v>0.1</v>
      </c>
      <c r="F8" s="85">
        <v>0</v>
      </c>
      <c r="G8" s="85">
        <v>0.5</v>
      </c>
      <c r="H8" s="85">
        <v>0</v>
      </c>
      <c r="I8" s="85">
        <v>2.0981700000000001</v>
      </c>
      <c r="K8" s="246" t="s">
        <v>151</v>
      </c>
      <c r="L8" s="237"/>
      <c r="M8" s="238">
        <v>0</v>
      </c>
      <c r="N8" s="85">
        <v>0.30457000000000001</v>
      </c>
      <c r="O8" s="85">
        <v>12</v>
      </c>
      <c r="P8" s="85">
        <v>0</v>
      </c>
      <c r="Q8" s="85">
        <v>0</v>
      </c>
      <c r="R8" s="85">
        <v>0.53169999999999995</v>
      </c>
      <c r="S8" s="85">
        <v>0</v>
      </c>
    </row>
    <row r="9" spans="1:19" s="216" customFormat="1">
      <c r="A9" s="246" t="s">
        <v>152</v>
      </c>
      <c r="B9" s="237"/>
      <c r="C9" s="238">
        <v>25</v>
      </c>
      <c r="D9" s="85">
        <v>0</v>
      </c>
      <c r="E9" s="85">
        <v>0</v>
      </c>
      <c r="F9" s="85">
        <v>15</v>
      </c>
      <c r="G9" s="85">
        <v>0</v>
      </c>
      <c r="H9" s="85">
        <v>0</v>
      </c>
      <c r="I9" s="85">
        <v>0</v>
      </c>
      <c r="K9" s="246" t="s">
        <v>152</v>
      </c>
      <c r="L9" s="237"/>
      <c r="M9" s="238">
        <v>10</v>
      </c>
      <c r="N9" s="85">
        <v>0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25" customFormat="1" ht="18" customHeight="1">
      <c r="A10" s="231" t="s">
        <v>154</v>
      </c>
      <c r="B10" s="237"/>
      <c r="C10" s="239">
        <v>16649.601330000001</v>
      </c>
      <c r="D10" s="240">
        <v>33.444699999999997</v>
      </c>
      <c r="E10" s="240">
        <v>92.774019999999993</v>
      </c>
      <c r="F10" s="240">
        <v>213.57273000000001</v>
      </c>
      <c r="G10" s="240">
        <v>2201.7276200000001</v>
      </c>
      <c r="H10" s="240">
        <v>162.72703000000001</v>
      </c>
      <c r="I10" s="240">
        <v>1114.1066599999999</v>
      </c>
      <c r="K10" s="231" t="s">
        <v>154</v>
      </c>
      <c r="L10" s="237"/>
      <c r="M10" s="239">
        <v>8656.2820800000009</v>
      </c>
      <c r="N10" s="240">
        <v>1299.5682899999999</v>
      </c>
      <c r="O10" s="240">
        <v>2038.13941</v>
      </c>
      <c r="P10" s="240">
        <v>46.879800000000003</v>
      </c>
      <c r="Q10" s="240">
        <v>602.93933000000004</v>
      </c>
      <c r="R10" s="240">
        <v>158.08398</v>
      </c>
      <c r="S10" s="240">
        <v>29.355689999999999</v>
      </c>
    </row>
    <row r="11" spans="1:19" s="227" customFormat="1" ht="18" customHeight="1">
      <c r="A11" s="245" t="s">
        <v>97</v>
      </c>
      <c r="B11" s="245"/>
      <c r="C11" s="238"/>
      <c r="D11" s="85"/>
      <c r="E11" s="85"/>
      <c r="F11" s="85"/>
      <c r="G11" s="85"/>
      <c r="H11" s="85"/>
      <c r="I11" s="85"/>
      <c r="J11" s="226"/>
      <c r="K11" s="245" t="s">
        <v>97</v>
      </c>
      <c r="L11" s="245"/>
      <c r="M11" s="238"/>
      <c r="N11" s="85"/>
      <c r="O11" s="85"/>
      <c r="P11" s="85"/>
      <c r="Q11" s="85"/>
      <c r="R11" s="85"/>
      <c r="S11" s="85"/>
    </row>
    <row r="12" spans="1:19" s="225" customFormat="1" ht="18" customHeight="1">
      <c r="A12" s="231" t="s">
        <v>154</v>
      </c>
      <c r="B12" s="237"/>
      <c r="C12" s="239">
        <v>180.18213</v>
      </c>
      <c r="D12" s="240">
        <v>0</v>
      </c>
      <c r="E12" s="240">
        <v>0</v>
      </c>
      <c r="F12" s="240">
        <v>0</v>
      </c>
      <c r="G12" s="240">
        <v>0</v>
      </c>
      <c r="H12" s="240">
        <v>0</v>
      </c>
      <c r="I12" s="240">
        <v>180.17241000000001</v>
      </c>
      <c r="K12" s="231" t="s">
        <v>154</v>
      </c>
      <c r="L12" s="237"/>
      <c r="M12" s="239">
        <v>4.4900000000000001E-3</v>
      </c>
      <c r="N12" s="240">
        <v>0</v>
      </c>
      <c r="O12" s="240">
        <v>5.2199999999999998E-3</v>
      </c>
      <c r="P12" s="240">
        <v>0</v>
      </c>
      <c r="Q12" s="240">
        <v>0</v>
      </c>
      <c r="R12" s="240">
        <v>0</v>
      </c>
      <c r="S12" s="240">
        <v>0</v>
      </c>
    </row>
    <row r="13" spans="1:19" s="227" customFormat="1" ht="18" customHeight="1">
      <c r="A13" s="245" t="s">
        <v>155</v>
      </c>
      <c r="B13" s="245"/>
      <c r="C13" s="238"/>
      <c r="D13" s="85"/>
      <c r="E13" s="85"/>
      <c r="F13" s="85"/>
      <c r="G13" s="85"/>
      <c r="H13" s="85"/>
      <c r="I13" s="85"/>
      <c r="J13" s="226"/>
      <c r="K13" s="245" t="s">
        <v>155</v>
      </c>
      <c r="L13" s="245"/>
      <c r="M13" s="238"/>
      <c r="N13" s="85"/>
      <c r="O13" s="85"/>
      <c r="P13" s="85"/>
      <c r="Q13" s="85"/>
      <c r="R13" s="85"/>
      <c r="S13" s="85"/>
    </row>
    <row r="14" spans="1:19" s="216" customFormat="1" ht="18" customHeight="1">
      <c r="A14" s="246" t="s">
        <v>150</v>
      </c>
      <c r="B14" s="237"/>
      <c r="C14" s="238">
        <v>40000.785340000002</v>
      </c>
      <c r="D14" s="85">
        <v>2921.9542799999999</v>
      </c>
      <c r="E14" s="85">
        <v>5814.3257599999997</v>
      </c>
      <c r="F14" s="85">
        <v>820.78501000000006</v>
      </c>
      <c r="G14" s="85">
        <v>4909.4553500000002</v>
      </c>
      <c r="H14" s="85">
        <v>713.68510000000003</v>
      </c>
      <c r="I14" s="85">
        <v>5460.4004599999998</v>
      </c>
      <c r="K14" s="246" t="s">
        <v>150</v>
      </c>
      <c r="L14" s="237"/>
      <c r="M14" s="238">
        <v>10746.11731</v>
      </c>
      <c r="N14" s="85">
        <v>2559.3639499999999</v>
      </c>
      <c r="O14" s="85">
        <v>1017.34295</v>
      </c>
      <c r="P14" s="85">
        <v>1420.1299200000001</v>
      </c>
      <c r="Q14" s="85">
        <v>900.86710000000005</v>
      </c>
      <c r="R14" s="85">
        <v>1774.6020799999999</v>
      </c>
      <c r="S14" s="85">
        <v>941.75608999999997</v>
      </c>
    </row>
    <row r="15" spans="1:19" s="216" customFormat="1">
      <c r="A15" s="246" t="s">
        <v>151</v>
      </c>
      <c r="B15" s="237"/>
      <c r="C15" s="238">
        <v>494.63011999999998</v>
      </c>
      <c r="D15" s="85">
        <v>34.126750000000001</v>
      </c>
      <c r="E15" s="85">
        <v>33.241639999999997</v>
      </c>
      <c r="F15" s="85">
        <v>2.146E-2</v>
      </c>
      <c r="G15" s="85">
        <v>5.8253599999999999</v>
      </c>
      <c r="H15" s="85">
        <v>2.3763700000000001</v>
      </c>
      <c r="I15" s="85">
        <v>406.45836000000003</v>
      </c>
      <c r="K15" s="246" t="s">
        <v>151</v>
      </c>
      <c r="L15" s="237"/>
      <c r="M15" s="238">
        <v>4.2682200000000003</v>
      </c>
      <c r="N15" s="85">
        <v>2.83514</v>
      </c>
      <c r="O15" s="85">
        <v>0</v>
      </c>
      <c r="P15" s="85">
        <v>0</v>
      </c>
      <c r="Q15" s="85">
        <v>4.9570000000000003E-2</v>
      </c>
      <c r="R15" s="85">
        <v>5.4272499999999999</v>
      </c>
      <c r="S15" s="85">
        <v>0</v>
      </c>
    </row>
    <row r="16" spans="1:19" s="216" customFormat="1">
      <c r="A16" s="246" t="s">
        <v>152</v>
      </c>
      <c r="B16" s="237"/>
      <c r="C16" s="238">
        <v>2.53274</v>
      </c>
      <c r="D16" s="85">
        <v>1.84945</v>
      </c>
      <c r="E16" s="85">
        <v>0</v>
      </c>
      <c r="F16" s="85">
        <v>0</v>
      </c>
      <c r="G16" s="85">
        <v>0</v>
      </c>
      <c r="H16" s="85">
        <v>0</v>
      </c>
      <c r="I16" s="85">
        <v>0</v>
      </c>
      <c r="K16" s="246" t="s">
        <v>152</v>
      </c>
      <c r="L16" s="237"/>
      <c r="M16" s="238">
        <v>0</v>
      </c>
      <c r="N16" s="85">
        <v>0.40187</v>
      </c>
      <c r="O16" s="85">
        <v>0.28142</v>
      </c>
      <c r="P16" s="85">
        <v>0</v>
      </c>
      <c r="Q16" s="85">
        <v>0</v>
      </c>
      <c r="R16" s="85">
        <v>0</v>
      </c>
      <c r="S16" s="85">
        <v>0</v>
      </c>
    </row>
    <row r="17" spans="1:19" s="225" customFormat="1" ht="18" customHeight="1">
      <c r="A17" s="231" t="s">
        <v>154</v>
      </c>
      <c r="B17" s="237"/>
      <c r="C17" s="239">
        <v>40497.948199999999</v>
      </c>
      <c r="D17" s="240">
        <v>2957.93048</v>
      </c>
      <c r="E17" s="240">
        <v>5847.5673999999999</v>
      </c>
      <c r="F17" s="240">
        <v>820.80646999999999</v>
      </c>
      <c r="G17" s="240">
        <v>4915.2807000000003</v>
      </c>
      <c r="H17" s="240">
        <v>716.06146999999999</v>
      </c>
      <c r="I17" s="240">
        <v>5866.8588200000004</v>
      </c>
      <c r="K17" s="231" t="s">
        <v>154</v>
      </c>
      <c r="L17" s="237"/>
      <c r="M17" s="239">
        <v>10750.38553</v>
      </c>
      <c r="N17" s="240">
        <v>2562.6009600000002</v>
      </c>
      <c r="O17" s="240">
        <v>1017.62437</v>
      </c>
      <c r="P17" s="240">
        <v>1420.1299200000001</v>
      </c>
      <c r="Q17" s="240">
        <v>900.91666999999995</v>
      </c>
      <c r="R17" s="240">
        <v>1780.0293300000001</v>
      </c>
      <c r="S17" s="240">
        <v>941.75608999999997</v>
      </c>
    </row>
    <row r="18" spans="1:19" s="225" customFormat="1">
      <c r="A18" s="231"/>
      <c r="B18" s="237"/>
      <c r="C18" s="239"/>
      <c r="D18" s="240"/>
      <c r="E18" s="240"/>
      <c r="F18" s="240"/>
      <c r="G18" s="240"/>
      <c r="H18" s="240"/>
      <c r="I18" s="240"/>
      <c r="K18" s="231"/>
      <c r="L18" s="237"/>
      <c r="M18" s="239"/>
      <c r="N18" s="240"/>
      <c r="O18" s="240"/>
      <c r="P18" s="240"/>
      <c r="Q18" s="240"/>
      <c r="R18" s="240"/>
      <c r="S18" s="240"/>
    </row>
    <row r="19" spans="1:19" s="227" customFormat="1" ht="18" customHeight="1">
      <c r="A19" s="231" t="s">
        <v>114</v>
      </c>
      <c r="B19" s="232"/>
      <c r="C19" s="239">
        <v>57327.731650000002</v>
      </c>
      <c r="D19" s="240">
        <v>2991.37518</v>
      </c>
      <c r="E19" s="240">
        <v>5940.3414199999997</v>
      </c>
      <c r="F19" s="240">
        <v>1034.3791900000001</v>
      </c>
      <c r="G19" s="240">
        <v>7117.0083199999999</v>
      </c>
      <c r="H19" s="240">
        <v>878.7885</v>
      </c>
      <c r="I19" s="240">
        <v>7161.1378800000002</v>
      </c>
      <c r="J19" s="226"/>
      <c r="K19" s="231" t="s">
        <v>114</v>
      </c>
      <c r="L19" s="232"/>
      <c r="M19" s="239">
        <v>19406.6721</v>
      </c>
      <c r="N19" s="240">
        <v>3862.1692499999999</v>
      </c>
      <c r="O19" s="240">
        <v>3055.7689999999998</v>
      </c>
      <c r="P19" s="240">
        <v>1467.00972</v>
      </c>
      <c r="Q19" s="240">
        <v>1503.856</v>
      </c>
      <c r="R19" s="240">
        <v>1938.11331</v>
      </c>
      <c r="S19" s="240">
        <v>971.11177999999995</v>
      </c>
    </row>
    <row r="20" spans="1:19" s="230" customFormat="1" ht="57" customHeight="1">
      <c r="A20" s="608" t="s">
        <v>211</v>
      </c>
      <c r="B20" s="609"/>
      <c r="C20" s="609"/>
      <c r="D20" s="609"/>
      <c r="E20" s="609"/>
      <c r="F20" s="609"/>
      <c r="G20" s="609"/>
      <c r="H20" s="609"/>
      <c r="I20" s="609"/>
      <c r="J20" s="226"/>
      <c r="K20" s="608" t="s">
        <v>211</v>
      </c>
      <c r="L20" s="609"/>
      <c r="M20" s="609"/>
      <c r="N20" s="609"/>
      <c r="O20" s="609"/>
      <c r="P20" s="609"/>
      <c r="Q20" s="609"/>
      <c r="R20" s="609"/>
      <c r="S20" s="609"/>
    </row>
    <row r="21" spans="1:19" s="216" customFormat="1" ht="18" customHeight="1">
      <c r="A21" s="245" t="s">
        <v>113</v>
      </c>
      <c r="B21" s="237"/>
      <c r="C21" s="238"/>
      <c r="D21" s="85"/>
      <c r="E21" s="85"/>
      <c r="F21" s="85"/>
      <c r="G21" s="85"/>
      <c r="H21" s="85"/>
      <c r="I21" s="85"/>
      <c r="K21" s="245" t="s">
        <v>113</v>
      </c>
      <c r="L21" s="237"/>
      <c r="M21" s="238"/>
      <c r="N21" s="85"/>
      <c r="O21" s="85"/>
      <c r="P21" s="85"/>
      <c r="Q21" s="85"/>
      <c r="R21" s="85"/>
      <c r="S21" s="85"/>
    </row>
    <row r="22" spans="1:19" s="216" customFormat="1" ht="18" customHeight="1">
      <c r="A22" s="246" t="s">
        <v>157</v>
      </c>
      <c r="B22" s="237"/>
      <c r="C22" s="238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46" t="s">
        <v>157</v>
      </c>
      <c r="L22" s="237"/>
      <c r="M22" s="238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6" customFormat="1">
      <c r="A23" s="246" t="s">
        <v>158</v>
      </c>
      <c r="B23" s="237"/>
      <c r="C23" s="238">
        <v>108.93832</v>
      </c>
      <c r="D23" s="85">
        <v>0.13755000000000001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K23" s="246" t="s">
        <v>158</v>
      </c>
      <c r="L23" s="237"/>
      <c r="M23" s="238">
        <v>0</v>
      </c>
      <c r="N23" s="85">
        <v>0</v>
      </c>
      <c r="O23" s="85">
        <v>0</v>
      </c>
      <c r="P23" s="85">
        <v>0</v>
      </c>
      <c r="Q23" s="85">
        <v>106.04938</v>
      </c>
      <c r="R23" s="85">
        <v>0</v>
      </c>
      <c r="S23" s="85">
        <v>2.7513800000000002</v>
      </c>
    </row>
    <row r="24" spans="1:19" s="216" customFormat="1">
      <c r="A24" s="246" t="s">
        <v>159</v>
      </c>
      <c r="B24" s="237"/>
      <c r="C24" s="238">
        <v>135.6311</v>
      </c>
      <c r="D24" s="85">
        <v>0.29199999999999998</v>
      </c>
      <c r="E24" s="85">
        <v>8.5714699999999997</v>
      </c>
      <c r="F24" s="85">
        <v>4.3126899999999999</v>
      </c>
      <c r="G24" s="85">
        <v>0</v>
      </c>
      <c r="H24" s="85">
        <v>54.177520000000001</v>
      </c>
      <c r="I24" s="85">
        <v>61.258009999999999</v>
      </c>
      <c r="K24" s="246" t="s">
        <v>159</v>
      </c>
      <c r="L24" s="237"/>
      <c r="M24" s="238">
        <v>0</v>
      </c>
      <c r="N24" s="85">
        <v>0</v>
      </c>
      <c r="O24" s="85">
        <v>0</v>
      </c>
      <c r="P24" s="85">
        <v>0</v>
      </c>
      <c r="Q24" s="85">
        <v>0</v>
      </c>
      <c r="R24" s="85">
        <v>6.9344200000000003</v>
      </c>
      <c r="S24" s="85">
        <v>8.5000000000000006E-2</v>
      </c>
    </row>
    <row r="25" spans="1:19" s="216" customFormat="1">
      <c r="A25" s="246" t="s">
        <v>160</v>
      </c>
      <c r="B25" s="237"/>
      <c r="C25" s="238">
        <v>14.84257</v>
      </c>
      <c r="D25" s="85">
        <v>0.18</v>
      </c>
      <c r="E25" s="85">
        <v>0</v>
      </c>
      <c r="F25" s="85">
        <v>0</v>
      </c>
      <c r="G25" s="85">
        <v>0.35</v>
      </c>
      <c r="H25" s="85">
        <v>0</v>
      </c>
      <c r="I25" s="85">
        <v>0</v>
      </c>
      <c r="K25" s="246" t="s">
        <v>160</v>
      </c>
      <c r="L25" s="237"/>
      <c r="M25" s="238">
        <v>0</v>
      </c>
      <c r="N25" s="85">
        <v>14.312569999999999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6" customFormat="1">
      <c r="A26" s="246" t="s">
        <v>161</v>
      </c>
      <c r="B26" s="237"/>
      <c r="C26" s="238">
        <v>2.8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46" t="s">
        <v>161</v>
      </c>
      <c r="L26" s="237"/>
      <c r="M26" s="238">
        <v>0</v>
      </c>
      <c r="N26" s="85">
        <v>0</v>
      </c>
      <c r="O26" s="85">
        <v>0</v>
      </c>
      <c r="P26" s="85">
        <v>0</v>
      </c>
      <c r="Q26" s="85">
        <v>0</v>
      </c>
      <c r="R26" s="85">
        <v>2.8</v>
      </c>
      <c r="S26" s="85">
        <v>0</v>
      </c>
    </row>
    <row r="27" spans="1:19" s="216" customFormat="1">
      <c r="A27" s="246" t="s">
        <v>162</v>
      </c>
      <c r="B27" s="237"/>
      <c r="C27" s="238"/>
      <c r="D27" s="85"/>
      <c r="E27" s="85"/>
      <c r="F27" s="85"/>
      <c r="G27" s="85"/>
      <c r="H27" s="85"/>
      <c r="I27" s="85"/>
      <c r="K27" s="246" t="s">
        <v>162</v>
      </c>
      <c r="L27" s="237"/>
      <c r="M27" s="238"/>
      <c r="N27" s="85"/>
      <c r="O27" s="85"/>
      <c r="P27" s="85"/>
      <c r="Q27" s="85"/>
      <c r="R27" s="85"/>
      <c r="S27" s="85"/>
    </row>
    <row r="28" spans="1:19" s="216" customFormat="1">
      <c r="A28" s="246" t="s">
        <v>163</v>
      </c>
      <c r="B28" s="237"/>
      <c r="C28" s="238">
        <v>165.62588</v>
      </c>
      <c r="D28" s="85">
        <v>0</v>
      </c>
      <c r="E28" s="85">
        <v>0</v>
      </c>
      <c r="F28" s="85">
        <v>1.3384199999999999</v>
      </c>
      <c r="G28" s="85">
        <v>28.274460000000001</v>
      </c>
      <c r="H28" s="85">
        <v>7.6887400000000001</v>
      </c>
      <c r="I28" s="85">
        <v>16.692519999999998</v>
      </c>
      <c r="K28" s="246" t="s">
        <v>163</v>
      </c>
      <c r="L28" s="237"/>
      <c r="M28" s="238">
        <v>17.899799999999999</v>
      </c>
      <c r="N28" s="85">
        <v>82.395229999999998</v>
      </c>
      <c r="O28" s="85">
        <v>2.7357100000000001</v>
      </c>
      <c r="P28" s="85">
        <v>0</v>
      </c>
      <c r="Q28" s="85">
        <v>2.7509999999999999</v>
      </c>
      <c r="R28" s="85">
        <v>5.85</v>
      </c>
      <c r="S28" s="85">
        <v>0</v>
      </c>
    </row>
    <row r="29" spans="1:19" s="216" customFormat="1">
      <c r="A29" s="246" t="s">
        <v>164</v>
      </c>
      <c r="B29" s="237"/>
      <c r="C29" s="238"/>
      <c r="D29" s="85"/>
      <c r="E29" s="85"/>
      <c r="F29" s="85"/>
      <c r="G29" s="85"/>
      <c r="H29" s="85"/>
      <c r="I29" s="85"/>
      <c r="K29" s="246" t="s">
        <v>164</v>
      </c>
      <c r="L29" s="237"/>
      <c r="M29" s="238"/>
      <c r="N29" s="85"/>
      <c r="O29" s="85"/>
      <c r="P29" s="85"/>
      <c r="Q29" s="85"/>
      <c r="R29" s="85"/>
      <c r="S29" s="85"/>
    </row>
    <row r="30" spans="1:19" s="216" customFormat="1">
      <c r="A30" s="246" t="s">
        <v>165</v>
      </c>
      <c r="B30" s="237"/>
      <c r="C30" s="238">
        <v>83.327500000000001</v>
      </c>
      <c r="D30" s="85">
        <v>7.0450999999999997</v>
      </c>
      <c r="E30" s="85">
        <v>1.56227</v>
      </c>
      <c r="F30" s="85">
        <v>0</v>
      </c>
      <c r="G30" s="85">
        <v>0</v>
      </c>
      <c r="H30" s="85">
        <v>0</v>
      </c>
      <c r="I30" s="85">
        <v>0</v>
      </c>
      <c r="K30" s="246" t="s">
        <v>165</v>
      </c>
      <c r="L30" s="237"/>
      <c r="M30" s="238">
        <v>0</v>
      </c>
      <c r="N30" s="85">
        <v>8.7123299999999997</v>
      </c>
      <c r="O30" s="85">
        <v>63.898769999999999</v>
      </c>
      <c r="P30" s="85">
        <v>0</v>
      </c>
      <c r="Q30" s="85">
        <v>0.41674</v>
      </c>
      <c r="R30" s="85">
        <v>1.6922900000000001</v>
      </c>
      <c r="S30" s="85">
        <v>0</v>
      </c>
    </row>
    <row r="31" spans="1:19" s="225" customFormat="1" ht="18" customHeight="1">
      <c r="A31" s="231" t="s">
        <v>154</v>
      </c>
      <c r="B31" s="237"/>
      <c r="C31" s="239">
        <v>511.16538000000003</v>
      </c>
      <c r="D31" s="240">
        <v>7.6546500000000002</v>
      </c>
      <c r="E31" s="240">
        <v>10.13374</v>
      </c>
      <c r="F31" s="240">
        <v>5.6511100000000001</v>
      </c>
      <c r="G31" s="240">
        <v>28.624459999999999</v>
      </c>
      <c r="H31" s="240">
        <v>61.866259999999997</v>
      </c>
      <c r="I31" s="240">
        <v>77.950530000000001</v>
      </c>
      <c r="K31" s="231" t="s">
        <v>154</v>
      </c>
      <c r="L31" s="237"/>
      <c r="M31" s="239">
        <v>17.899799999999999</v>
      </c>
      <c r="N31" s="240">
        <v>105.42013</v>
      </c>
      <c r="O31" s="240">
        <v>66.63449</v>
      </c>
      <c r="P31" s="240">
        <v>0</v>
      </c>
      <c r="Q31" s="240">
        <v>109.21711999999999</v>
      </c>
      <c r="R31" s="240">
        <v>17.276710000000001</v>
      </c>
      <c r="S31" s="240">
        <v>2.8363800000000001</v>
      </c>
    </row>
    <row r="32" spans="1:19" s="216" customFormat="1" ht="18" customHeight="1">
      <c r="A32" s="245" t="s">
        <v>155</v>
      </c>
      <c r="B32" s="237"/>
      <c r="C32" s="238"/>
      <c r="D32" s="85"/>
      <c r="E32" s="85"/>
      <c r="F32" s="85"/>
      <c r="G32" s="85"/>
      <c r="H32" s="85"/>
      <c r="I32" s="85"/>
      <c r="K32" s="245" t="s">
        <v>155</v>
      </c>
      <c r="L32" s="237"/>
      <c r="M32" s="238"/>
      <c r="N32" s="85"/>
      <c r="O32" s="85"/>
      <c r="P32" s="85"/>
      <c r="Q32" s="85"/>
      <c r="R32" s="85"/>
      <c r="S32" s="85"/>
    </row>
    <row r="33" spans="1:19" s="216" customFormat="1" ht="18" customHeight="1">
      <c r="A33" s="246" t="s">
        <v>157</v>
      </c>
      <c r="B33" s="237"/>
      <c r="C33" s="238">
        <v>82.564059999999998</v>
      </c>
      <c r="D33" s="85">
        <v>72.449669999999998</v>
      </c>
      <c r="E33" s="85">
        <v>3.13537</v>
      </c>
      <c r="F33" s="85">
        <v>0</v>
      </c>
      <c r="G33" s="85">
        <v>0</v>
      </c>
      <c r="H33" s="85">
        <v>0</v>
      </c>
      <c r="I33" s="85">
        <v>9.9839999999999998E-2</v>
      </c>
      <c r="K33" s="246" t="s">
        <v>157</v>
      </c>
      <c r="L33" s="237"/>
      <c r="M33" s="238">
        <v>0.76268000000000002</v>
      </c>
      <c r="N33" s="85">
        <v>1.14622</v>
      </c>
      <c r="O33" s="85">
        <v>1.8511299999999999</v>
      </c>
      <c r="P33" s="85">
        <v>6.8999999999999999E-3</v>
      </c>
      <c r="Q33" s="85">
        <v>0</v>
      </c>
      <c r="R33" s="85">
        <v>3.11226</v>
      </c>
      <c r="S33" s="85">
        <v>0</v>
      </c>
    </row>
    <row r="34" spans="1:19" s="216" customFormat="1">
      <c r="A34" s="246" t="s">
        <v>158</v>
      </c>
      <c r="B34" s="237"/>
      <c r="C34" s="238">
        <v>190.90844999999999</v>
      </c>
      <c r="D34" s="85">
        <v>18.358409999999999</v>
      </c>
      <c r="E34" s="85">
        <v>6.2292500000000004</v>
      </c>
      <c r="F34" s="85">
        <v>16.588470000000001</v>
      </c>
      <c r="G34" s="85">
        <v>73.203370000000007</v>
      </c>
      <c r="H34" s="85">
        <v>0</v>
      </c>
      <c r="I34" s="85">
        <v>5.5659700000000001</v>
      </c>
      <c r="K34" s="246" t="s">
        <v>158</v>
      </c>
      <c r="L34" s="237"/>
      <c r="M34" s="238">
        <v>0.21646000000000001</v>
      </c>
      <c r="N34" s="85">
        <v>11.54529</v>
      </c>
      <c r="O34" s="85">
        <v>1.43014</v>
      </c>
      <c r="P34" s="85">
        <v>0.57879000000000003</v>
      </c>
      <c r="Q34" s="85">
        <v>0.25507000000000002</v>
      </c>
      <c r="R34" s="85">
        <v>18.66846</v>
      </c>
      <c r="S34" s="85">
        <v>38.26878</v>
      </c>
    </row>
    <row r="35" spans="1:19" s="216" customFormat="1">
      <c r="A35" s="246" t="s">
        <v>159</v>
      </c>
      <c r="B35" s="237"/>
      <c r="C35" s="238">
        <v>166.98854</v>
      </c>
      <c r="D35" s="85">
        <v>0.88446999999999998</v>
      </c>
      <c r="E35" s="85">
        <v>1.44112</v>
      </c>
      <c r="F35" s="85">
        <v>9.2999999999999992E-3</v>
      </c>
      <c r="G35" s="85">
        <v>2.9644599999999999</v>
      </c>
      <c r="H35" s="85">
        <v>0.66961000000000004</v>
      </c>
      <c r="I35" s="85">
        <v>147.66826</v>
      </c>
      <c r="K35" s="246" t="s">
        <v>159</v>
      </c>
      <c r="L35" s="237"/>
      <c r="M35" s="238">
        <v>7.6799999999999993E-2</v>
      </c>
      <c r="N35" s="85">
        <v>2.84226</v>
      </c>
      <c r="O35" s="85">
        <v>0</v>
      </c>
      <c r="P35" s="85">
        <v>0</v>
      </c>
      <c r="Q35" s="85">
        <v>1.6524099999999999</v>
      </c>
      <c r="R35" s="85">
        <v>8.1890300000000007</v>
      </c>
      <c r="S35" s="85">
        <v>0.59082000000000001</v>
      </c>
    </row>
    <row r="36" spans="1:19" s="216" customFormat="1">
      <c r="A36" s="246" t="s">
        <v>160</v>
      </c>
      <c r="B36" s="237"/>
      <c r="C36" s="238">
        <v>21.246009999999998</v>
      </c>
      <c r="D36" s="85">
        <v>8.0334500000000002</v>
      </c>
      <c r="E36" s="85">
        <v>1.6396200000000001</v>
      </c>
      <c r="F36" s="85">
        <v>1.0460000000000001E-2</v>
      </c>
      <c r="G36" s="85">
        <v>8.0386399999999991</v>
      </c>
      <c r="H36" s="85">
        <v>0</v>
      </c>
      <c r="I36" s="85">
        <v>2.66818</v>
      </c>
      <c r="K36" s="246" t="s">
        <v>160</v>
      </c>
      <c r="L36" s="237"/>
      <c r="M36" s="238">
        <v>0</v>
      </c>
      <c r="N36" s="85">
        <v>0.44868999999999998</v>
      </c>
      <c r="O36" s="85">
        <v>0</v>
      </c>
      <c r="P36" s="85">
        <v>0</v>
      </c>
      <c r="Q36" s="85">
        <v>0.12959999999999999</v>
      </c>
      <c r="R36" s="85">
        <v>0.27738000000000002</v>
      </c>
      <c r="S36" s="85">
        <v>0</v>
      </c>
    </row>
    <row r="37" spans="1:19" s="216" customFormat="1">
      <c r="A37" s="246" t="s">
        <v>161</v>
      </c>
      <c r="B37" s="237"/>
      <c r="C37" s="238">
        <v>19.377179999999999</v>
      </c>
      <c r="D37" s="85">
        <v>5.8383099999999999</v>
      </c>
      <c r="E37" s="85">
        <v>5.26694</v>
      </c>
      <c r="F37" s="85">
        <v>0.82493000000000005</v>
      </c>
      <c r="G37" s="85">
        <v>0</v>
      </c>
      <c r="H37" s="85">
        <v>8.6899999999999998E-3</v>
      </c>
      <c r="I37" s="85">
        <v>0.16485</v>
      </c>
      <c r="K37" s="246" t="s">
        <v>161</v>
      </c>
      <c r="L37" s="237"/>
      <c r="M37" s="238">
        <v>0</v>
      </c>
      <c r="N37" s="85">
        <v>2.3769999999999999E-2</v>
      </c>
      <c r="O37" s="85">
        <v>6.5908600000000002</v>
      </c>
      <c r="P37" s="85">
        <v>3.245E-2</v>
      </c>
      <c r="Q37" s="85">
        <v>0</v>
      </c>
      <c r="R37" s="85">
        <v>0.61079000000000006</v>
      </c>
      <c r="S37" s="85">
        <v>1.5599999999999999E-2</v>
      </c>
    </row>
    <row r="38" spans="1:19" s="216" customFormat="1">
      <c r="A38" s="246" t="s">
        <v>162</v>
      </c>
      <c r="B38" s="237"/>
      <c r="C38" s="238"/>
      <c r="D38" s="85"/>
      <c r="E38" s="85"/>
      <c r="F38" s="85"/>
      <c r="G38" s="85"/>
      <c r="H38" s="85"/>
      <c r="I38" s="85"/>
      <c r="K38" s="246" t="s">
        <v>162</v>
      </c>
      <c r="L38" s="237"/>
      <c r="M38" s="238"/>
      <c r="N38" s="85"/>
      <c r="O38" s="85"/>
      <c r="P38" s="85"/>
      <c r="Q38" s="85"/>
      <c r="R38" s="85"/>
      <c r="S38" s="85"/>
    </row>
    <row r="39" spans="1:19" s="216" customFormat="1">
      <c r="A39" s="246" t="s">
        <v>163</v>
      </c>
      <c r="B39" s="237"/>
      <c r="C39" s="238">
        <v>59.737220000000001</v>
      </c>
      <c r="D39" s="85">
        <v>38.523420000000002</v>
      </c>
      <c r="E39" s="85">
        <v>0</v>
      </c>
      <c r="F39" s="85">
        <v>3.7949999999999998E-2</v>
      </c>
      <c r="G39" s="85">
        <v>1.62059</v>
      </c>
      <c r="H39" s="85">
        <v>0</v>
      </c>
      <c r="I39" s="85">
        <v>7.5021899999999997</v>
      </c>
      <c r="K39" s="246" t="s">
        <v>163</v>
      </c>
      <c r="L39" s="237"/>
      <c r="M39" s="238">
        <v>0.89912000000000003</v>
      </c>
      <c r="N39" s="85">
        <v>9.09436</v>
      </c>
      <c r="O39" s="85">
        <v>0</v>
      </c>
      <c r="P39" s="85">
        <v>0.10349999999999999</v>
      </c>
      <c r="Q39" s="85">
        <v>0</v>
      </c>
      <c r="R39" s="85">
        <v>1.17323</v>
      </c>
      <c r="S39" s="85">
        <v>0.78286</v>
      </c>
    </row>
    <row r="40" spans="1:19" s="216" customFormat="1">
      <c r="A40" s="246" t="s">
        <v>164</v>
      </c>
      <c r="B40" s="237"/>
      <c r="C40" s="238"/>
      <c r="D40" s="85"/>
      <c r="E40" s="85"/>
      <c r="F40" s="85"/>
      <c r="G40" s="85"/>
      <c r="H40" s="85"/>
      <c r="I40" s="85"/>
      <c r="K40" s="246" t="s">
        <v>164</v>
      </c>
      <c r="L40" s="237"/>
      <c r="M40" s="238"/>
      <c r="N40" s="85"/>
      <c r="O40" s="85"/>
      <c r="P40" s="85"/>
      <c r="Q40" s="85"/>
      <c r="R40" s="85"/>
      <c r="S40" s="85"/>
    </row>
    <row r="41" spans="1:19" s="216" customFormat="1">
      <c r="A41" s="246" t="s">
        <v>165</v>
      </c>
      <c r="B41" s="237"/>
      <c r="C41" s="238">
        <v>1281.97768</v>
      </c>
      <c r="D41" s="85">
        <v>499.14992000000001</v>
      </c>
      <c r="E41" s="85">
        <v>0</v>
      </c>
      <c r="F41" s="85">
        <v>0</v>
      </c>
      <c r="G41" s="85">
        <v>392.05318999999997</v>
      </c>
      <c r="H41" s="85">
        <v>192.80689000000001</v>
      </c>
      <c r="I41" s="85">
        <v>4.6788299999999996</v>
      </c>
      <c r="K41" s="246" t="s">
        <v>165</v>
      </c>
      <c r="L41" s="237"/>
      <c r="M41" s="238">
        <v>4.7300000000000002E-2</v>
      </c>
      <c r="N41" s="85">
        <v>3.10663</v>
      </c>
      <c r="O41" s="85">
        <v>0</v>
      </c>
      <c r="P41" s="85">
        <v>0</v>
      </c>
      <c r="Q41" s="85">
        <v>0</v>
      </c>
      <c r="R41" s="85">
        <v>190.13490999999999</v>
      </c>
      <c r="S41" s="85">
        <v>0</v>
      </c>
    </row>
    <row r="42" spans="1:19" s="225" customFormat="1" ht="18" customHeight="1">
      <c r="A42" s="231" t="s">
        <v>154</v>
      </c>
      <c r="B42" s="237"/>
      <c r="C42" s="239">
        <v>1822.7991300000001</v>
      </c>
      <c r="D42" s="240">
        <v>643.23765000000003</v>
      </c>
      <c r="E42" s="240">
        <v>17.712289999999999</v>
      </c>
      <c r="F42" s="240">
        <v>17.4711</v>
      </c>
      <c r="G42" s="240">
        <v>477.88024999999999</v>
      </c>
      <c r="H42" s="240">
        <v>193.48519999999999</v>
      </c>
      <c r="I42" s="240">
        <v>168.34810999999999</v>
      </c>
      <c r="K42" s="231" t="s">
        <v>154</v>
      </c>
      <c r="L42" s="237"/>
      <c r="M42" s="239">
        <v>2.0023599999999999</v>
      </c>
      <c r="N42" s="240">
        <v>28.20722</v>
      </c>
      <c r="O42" s="240">
        <v>9.8721300000000003</v>
      </c>
      <c r="P42" s="240">
        <v>0.72163999999999995</v>
      </c>
      <c r="Q42" s="240">
        <v>2.0370900000000001</v>
      </c>
      <c r="R42" s="240">
        <v>222.16605999999999</v>
      </c>
      <c r="S42" s="240">
        <v>39.658050000000003</v>
      </c>
    </row>
    <row r="43" spans="1:19" s="225" customFormat="1">
      <c r="A43" s="231"/>
      <c r="B43" s="237"/>
      <c r="C43" s="239"/>
      <c r="D43" s="240"/>
      <c r="E43" s="240"/>
      <c r="F43" s="240"/>
      <c r="G43" s="240"/>
      <c r="H43" s="240"/>
      <c r="I43" s="240"/>
      <c r="K43" s="231"/>
      <c r="L43" s="237"/>
      <c r="M43" s="239"/>
      <c r="N43" s="240"/>
      <c r="O43" s="240"/>
      <c r="P43" s="240"/>
      <c r="Q43" s="240"/>
      <c r="R43" s="240"/>
      <c r="S43" s="240"/>
    </row>
    <row r="44" spans="1:19" s="227" customFormat="1" ht="18" customHeight="1">
      <c r="A44" s="231" t="s">
        <v>114</v>
      </c>
      <c r="B44" s="232"/>
      <c r="C44" s="239">
        <v>2333.9645099999998</v>
      </c>
      <c r="D44" s="240">
        <v>650.89229999999998</v>
      </c>
      <c r="E44" s="240">
        <v>27.846029999999999</v>
      </c>
      <c r="F44" s="240">
        <v>23.122209999999999</v>
      </c>
      <c r="G44" s="240">
        <v>506.50470999999999</v>
      </c>
      <c r="H44" s="240">
        <v>255.35146</v>
      </c>
      <c r="I44" s="240">
        <v>246.29864000000001</v>
      </c>
      <c r="J44" s="226"/>
      <c r="K44" s="231" t="s">
        <v>114</v>
      </c>
      <c r="L44" s="232"/>
      <c r="M44" s="239">
        <v>19.902170000000002</v>
      </c>
      <c r="N44" s="240">
        <v>133.62735000000001</v>
      </c>
      <c r="O44" s="240">
        <v>76.506609999999995</v>
      </c>
      <c r="P44" s="240">
        <v>0.72163999999999995</v>
      </c>
      <c r="Q44" s="240">
        <v>111.25421</v>
      </c>
      <c r="R44" s="240">
        <v>239.44277</v>
      </c>
      <c r="S44" s="240">
        <v>42.494430000000001</v>
      </c>
    </row>
    <row r="45" spans="1:19" s="229" customFormat="1" ht="5.0999999999999996" customHeight="1">
      <c r="A45" s="231"/>
      <c r="B45" s="232"/>
      <c r="C45" s="556"/>
      <c r="D45" s="556"/>
      <c r="E45" s="556"/>
      <c r="F45" s="556"/>
      <c r="G45" s="556"/>
      <c r="H45" s="556"/>
      <c r="I45" s="556"/>
      <c r="J45" s="226"/>
      <c r="K45" s="231"/>
      <c r="L45" s="232"/>
      <c r="M45" s="556"/>
      <c r="N45" s="556"/>
      <c r="O45" s="556"/>
      <c r="P45" s="556"/>
      <c r="Q45" s="556"/>
      <c r="R45" s="556"/>
      <c r="S45" s="556"/>
    </row>
    <row r="46" spans="1:19" s="325" customFormat="1" ht="12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4"/>
    </row>
    <row r="47" spans="1:19" s="325" customFormat="1" ht="12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4"/>
    </row>
    <row r="48" spans="1:19" s="325" customFormat="1" ht="12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4"/>
    </row>
    <row r="49" spans="1:18" s="325" customFormat="1" ht="12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4"/>
    </row>
    <row r="50" spans="1:18" s="325" customFormat="1" ht="12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4"/>
    </row>
    <row r="51" spans="1:18" s="325" customFormat="1" ht="12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4"/>
    </row>
    <row r="52" spans="1:18" s="325" customFormat="1" ht="12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4"/>
    </row>
    <row r="53" spans="1:18" s="325" customFormat="1" ht="12">
      <c r="A53" s="323"/>
      <c r="B53" s="323"/>
      <c r="C53" s="323"/>
      <c r="D53" s="323"/>
      <c r="E53" s="323"/>
      <c r="F53" s="323"/>
      <c r="G53" s="323"/>
      <c r="H53" s="323"/>
      <c r="I53" s="323"/>
      <c r="J53" s="323"/>
      <c r="K53" s="323"/>
      <c r="L53" s="323"/>
      <c r="M53" s="323"/>
      <c r="N53" s="323"/>
      <c r="O53" s="323"/>
      <c r="P53" s="323"/>
      <c r="Q53" s="323"/>
      <c r="R53" s="324"/>
    </row>
    <row r="54" spans="1:18" s="325" customFormat="1" ht="12">
      <c r="A54" s="323"/>
      <c r="B54" s="323"/>
      <c r="C54" s="323"/>
      <c r="D54" s="323"/>
      <c r="E54" s="323"/>
      <c r="F54" s="323"/>
      <c r="G54" s="323"/>
      <c r="H54" s="323"/>
      <c r="I54" s="323"/>
      <c r="J54" s="323"/>
      <c r="K54" s="323"/>
      <c r="L54" s="323"/>
      <c r="M54" s="323"/>
      <c r="N54" s="323"/>
      <c r="O54" s="323"/>
      <c r="P54" s="323"/>
      <c r="Q54" s="323"/>
      <c r="R54" s="324"/>
    </row>
    <row r="55" spans="1:18" s="325" customFormat="1" ht="12">
      <c r="A55" s="323"/>
      <c r="B55" s="323"/>
      <c r="C55" s="323"/>
      <c r="D55" s="323"/>
      <c r="E55" s="323"/>
      <c r="F55" s="323"/>
      <c r="G55" s="323"/>
      <c r="H55" s="323"/>
      <c r="I55" s="323"/>
      <c r="J55" s="323"/>
      <c r="K55" s="323"/>
      <c r="L55" s="323"/>
      <c r="M55" s="323"/>
      <c r="N55" s="323"/>
      <c r="O55" s="323"/>
      <c r="P55" s="323"/>
      <c r="Q55" s="323"/>
      <c r="R55" s="324"/>
    </row>
    <row r="56" spans="1:18" s="325" customFormat="1" ht="12">
      <c r="A56" s="323"/>
      <c r="B56" s="323"/>
      <c r="C56" s="323"/>
      <c r="D56" s="323"/>
      <c r="E56" s="323"/>
      <c r="F56" s="323"/>
      <c r="G56" s="323"/>
      <c r="H56" s="323"/>
      <c r="I56" s="323"/>
      <c r="J56" s="323"/>
      <c r="K56" s="323"/>
      <c r="L56" s="323"/>
      <c r="M56" s="323"/>
      <c r="N56" s="323"/>
      <c r="O56" s="323"/>
      <c r="P56" s="323"/>
      <c r="Q56" s="323"/>
      <c r="R56" s="324"/>
    </row>
    <row r="57" spans="1:18" s="325" customFormat="1" ht="12">
      <c r="A57" s="323"/>
      <c r="B57" s="323"/>
      <c r="C57" s="323"/>
      <c r="D57" s="323"/>
      <c r="E57" s="323"/>
      <c r="F57" s="323"/>
      <c r="G57" s="323"/>
      <c r="H57" s="323"/>
      <c r="I57" s="323"/>
      <c r="J57" s="323"/>
      <c r="K57" s="323"/>
      <c r="L57" s="323"/>
      <c r="M57" s="323"/>
      <c r="N57" s="323"/>
      <c r="O57" s="323"/>
      <c r="P57" s="323"/>
      <c r="Q57" s="323"/>
      <c r="R57" s="324"/>
    </row>
    <row r="58" spans="1:18" s="325" customFormat="1" ht="12">
      <c r="A58" s="323"/>
      <c r="B58" s="323"/>
      <c r="C58" s="323"/>
      <c r="D58" s="323"/>
      <c r="E58" s="323"/>
      <c r="F58" s="323"/>
      <c r="G58" s="323"/>
      <c r="H58" s="323"/>
      <c r="I58" s="323"/>
      <c r="J58" s="323"/>
      <c r="K58" s="323"/>
      <c r="L58" s="323"/>
      <c r="M58" s="323"/>
      <c r="N58" s="323"/>
      <c r="O58" s="323"/>
      <c r="P58" s="323"/>
      <c r="Q58" s="323"/>
      <c r="R58" s="324"/>
    </row>
    <row r="59" spans="1:18" s="325" customFormat="1" ht="12">
      <c r="A59" s="323"/>
      <c r="B59" s="323"/>
      <c r="C59" s="323"/>
      <c r="D59" s="323"/>
      <c r="E59" s="323"/>
      <c r="F59" s="323"/>
      <c r="G59" s="323"/>
      <c r="H59" s="323"/>
      <c r="I59" s="323"/>
      <c r="J59" s="323"/>
      <c r="K59" s="323"/>
      <c r="L59" s="323"/>
      <c r="M59" s="323"/>
      <c r="N59" s="323"/>
      <c r="O59" s="323"/>
      <c r="P59" s="323"/>
      <c r="Q59" s="323"/>
      <c r="R59" s="324"/>
    </row>
    <row r="60" spans="1:18" s="325" customFormat="1" ht="12">
      <c r="A60" s="323"/>
      <c r="B60" s="323"/>
      <c r="C60" s="323"/>
      <c r="D60" s="323"/>
      <c r="E60" s="323"/>
      <c r="F60" s="323"/>
      <c r="G60" s="323"/>
      <c r="H60" s="323"/>
      <c r="I60" s="323"/>
      <c r="J60" s="323"/>
      <c r="K60" s="323"/>
      <c r="L60" s="323"/>
      <c r="M60" s="323"/>
      <c r="N60" s="323"/>
      <c r="O60" s="323"/>
      <c r="P60" s="323"/>
      <c r="Q60" s="323"/>
      <c r="R60" s="324"/>
    </row>
    <row r="61" spans="1:18" s="325" customFormat="1" ht="12">
      <c r="A61" s="323"/>
      <c r="B61" s="323"/>
      <c r="C61" s="323"/>
      <c r="D61" s="323"/>
      <c r="E61" s="323"/>
      <c r="F61" s="323"/>
      <c r="G61" s="323"/>
      <c r="H61" s="323"/>
      <c r="I61" s="323"/>
      <c r="J61" s="323"/>
      <c r="K61" s="323"/>
      <c r="L61" s="323"/>
      <c r="M61" s="323"/>
      <c r="N61" s="323"/>
      <c r="O61" s="323"/>
      <c r="P61" s="323"/>
      <c r="Q61" s="323"/>
      <c r="R61" s="324"/>
    </row>
    <row r="62" spans="1:18" s="325" customFormat="1" ht="12">
      <c r="A62" s="323"/>
      <c r="B62" s="323"/>
      <c r="C62" s="323"/>
      <c r="D62" s="323"/>
      <c r="E62" s="323"/>
      <c r="F62" s="323"/>
      <c r="G62" s="323"/>
      <c r="H62" s="323"/>
      <c r="I62" s="323"/>
      <c r="J62" s="323"/>
      <c r="K62" s="323"/>
      <c r="L62" s="323"/>
      <c r="M62" s="323"/>
      <c r="N62" s="323"/>
      <c r="O62" s="323"/>
      <c r="P62" s="323"/>
      <c r="Q62" s="323"/>
      <c r="R62" s="324"/>
    </row>
    <row r="63" spans="1:18" s="325" customFormat="1" ht="12">
      <c r="A63" s="323"/>
      <c r="B63" s="323"/>
      <c r="C63" s="323"/>
      <c r="D63" s="323"/>
      <c r="E63" s="323"/>
      <c r="F63" s="323"/>
      <c r="G63" s="323"/>
      <c r="H63" s="323"/>
      <c r="I63" s="323"/>
      <c r="J63" s="323"/>
      <c r="K63" s="323"/>
      <c r="L63" s="323"/>
      <c r="M63" s="323"/>
      <c r="N63" s="323"/>
      <c r="O63" s="323"/>
      <c r="P63" s="323"/>
      <c r="Q63" s="323"/>
      <c r="R63" s="324"/>
    </row>
    <row r="64" spans="1:18" s="325" customFormat="1" ht="12">
      <c r="A64" s="323"/>
      <c r="B64" s="323"/>
      <c r="C64" s="323"/>
      <c r="D64" s="323"/>
      <c r="E64" s="323"/>
      <c r="F64" s="323"/>
      <c r="G64" s="323"/>
      <c r="H64" s="323"/>
      <c r="I64" s="323"/>
      <c r="J64" s="323"/>
      <c r="K64" s="323"/>
      <c r="L64" s="323"/>
      <c r="M64" s="323"/>
      <c r="N64" s="323"/>
      <c r="O64" s="323"/>
      <c r="P64" s="323"/>
      <c r="Q64" s="323"/>
      <c r="R64" s="324"/>
    </row>
    <row r="65" spans="1:18" s="325" customFormat="1" ht="12">
      <c r="A65" s="323"/>
      <c r="B65" s="323"/>
      <c r="C65" s="323"/>
      <c r="D65" s="323"/>
      <c r="E65" s="323"/>
      <c r="F65" s="323"/>
      <c r="G65" s="323"/>
      <c r="H65" s="323"/>
      <c r="I65" s="323"/>
      <c r="J65" s="323"/>
      <c r="K65" s="323"/>
      <c r="L65" s="323"/>
      <c r="M65" s="323"/>
      <c r="N65" s="323"/>
      <c r="O65" s="323"/>
      <c r="P65" s="323"/>
      <c r="Q65" s="323"/>
      <c r="R65" s="324"/>
    </row>
    <row r="66" spans="1:18" s="325" customFormat="1" ht="12">
      <c r="A66" s="323"/>
      <c r="B66" s="323"/>
      <c r="C66" s="323"/>
      <c r="D66" s="323"/>
      <c r="E66" s="323"/>
      <c r="F66" s="323"/>
      <c r="G66" s="323"/>
      <c r="H66" s="323"/>
      <c r="I66" s="323"/>
      <c r="J66" s="323"/>
      <c r="K66" s="323"/>
      <c r="L66" s="323"/>
      <c r="M66" s="323"/>
      <c r="N66" s="323"/>
      <c r="O66" s="323"/>
      <c r="P66" s="323"/>
      <c r="Q66" s="323"/>
      <c r="R66" s="324"/>
    </row>
    <row r="67" spans="1:18" s="325" customFormat="1" ht="12">
      <c r="A67" s="323"/>
      <c r="B67" s="323"/>
      <c r="C67" s="323"/>
      <c r="D67" s="323"/>
      <c r="E67" s="323"/>
      <c r="F67" s="323"/>
      <c r="G67" s="323"/>
      <c r="H67" s="323"/>
      <c r="I67" s="323"/>
      <c r="J67" s="323"/>
      <c r="K67" s="323"/>
      <c r="L67" s="323"/>
      <c r="M67" s="323"/>
      <c r="N67" s="323"/>
      <c r="O67" s="323"/>
      <c r="P67" s="323"/>
      <c r="Q67" s="323"/>
      <c r="R67" s="324"/>
    </row>
    <row r="68" spans="1:18" s="325" customFormat="1" ht="12">
      <c r="A68" s="323"/>
      <c r="B68" s="323"/>
      <c r="C68" s="323"/>
      <c r="D68" s="323"/>
      <c r="E68" s="323"/>
      <c r="F68" s="323"/>
      <c r="G68" s="323"/>
      <c r="H68" s="323"/>
      <c r="I68" s="323"/>
      <c r="J68" s="323"/>
      <c r="K68" s="323"/>
      <c r="L68" s="323"/>
      <c r="M68" s="323"/>
      <c r="N68" s="323"/>
      <c r="O68" s="323"/>
      <c r="P68" s="323"/>
      <c r="Q68" s="323"/>
      <c r="R68" s="324"/>
    </row>
    <row r="69" spans="1:18" s="325" customFormat="1" ht="12">
      <c r="A69" s="323"/>
      <c r="B69" s="323"/>
      <c r="C69" s="323"/>
      <c r="D69" s="323"/>
      <c r="E69" s="323"/>
      <c r="F69" s="323"/>
      <c r="G69" s="323"/>
      <c r="H69" s="323"/>
      <c r="I69" s="323"/>
      <c r="J69" s="323"/>
      <c r="K69" s="323"/>
      <c r="L69" s="323"/>
      <c r="M69" s="323"/>
      <c r="N69" s="323"/>
      <c r="O69" s="323"/>
      <c r="P69" s="323"/>
      <c r="Q69" s="323"/>
      <c r="R69" s="324"/>
    </row>
    <row r="70" spans="1:18" s="325" customFormat="1" ht="12">
      <c r="A70" s="323"/>
      <c r="B70" s="323"/>
      <c r="C70" s="323"/>
      <c r="D70" s="323"/>
      <c r="E70" s="323"/>
      <c r="F70" s="323"/>
      <c r="G70" s="323"/>
      <c r="H70" s="323"/>
      <c r="I70" s="323"/>
      <c r="J70" s="323"/>
      <c r="K70" s="323"/>
      <c r="L70" s="323"/>
      <c r="M70" s="323"/>
      <c r="N70" s="323"/>
      <c r="O70" s="323"/>
      <c r="P70" s="323"/>
      <c r="Q70" s="323"/>
      <c r="R70" s="324"/>
    </row>
    <row r="71" spans="1:18" s="325" customFormat="1" ht="12">
      <c r="A71" s="323"/>
      <c r="B71" s="323"/>
      <c r="C71" s="323"/>
      <c r="D71" s="323"/>
      <c r="E71" s="323"/>
      <c r="F71" s="323"/>
      <c r="G71" s="323"/>
      <c r="H71" s="323"/>
      <c r="I71" s="323"/>
      <c r="J71" s="323"/>
      <c r="K71" s="323"/>
      <c r="L71" s="323"/>
      <c r="M71" s="323"/>
      <c r="N71" s="323"/>
      <c r="O71" s="323"/>
      <c r="P71" s="323"/>
      <c r="Q71" s="323"/>
      <c r="R71" s="324"/>
    </row>
    <row r="72" spans="1:18" s="325" customFormat="1" ht="12">
      <c r="A72" s="323"/>
      <c r="B72" s="323"/>
      <c r="C72" s="323"/>
      <c r="D72" s="323"/>
      <c r="E72" s="323"/>
      <c r="F72" s="323"/>
      <c r="G72" s="323"/>
      <c r="H72" s="323"/>
      <c r="I72" s="323"/>
      <c r="J72" s="323"/>
      <c r="K72" s="323"/>
      <c r="L72" s="323"/>
      <c r="M72" s="323"/>
      <c r="N72" s="323"/>
      <c r="O72" s="323"/>
      <c r="P72" s="323"/>
      <c r="Q72" s="323"/>
      <c r="R72" s="324"/>
    </row>
    <row r="73" spans="1:18" s="325" customFormat="1" ht="12">
      <c r="A73" s="323"/>
      <c r="B73" s="323"/>
      <c r="C73" s="323"/>
      <c r="D73" s="323"/>
      <c r="E73" s="323"/>
      <c r="F73" s="323"/>
      <c r="G73" s="323"/>
      <c r="H73" s="323"/>
      <c r="I73" s="323"/>
      <c r="J73" s="323"/>
      <c r="K73" s="323"/>
      <c r="L73" s="323"/>
      <c r="M73" s="323"/>
      <c r="N73" s="323"/>
      <c r="O73" s="323"/>
      <c r="P73" s="323"/>
      <c r="Q73" s="323"/>
      <c r="R73" s="324"/>
    </row>
    <row r="74" spans="1:18" s="325" customFormat="1" ht="12">
      <c r="A74" s="323"/>
      <c r="B74" s="323"/>
      <c r="C74" s="323"/>
      <c r="D74" s="323"/>
      <c r="E74" s="323"/>
      <c r="F74" s="323"/>
      <c r="G74" s="323"/>
      <c r="H74" s="323"/>
      <c r="I74" s="323"/>
      <c r="J74" s="323"/>
      <c r="K74" s="323"/>
      <c r="L74" s="323"/>
      <c r="M74" s="323"/>
      <c r="N74" s="323"/>
      <c r="O74" s="323"/>
      <c r="P74" s="323"/>
      <c r="Q74" s="323"/>
      <c r="R74" s="324"/>
    </row>
    <row r="75" spans="1:18" s="325" customFormat="1" ht="12">
      <c r="A75" s="323"/>
      <c r="B75" s="323"/>
      <c r="C75" s="323"/>
      <c r="D75" s="323"/>
      <c r="E75" s="323"/>
      <c r="F75" s="323"/>
      <c r="G75" s="323"/>
      <c r="H75" s="323"/>
      <c r="I75" s="323"/>
      <c r="J75" s="323"/>
      <c r="K75" s="323"/>
      <c r="L75" s="323"/>
      <c r="M75" s="323"/>
      <c r="N75" s="323"/>
      <c r="O75" s="323"/>
      <c r="P75" s="323"/>
      <c r="Q75" s="323"/>
      <c r="R75" s="324"/>
    </row>
    <row r="76" spans="1:18" s="325" customFormat="1" ht="12">
      <c r="A76" s="323"/>
      <c r="B76" s="323"/>
      <c r="C76" s="323"/>
      <c r="D76" s="323"/>
      <c r="E76" s="323"/>
      <c r="F76" s="323"/>
      <c r="G76" s="323"/>
      <c r="H76" s="323"/>
      <c r="I76" s="323"/>
      <c r="J76" s="323"/>
      <c r="K76" s="323"/>
      <c r="L76" s="323"/>
      <c r="M76" s="323"/>
      <c r="N76" s="323"/>
      <c r="O76" s="323"/>
      <c r="P76" s="323"/>
      <c r="Q76" s="323"/>
      <c r="R76" s="324"/>
    </row>
    <row r="77" spans="1:18" s="325" customFormat="1" ht="12">
      <c r="A77" s="323"/>
      <c r="B77" s="323"/>
      <c r="C77" s="323"/>
      <c r="D77" s="323"/>
      <c r="E77" s="323"/>
      <c r="F77" s="323"/>
      <c r="G77" s="323"/>
      <c r="H77" s="323"/>
      <c r="I77" s="323"/>
      <c r="J77" s="323"/>
      <c r="K77" s="323"/>
      <c r="L77" s="323"/>
      <c r="M77" s="323"/>
      <c r="N77" s="323"/>
      <c r="O77" s="323"/>
      <c r="P77" s="323"/>
      <c r="Q77" s="323"/>
      <c r="R77" s="324"/>
    </row>
    <row r="78" spans="1:18" s="325" customFormat="1" ht="12">
      <c r="A78" s="323"/>
      <c r="B78" s="323"/>
      <c r="C78" s="323"/>
      <c r="D78" s="323"/>
      <c r="E78" s="323"/>
      <c r="F78" s="323"/>
      <c r="G78" s="323"/>
      <c r="H78" s="323"/>
      <c r="I78" s="323"/>
      <c r="J78" s="323"/>
      <c r="K78" s="323"/>
      <c r="L78" s="323"/>
      <c r="M78" s="323"/>
      <c r="N78" s="323"/>
      <c r="O78" s="323"/>
      <c r="P78" s="323"/>
      <c r="Q78" s="323"/>
      <c r="R78" s="324"/>
    </row>
    <row r="79" spans="1:18" s="325" customFormat="1" ht="12">
      <c r="A79" s="323"/>
      <c r="B79" s="323"/>
      <c r="C79" s="323"/>
      <c r="D79" s="323"/>
      <c r="E79" s="323"/>
      <c r="F79" s="323"/>
      <c r="G79" s="323"/>
      <c r="H79" s="323"/>
      <c r="I79" s="323"/>
      <c r="J79" s="323"/>
      <c r="K79" s="323"/>
      <c r="L79" s="323"/>
      <c r="M79" s="323"/>
      <c r="N79" s="323"/>
      <c r="O79" s="323"/>
      <c r="P79" s="323"/>
      <c r="Q79" s="323"/>
      <c r="R79" s="324"/>
    </row>
    <row r="80" spans="1:18" s="325" customFormat="1" ht="12">
      <c r="A80" s="323"/>
      <c r="B80" s="323"/>
      <c r="C80" s="323"/>
      <c r="D80" s="323"/>
      <c r="E80" s="323"/>
      <c r="F80" s="323"/>
      <c r="G80" s="323"/>
      <c r="H80" s="323"/>
      <c r="I80" s="323"/>
      <c r="J80" s="323"/>
      <c r="K80" s="323"/>
      <c r="L80" s="323"/>
      <c r="M80" s="323"/>
      <c r="N80" s="323"/>
      <c r="O80" s="323"/>
      <c r="P80" s="323"/>
      <c r="Q80" s="323"/>
      <c r="R80" s="324"/>
    </row>
    <row r="81" spans="1:18" s="325" customFormat="1" ht="12">
      <c r="A81" s="323"/>
      <c r="B81" s="323"/>
      <c r="C81" s="323"/>
      <c r="D81" s="323"/>
      <c r="E81" s="323"/>
      <c r="F81" s="323"/>
      <c r="G81" s="323"/>
      <c r="H81" s="323"/>
      <c r="I81" s="323"/>
      <c r="J81" s="323"/>
      <c r="K81" s="323"/>
      <c r="L81" s="323"/>
      <c r="M81" s="323"/>
      <c r="N81" s="323"/>
      <c r="O81" s="323"/>
      <c r="P81" s="323"/>
      <c r="Q81" s="323"/>
      <c r="R81" s="324"/>
    </row>
    <row r="82" spans="1:18" s="325" customFormat="1" ht="12">
      <c r="A82" s="323"/>
      <c r="B82" s="323"/>
      <c r="C82" s="323"/>
      <c r="D82" s="323"/>
      <c r="E82" s="323"/>
      <c r="F82" s="323"/>
      <c r="G82" s="323"/>
      <c r="H82" s="323"/>
      <c r="I82" s="323"/>
      <c r="J82" s="323"/>
      <c r="K82" s="323"/>
      <c r="L82" s="323"/>
      <c r="M82" s="323"/>
      <c r="N82" s="323"/>
      <c r="O82" s="323"/>
      <c r="P82" s="323"/>
      <c r="Q82" s="323"/>
      <c r="R82" s="324"/>
    </row>
    <row r="83" spans="1:18" s="325" customFormat="1" ht="12">
      <c r="A83" s="323"/>
      <c r="B83" s="323"/>
      <c r="C83" s="323"/>
      <c r="D83" s="323"/>
      <c r="E83" s="323"/>
      <c r="F83" s="323"/>
      <c r="G83" s="323"/>
      <c r="H83" s="323"/>
      <c r="I83" s="323"/>
      <c r="J83" s="323"/>
      <c r="K83" s="323"/>
      <c r="L83" s="323"/>
      <c r="M83" s="323"/>
      <c r="N83" s="323"/>
      <c r="O83" s="323"/>
      <c r="P83" s="323"/>
      <c r="Q83" s="323"/>
      <c r="R83" s="324"/>
    </row>
    <row r="84" spans="1:18" s="325" customFormat="1" ht="12">
      <c r="A84" s="323"/>
      <c r="B84" s="323"/>
      <c r="C84" s="323"/>
      <c r="D84" s="323"/>
      <c r="E84" s="323"/>
      <c r="F84" s="323"/>
      <c r="G84" s="323"/>
      <c r="H84" s="323"/>
      <c r="I84" s="323"/>
      <c r="J84" s="323"/>
      <c r="K84" s="323"/>
      <c r="L84" s="323"/>
      <c r="M84" s="323"/>
      <c r="N84" s="323"/>
      <c r="O84" s="323"/>
      <c r="P84" s="323"/>
      <c r="Q84" s="323"/>
      <c r="R84" s="324"/>
    </row>
    <row r="85" spans="1:18" s="325" customFormat="1" ht="12">
      <c r="A85" s="323"/>
      <c r="B85" s="323"/>
      <c r="C85" s="323"/>
      <c r="D85" s="323"/>
      <c r="E85" s="323"/>
      <c r="F85" s="323"/>
      <c r="G85" s="323"/>
      <c r="H85" s="323"/>
      <c r="I85" s="323"/>
      <c r="J85" s="323"/>
      <c r="K85" s="323"/>
      <c r="L85" s="323"/>
      <c r="M85" s="323"/>
      <c r="N85" s="323"/>
      <c r="O85" s="323"/>
      <c r="P85" s="323"/>
      <c r="Q85" s="323"/>
      <c r="R85" s="324"/>
    </row>
    <row r="86" spans="1:18" s="325" customFormat="1" ht="12">
      <c r="A86" s="323"/>
      <c r="B86" s="323"/>
      <c r="C86" s="323"/>
      <c r="D86" s="323"/>
      <c r="E86" s="323"/>
      <c r="F86" s="323"/>
      <c r="G86" s="323"/>
      <c r="H86" s="323"/>
      <c r="I86" s="323"/>
      <c r="J86" s="323"/>
      <c r="K86" s="323"/>
      <c r="L86" s="323"/>
      <c r="M86" s="323"/>
      <c r="N86" s="323"/>
      <c r="O86" s="323"/>
      <c r="P86" s="323"/>
      <c r="Q86" s="323"/>
      <c r="R86" s="324"/>
    </row>
    <row r="87" spans="1:18" s="325" customFormat="1" ht="12">
      <c r="A87" s="323"/>
      <c r="B87" s="323"/>
      <c r="C87" s="323"/>
      <c r="D87" s="323"/>
      <c r="E87" s="323"/>
      <c r="F87" s="323"/>
      <c r="G87" s="323"/>
      <c r="H87" s="323"/>
      <c r="I87" s="323"/>
      <c r="J87" s="323"/>
      <c r="K87" s="323"/>
      <c r="L87" s="323"/>
      <c r="M87" s="323"/>
      <c r="N87" s="323"/>
      <c r="O87" s="323"/>
      <c r="P87" s="323"/>
      <c r="Q87" s="323"/>
      <c r="R87" s="324"/>
    </row>
    <row r="88" spans="1:18" s="325" customFormat="1" ht="12">
      <c r="A88" s="323"/>
      <c r="B88" s="323"/>
      <c r="C88" s="323"/>
      <c r="D88" s="323"/>
      <c r="E88" s="323"/>
      <c r="F88" s="323"/>
      <c r="G88" s="323"/>
      <c r="H88" s="323"/>
      <c r="I88" s="323"/>
      <c r="J88" s="323"/>
      <c r="K88" s="323"/>
      <c r="L88" s="323"/>
      <c r="M88" s="323"/>
      <c r="N88" s="323"/>
      <c r="O88" s="323"/>
      <c r="P88" s="323"/>
      <c r="Q88" s="323"/>
      <c r="R88" s="324"/>
    </row>
    <row r="89" spans="1:18" s="325" customFormat="1" ht="12">
      <c r="A89" s="323"/>
      <c r="B89" s="323"/>
      <c r="C89" s="323"/>
      <c r="D89" s="323"/>
      <c r="E89" s="323"/>
      <c r="F89" s="323"/>
      <c r="G89" s="323"/>
      <c r="H89" s="323"/>
      <c r="I89" s="323"/>
      <c r="J89" s="323"/>
      <c r="K89" s="323"/>
      <c r="L89" s="323"/>
      <c r="M89" s="323"/>
      <c r="N89" s="323"/>
      <c r="O89" s="323"/>
      <c r="P89" s="323"/>
      <c r="Q89" s="323"/>
      <c r="R89" s="324"/>
    </row>
    <row r="90" spans="1:18" s="325" customFormat="1" ht="12">
      <c r="A90" s="323"/>
      <c r="B90" s="323"/>
      <c r="C90" s="323"/>
      <c r="D90" s="323"/>
      <c r="E90" s="323"/>
      <c r="F90" s="323"/>
      <c r="G90" s="323"/>
      <c r="H90" s="323"/>
      <c r="I90" s="323"/>
      <c r="J90" s="323"/>
      <c r="K90" s="323"/>
      <c r="L90" s="323"/>
      <c r="M90" s="323"/>
      <c r="N90" s="323"/>
      <c r="O90" s="323"/>
      <c r="P90" s="323"/>
      <c r="Q90" s="323"/>
      <c r="R90" s="324"/>
    </row>
    <row r="91" spans="1:18" s="325" customFormat="1" ht="12">
      <c r="A91" s="323"/>
      <c r="B91" s="323"/>
      <c r="C91" s="323"/>
      <c r="D91" s="323"/>
      <c r="E91" s="323"/>
      <c r="F91" s="323"/>
      <c r="G91" s="323"/>
      <c r="H91" s="323"/>
      <c r="I91" s="323"/>
      <c r="J91" s="323"/>
      <c r="K91" s="323"/>
      <c r="L91" s="323"/>
      <c r="M91" s="323"/>
      <c r="N91" s="323"/>
      <c r="O91" s="323"/>
      <c r="P91" s="323"/>
      <c r="Q91" s="323"/>
      <c r="R91" s="324"/>
    </row>
    <row r="92" spans="1:18" s="325" customFormat="1" ht="12">
      <c r="A92" s="323"/>
      <c r="B92" s="323"/>
      <c r="C92" s="323"/>
      <c r="D92" s="323"/>
      <c r="E92" s="323"/>
      <c r="F92" s="323"/>
      <c r="G92" s="323"/>
      <c r="H92" s="323"/>
      <c r="I92" s="323"/>
      <c r="J92" s="323"/>
      <c r="K92" s="323"/>
      <c r="L92" s="323"/>
      <c r="M92" s="323"/>
      <c r="N92" s="323"/>
      <c r="O92" s="323"/>
      <c r="P92" s="323"/>
      <c r="Q92" s="323"/>
      <c r="R92" s="324"/>
    </row>
    <row r="93" spans="1:18" s="325" customFormat="1" ht="12">
      <c r="A93" s="323"/>
      <c r="B93" s="323"/>
      <c r="C93" s="323"/>
      <c r="D93" s="323"/>
      <c r="E93" s="323"/>
      <c r="F93" s="323"/>
      <c r="G93" s="323"/>
      <c r="H93" s="323"/>
      <c r="I93" s="323"/>
      <c r="J93" s="323"/>
      <c r="K93" s="323"/>
      <c r="L93" s="323"/>
      <c r="M93" s="323"/>
      <c r="N93" s="323"/>
      <c r="O93" s="323"/>
      <c r="P93" s="323"/>
      <c r="Q93" s="323"/>
      <c r="R93" s="324"/>
    </row>
    <row r="94" spans="1:18" s="325" customFormat="1" ht="12">
      <c r="A94" s="323"/>
      <c r="B94" s="323"/>
      <c r="C94" s="323"/>
      <c r="D94" s="323"/>
      <c r="E94" s="323"/>
      <c r="F94" s="323"/>
      <c r="G94" s="323"/>
      <c r="H94" s="323"/>
      <c r="I94" s="323"/>
      <c r="J94" s="323"/>
      <c r="K94" s="323"/>
      <c r="L94" s="323"/>
      <c r="M94" s="323"/>
      <c r="N94" s="323"/>
      <c r="O94" s="323"/>
      <c r="P94" s="323"/>
      <c r="Q94" s="323"/>
      <c r="R94" s="324"/>
    </row>
    <row r="95" spans="1:18" s="325" customFormat="1" ht="12">
      <c r="A95" s="323"/>
      <c r="B95" s="323"/>
      <c r="C95" s="323"/>
      <c r="D95" s="323"/>
      <c r="E95" s="323"/>
      <c r="F95" s="323"/>
      <c r="G95" s="323"/>
      <c r="H95" s="323"/>
      <c r="I95" s="323"/>
      <c r="J95" s="323"/>
      <c r="K95" s="323"/>
      <c r="L95" s="323"/>
      <c r="M95" s="323"/>
      <c r="N95" s="323"/>
      <c r="O95" s="323"/>
      <c r="P95" s="323"/>
      <c r="Q95" s="323"/>
      <c r="R95" s="324"/>
    </row>
    <row r="96" spans="1:18" s="325" customFormat="1" ht="12">
      <c r="A96" s="323"/>
      <c r="B96" s="323"/>
      <c r="C96" s="323"/>
      <c r="D96" s="323"/>
      <c r="E96" s="323"/>
      <c r="F96" s="323"/>
      <c r="G96" s="323"/>
      <c r="H96" s="323"/>
      <c r="I96" s="323"/>
      <c r="J96" s="323"/>
      <c r="K96" s="323"/>
      <c r="L96" s="323"/>
      <c r="M96" s="323"/>
      <c r="N96" s="323"/>
      <c r="O96" s="323"/>
      <c r="P96" s="323"/>
      <c r="Q96" s="323"/>
      <c r="R96" s="324"/>
    </row>
    <row r="97" spans="1:18" s="325" customFormat="1" ht="12">
      <c r="A97" s="323"/>
      <c r="B97" s="323"/>
      <c r="C97" s="323"/>
      <c r="D97" s="323"/>
      <c r="E97" s="323"/>
      <c r="F97" s="323"/>
      <c r="G97" s="323"/>
      <c r="H97" s="323"/>
      <c r="I97" s="323"/>
      <c r="J97" s="323"/>
      <c r="K97" s="323"/>
      <c r="L97" s="323"/>
      <c r="M97" s="323"/>
      <c r="N97" s="323"/>
      <c r="O97" s="323"/>
      <c r="P97" s="323"/>
      <c r="Q97" s="323"/>
      <c r="R97" s="324"/>
    </row>
    <row r="98" spans="1:18" s="325" customFormat="1" ht="12">
      <c r="A98" s="323"/>
      <c r="B98" s="323"/>
      <c r="C98" s="323"/>
      <c r="D98" s="323"/>
      <c r="E98" s="323"/>
      <c r="F98" s="323"/>
      <c r="G98" s="323"/>
      <c r="H98" s="323"/>
      <c r="I98" s="323"/>
      <c r="J98" s="323"/>
      <c r="K98" s="323"/>
      <c r="L98" s="323"/>
      <c r="M98" s="323"/>
      <c r="N98" s="323"/>
      <c r="O98" s="323"/>
      <c r="P98" s="323"/>
      <c r="Q98" s="323"/>
      <c r="R98" s="324"/>
    </row>
    <row r="99" spans="1:18" s="325" customFormat="1" ht="12">
      <c r="A99" s="323"/>
      <c r="B99" s="323"/>
      <c r="C99" s="323"/>
      <c r="D99" s="323"/>
      <c r="E99" s="323"/>
      <c r="F99" s="323"/>
      <c r="G99" s="323"/>
      <c r="H99" s="323"/>
      <c r="I99" s="323"/>
      <c r="J99" s="323"/>
      <c r="K99" s="323"/>
      <c r="L99" s="323"/>
      <c r="M99" s="323"/>
      <c r="N99" s="323"/>
      <c r="O99" s="323"/>
      <c r="P99" s="323"/>
      <c r="Q99" s="323"/>
      <c r="R99" s="324"/>
    </row>
    <row r="100" spans="1:18" s="325" customFormat="1" ht="12">
      <c r="A100" s="323"/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  <c r="L100" s="323"/>
      <c r="M100" s="323"/>
      <c r="N100" s="323"/>
      <c r="O100" s="323"/>
      <c r="P100" s="323"/>
      <c r="Q100" s="323"/>
      <c r="R100" s="324"/>
    </row>
    <row r="101" spans="1:18" s="325" customFormat="1" ht="12">
      <c r="A101" s="323"/>
      <c r="B101" s="323"/>
      <c r="C101" s="323"/>
      <c r="D101" s="323"/>
      <c r="E101" s="323"/>
      <c r="F101" s="323"/>
      <c r="G101" s="323"/>
      <c r="H101" s="323"/>
      <c r="I101" s="323"/>
      <c r="J101" s="323"/>
      <c r="K101" s="323"/>
      <c r="L101" s="323"/>
      <c r="M101" s="323"/>
      <c r="N101" s="323"/>
      <c r="O101" s="323"/>
      <c r="P101" s="323"/>
      <c r="Q101" s="323"/>
      <c r="R101" s="324"/>
    </row>
    <row r="102" spans="1:18" s="325" customFormat="1" ht="12">
      <c r="A102" s="323"/>
      <c r="B102" s="323"/>
      <c r="C102" s="323"/>
      <c r="D102" s="323"/>
      <c r="E102" s="323"/>
      <c r="F102" s="323"/>
      <c r="G102" s="323"/>
      <c r="H102" s="323"/>
      <c r="I102" s="323"/>
      <c r="J102" s="323"/>
      <c r="K102" s="323"/>
      <c r="L102" s="323"/>
      <c r="M102" s="323"/>
      <c r="N102" s="323"/>
      <c r="O102" s="323"/>
      <c r="P102" s="323"/>
      <c r="Q102" s="323"/>
      <c r="R102" s="324"/>
    </row>
    <row r="103" spans="1:18" s="325" customFormat="1" ht="12">
      <c r="A103" s="323"/>
      <c r="B103" s="323"/>
      <c r="C103" s="323"/>
      <c r="D103" s="323"/>
      <c r="E103" s="323"/>
      <c r="F103" s="323"/>
      <c r="G103" s="323"/>
      <c r="H103" s="323"/>
      <c r="I103" s="323"/>
      <c r="J103" s="323"/>
      <c r="K103" s="323"/>
      <c r="L103" s="323"/>
      <c r="M103" s="323"/>
      <c r="N103" s="323"/>
      <c r="O103" s="323"/>
      <c r="P103" s="323"/>
      <c r="Q103" s="323"/>
      <c r="R103" s="324"/>
    </row>
    <row r="104" spans="1:18" s="325" customFormat="1" ht="12">
      <c r="A104" s="323"/>
      <c r="B104" s="323"/>
      <c r="C104" s="323"/>
      <c r="D104" s="323"/>
      <c r="E104" s="323"/>
      <c r="F104" s="323"/>
      <c r="G104" s="323"/>
      <c r="H104" s="323"/>
      <c r="I104" s="323"/>
      <c r="J104" s="323"/>
      <c r="K104" s="323"/>
      <c r="L104" s="323"/>
      <c r="M104" s="323"/>
      <c r="N104" s="323"/>
      <c r="O104" s="323"/>
      <c r="P104" s="323"/>
      <c r="Q104" s="323"/>
      <c r="R104" s="324"/>
    </row>
    <row r="105" spans="1:18" s="325" customFormat="1" ht="12">
      <c r="A105" s="323"/>
      <c r="B105" s="323"/>
      <c r="C105" s="323"/>
      <c r="D105" s="323"/>
      <c r="E105" s="323"/>
      <c r="F105" s="323"/>
      <c r="G105" s="323"/>
      <c r="H105" s="323"/>
      <c r="I105" s="323"/>
      <c r="J105" s="323"/>
      <c r="K105" s="323"/>
      <c r="L105" s="323"/>
      <c r="M105" s="323"/>
      <c r="N105" s="323"/>
      <c r="O105" s="323"/>
      <c r="P105" s="323"/>
      <c r="Q105" s="323"/>
      <c r="R105" s="324"/>
    </row>
    <row r="106" spans="1:18" s="325" customFormat="1" ht="12">
      <c r="A106" s="323"/>
      <c r="B106" s="323"/>
      <c r="C106" s="323"/>
      <c r="D106" s="323"/>
      <c r="E106" s="323"/>
      <c r="F106" s="323"/>
      <c r="G106" s="323"/>
      <c r="H106" s="323"/>
      <c r="I106" s="323"/>
      <c r="J106" s="323"/>
      <c r="K106" s="323"/>
      <c r="L106" s="323"/>
      <c r="M106" s="323"/>
      <c r="N106" s="323"/>
      <c r="O106" s="323"/>
      <c r="P106" s="323"/>
      <c r="Q106" s="323"/>
      <c r="R106" s="324"/>
    </row>
    <row r="107" spans="1:18" s="325" customFormat="1" ht="12">
      <c r="A107" s="323"/>
      <c r="B107" s="323"/>
      <c r="C107" s="323"/>
      <c r="D107" s="323"/>
      <c r="E107" s="323"/>
      <c r="F107" s="323"/>
      <c r="G107" s="323"/>
      <c r="H107" s="323"/>
      <c r="I107" s="323"/>
      <c r="J107" s="323"/>
      <c r="K107" s="323"/>
      <c r="L107" s="323"/>
      <c r="M107" s="323"/>
      <c r="N107" s="323"/>
      <c r="O107" s="323"/>
      <c r="P107" s="323"/>
      <c r="Q107" s="323"/>
      <c r="R107" s="324"/>
    </row>
    <row r="108" spans="1:18" s="325" customFormat="1" ht="12">
      <c r="A108" s="323"/>
      <c r="B108" s="323"/>
      <c r="C108" s="323"/>
      <c r="D108" s="323"/>
      <c r="E108" s="323"/>
      <c r="F108" s="323"/>
      <c r="G108" s="323"/>
      <c r="H108" s="323"/>
      <c r="I108" s="323"/>
      <c r="J108" s="323"/>
      <c r="K108" s="323"/>
      <c r="L108" s="323"/>
      <c r="M108" s="323"/>
      <c r="N108" s="323"/>
      <c r="O108" s="323"/>
      <c r="P108" s="323"/>
      <c r="Q108" s="323"/>
      <c r="R108" s="324"/>
    </row>
    <row r="109" spans="1:18" s="325" customFormat="1" ht="12">
      <c r="A109" s="323"/>
      <c r="B109" s="323"/>
      <c r="C109" s="323"/>
      <c r="D109" s="323"/>
      <c r="E109" s="323"/>
      <c r="F109" s="323"/>
      <c r="G109" s="323"/>
      <c r="H109" s="323"/>
      <c r="I109" s="323"/>
      <c r="J109" s="323"/>
      <c r="K109" s="323"/>
      <c r="L109" s="323"/>
      <c r="M109" s="323"/>
      <c r="N109" s="323"/>
      <c r="O109" s="323"/>
      <c r="P109" s="323"/>
      <c r="Q109" s="323"/>
      <c r="R109" s="324"/>
    </row>
    <row r="110" spans="1:18" s="325" customFormat="1" ht="12">
      <c r="A110" s="323"/>
      <c r="B110" s="323"/>
      <c r="C110" s="323"/>
      <c r="D110" s="323"/>
      <c r="E110" s="323"/>
      <c r="F110" s="323"/>
      <c r="G110" s="323"/>
      <c r="H110" s="323"/>
      <c r="I110" s="323"/>
      <c r="J110" s="323"/>
      <c r="K110" s="323"/>
      <c r="L110" s="323"/>
      <c r="M110" s="323"/>
      <c r="N110" s="323"/>
      <c r="O110" s="323"/>
      <c r="P110" s="323"/>
      <c r="Q110" s="323"/>
      <c r="R110" s="324"/>
    </row>
    <row r="111" spans="1:18" s="325" customFormat="1" ht="12">
      <c r="A111" s="323"/>
      <c r="B111" s="323"/>
      <c r="C111" s="323"/>
      <c r="D111" s="323"/>
      <c r="E111" s="323"/>
      <c r="F111" s="323"/>
      <c r="G111" s="323"/>
      <c r="H111" s="323"/>
      <c r="I111" s="323"/>
      <c r="J111" s="323"/>
      <c r="K111" s="323"/>
      <c r="L111" s="323"/>
      <c r="M111" s="323"/>
      <c r="N111" s="323"/>
      <c r="O111" s="323"/>
      <c r="P111" s="323"/>
      <c r="Q111" s="323"/>
      <c r="R111" s="324"/>
    </row>
    <row r="112" spans="1:18" s="325" customFormat="1" ht="12">
      <c r="A112" s="323"/>
      <c r="B112" s="323"/>
      <c r="C112" s="323"/>
      <c r="D112" s="323"/>
      <c r="E112" s="323"/>
      <c r="F112" s="323"/>
      <c r="G112" s="323"/>
      <c r="H112" s="323"/>
      <c r="I112" s="323"/>
      <c r="J112" s="323"/>
      <c r="K112" s="323"/>
      <c r="L112" s="323"/>
      <c r="M112" s="323"/>
      <c r="N112" s="323"/>
      <c r="O112" s="323"/>
      <c r="P112" s="323"/>
      <c r="Q112" s="323"/>
      <c r="R112" s="324"/>
    </row>
    <row r="113" spans="1:18" s="325" customFormat="1" ht="12">
      <c r="A113" s="323"/>
      <c r="B113" s="323"/>
      <c r="C113" s="323"/>
      <c r="D113" s="323"/>
      <c r="E113" s="323"/>
      <c r="F113" s="323"/>
      <c r="G113" s="323"/>
      <c r="H113" s="323"/>
      <c r="I113" s="323"/>
      <c r="J113" s="323"/>
      <c r="K113" s="323"/>
      <c r="L113" s="323"/>
      <c r="M113" s="323"/>
      <c r="N113" s="323"/>
      <c r="O113" s="323"/>
      <c r="P113" s="323"/>
      <c r="Q113" s="323"/>
      <c r="R113" s="324"/>
    </row>
    <row r="114" spans="1:18" s="325" customFormat="1" ht="12">
      <c r="A114" s="323"/>
      <c r="B114" s="323"/>
      <c r="C114" s="323"/>
      <c r="D114" s="323"/>
      <c r="E114" s="323"/>
      <c r="F114" s="323"/>
      <c r="G114" s="323"/>
      <c r="H114" s="323"/>
      <c r="I114" s="323"/>
      <c r="J114" s="323"/>
      <c r="K114" s="323"/>
      <c r="L114" s="323"/>
      <c r="M114" s="323"/>
      <c r="N114" s="323"/>
      <c r="O114" s="323"/>
      <c r="P114" s="323"/>
      <c r="Q114" s="323"/>
      <c r="R114" s="324"/>
    </row>
    <row r="115" spans="1:18" s="325" customFormat="1" ht="12">
      <c r="A115" s="323"/>
      <c r="B115" s="323"/>
      <c r="C115" s="323"/>
      <c r="D115" s="323"/>
      <c r="E115" s="323"/>
      <c r="F115" s="323"/>
      <c r="G115" s="323"/>
      <c r="H115" s="323"/>
      <c r="I115" s="323"/>
      <c r="J115" s="323"/>
      <c r="K115" s="323"/>
      <c r="L115" s="323"/>
      <c r="M115" s="323"/>
      <c r="N115" s="323"/>
      <c r="O115" s="323"/>
      <c r="P115" s="323"/>
      <c r="Q115" s="323"/>
      <c r="R115" s="324"/>
    </row>
    <row r="116" spans="1:18" s="325" customFormat="1" ht="12">
      <c r="A116" s="323"/>
      <c r="B116" s="323"/>
      <c r="C116" s="323"/>
      <c r="D116" s="323"/>
      <c r="E116" s="323"/>
      <c r="F116" s="323"/>
      <c r="G116" s="323"/>
      <c r="H116" s="323"/>
      <c r="I116" s="323"/>
      <c r="J116" s="323"/>
      <c r="K116" s="323"/>
      <c r="L116" s="323"/>
      <c r="M116" s="323"/>
      <c r="N116" s="323"/>
      <c r="O116" s="323"/>
      <c r="P116" s="323"/>
      <c r="Q116" s="323"/>
      <c r="R116" s="324"/>
    </row>
    <row r="117" spans="1:18" s="325" customFormat="1" ht="12">
      <c r="A117" s="323"/>
      <c r="B117" s="323"/>
      <c r="C117" s="323"/>
      <c r="D117" s="323"/>
      <c r="E117" s="323"/>
      <c r="F117" s="323"/>
      <c r="G117" s="323"/>
      <c r="H117" s="323"/>
      <c r="I117" s="323"/>
      <c r="J117" s="323"/>
      <c r="K117" s="323"/>
      <c r="L117" s="323"/>
      <c r="M117" s="323"/>
      <c r="N117" s="323"/>
      <c r="O117" s="323"/>
      <c r="P117" s="323"/>
      <c r="Q117" s="323"/>
      <c r="R117" s="324"/>
    </row>
    <row r="118" spans="1:18" s="325" customFormat="1" ht="12">
      <c r="A118" s="323"/>
      <c r="B118" s="323"/>
      <c r="C118" s="323"/>
      <c r="D118" s="323"/>
      <c r="E118" s="323"/>
      <c r="F118" s="323"/>
      <c r="G118" s="323"/>
      <c r="H118" s="323"/>
      <c r="I118" s="323"/>
      <c r="J118" s="323"/>
      <c r="K118" s="323"/>
      <c r="L118" s="323"/>
      <c r="M118" s="323"/>
      <c r="N118" s="323"/>
      <c r="O118" s="323"/>
      <c r="P118" s="323"/>
      <c r="Q118" s="323"/>
      <c r="R118" s="324"/>
    </row>
    <row r="119" spans="1:18" s="325" customFormat="1" ht="12">
      <c r="A119" s="323"/>
      <c r="B119" s="323"/>
      <c r="C119" s="323"/>
      <c r="D119" s="323"/>
      <c r="E119" s="323"/>
      <c r="F119" s="323"/>
      <c r="G119" s="323"/>
      <c r="H119" s="323"/>
      <c r="I119" s="323"/>
      <c r="J119" s="323"/>
      <c r="K119" s="323"/>
      <c r="L119" s="323"/>
      <c r="M119" s="323"/>
      <c r="N119" s="323"/>
      <c r="O119" s="323"/>
      <c r="P119" s="323"/>
      <c r="Q119" s="323"/>
      <c r="R119" s="324"/>
    </row>
    <row r="120" spans="1:18" s="325" customFormat="1" ht="12">
      <c r="A120" s="323"/>
      <c r="B120" s="323"/>
      <c r="C120" s="323"/>
      <c r="D120" s="323"/>
      <c r="E120" s="323"/>
      <c r="F120" s="323"/>
      <c r="G120" s="323"/>
      <c r="H120" s="323"/>
      <c r="I120" s="323"/>
      <c r="J120" s="323"/>
      <c r="K120" s="323"/>
      <c r="L120" s="323"/>
      <c r="M120" s="323"/>
      <c r="N120" s="323"/>
      <c r="O120" s="323"/>
      <c r="P120" s="323"/>
      <c r="Q120" s="323"/>
      <c r="R120" s="324"/>
    </row>
    <row r="121" spans="1:18" s="325" customFormat="1" ht="12">
      <c r="A121" s="323"/>
      <c r="B121" s="323"/>
      <c r="C121" s="323"/>
      <c r="D121" s="323"/>
      <c r="E121" s="323"/>
      <c r="F121" s="323"/>
      <c r="G121" s="323"/>
      <c r="H121" s="323"/>
      <c r="I121" s="323"/>
      <c r="J121" s="323"/>
      <c r="K121" s="323"/>
      <c r="L121" s="323"/>
      <c r="M121" s="323"/>
      <c r="N121" s="323"/>
      <c r="O121" s="323"/>
      <c r="P121" s="323"/>
      <c r="Q121" s="323"/>
      <c r="R121" s="324"/>
    </row>
    <row r="122" spans="1:18" s="325" customFormat="1" ht="12">
      <c r="A122" s="323"/>
      <c r="B122" s="323"/>
      <c r="C122" s="323"/>
      <c r="D122" s="323"/>
      <c r="E122" s="323"/>
      <c r="F122" s="323"/>
      <c r="G122" s="323"/>
      <c r="H122" s="323"/>
      <c r="I122" s="323"/>
      <c r="J122" s="323"/>
      <c r="K122" s="323"/>
      <c r="L122" s="323"/>
      <c r="M122" s="323"/>
      <c r="N122" s="323"/>
      <c r="O122" s="323"/>
      <c r="P122" s="323"/>
      <c r="Q122" s="323"/>
      <c r="R122" s="324"/>
    </row>
    <row r="123" spans="1:18" s="325" customFormat="1" ht="12">
      <c r="A123" s="323"/>
      <c r="B123" s="323"/>
      <c r="C123" s="323"/>
      <c r="D123" s="323"/>
      <c r="E123" s="323"/>
      <c r="F123" s="323"/>
      <c r="G123" s="323"/>
      <c r="H123" s="323"/>
      <c r="I123" s="323"/>
      <c r="J123" s="323"/>
      <c r="K123" s="323"/>
      <c r="L123" s="323"/>
      <c r="M123" s="323"/>
      <c r="N123" s="323"/>
      <c r="O123" s="323"/>
      <c r="P123" s="323"/>
      <c r="Q123" s="323"/>
      <c r="R123" s="324"/>
    </row>
    <row r="124" spans="1:18" s="325" customFormat="1" ht="12">
      <c r="A124" s="323"/>
      <c r="B124" s="323"/>
      <c r="C124" s="323"/>
      <c r="D124" s="323"/>
      <c r="E124" s="323"/>
      <c r="F124" s="323"/>
      <c r="G124" s="323"/>
      <c r="H124" s="323"/>
      <c r="I124" s="323"/>
      <c r="J124" s="323"/>
      <c r="K124" s="323"/>
      <c r="L124" s="323"/>
      <c r="M124" s="323"/>
      <c r="N124" s="323"/>
      <c r="O124" s="323"/>
      <c r="P124" s="323"/>
      <c r="Q124" s="323"/>
      <c r="R124" s="324"/>
    </row>
    <row r="125" spans="1:18" s="325" customFormat="1" ht="12">
      <c r="A125" s="323"/>
      <c r="B125" s="323"/>
      <c r="C125" s="323"/>
      <c r="D125" s="323"/>
      <c r="E125" s="323"/>
      <c r="F125" s="323"/>
      <c r="G125" s="323"/>
      <c r="H125" s="323"/>
      <c r="I125" s="323"/>
      <c r="J125" s="323"/>
      <c r="K125" s="323"/>
      <c r="L125" s="323"/>
      <c r="M125" s="323"/>
      <c r="N125" s="323"/>
      <c r="O125" s="323"/>
      <c r="P125" s="323"/>
      <c r="Q125" s="323"/>
      <c r="R125" s="324"/>
    </row>
    <row r="126" spans="1:18" s="325" customFormat="1" ht="12">
      <c r="A126" s="323"/>
      <c r="B126" s="323"/>
      <c r="C126" s="323"/>
      <c r="D126" s="323"/>
      <c r="E126" s="323"/>
      <c r="F126" s="323"/>
      <c r="G126" s="323"/>
      <c r="H126" s="323"/>
      <c r="I126" s="323"/>
      <c r="J126" s="323"/>
      <c r="K126" s="323"/>
      <c r="L126" s="323"/>
      <c r="M126" s="323"/>
      <c r="N126" s="323"/>
      <c r="O126" s="323"/>
      <c r="P126" s="323"/>
      <c r="Q126" s="323"/>
      <c r="R126" s="324"/>
    </row>
    <row r="127" spans="1:18" s="325" customFormat="1" ht="12">
      <c r="A127" s="323"/>
      <c r="B127" s="323"/>
      <c r="C127" s="323"/>
      <c r="D127" s="323"/>
      <c r="E127" s="323"/>
      <c r="F127" s="323"/>
      <c r="G127" s="323"/>
      <c r="H127" s="323"/>
      <c r="I127" s="323"/>
      <c r="J127" s="323"/>
      <c r="K127" s="323"/>
      <c r="L127" s="323"/>
      <c r="M127" s="323"/>
      <c r="N127" s="323"/>
      <c r="O127" s="323"/>
      <c r="P127" s="323"/>
      <c r="Q127" s="323"/>
      <c r="R127" s="324"/>
    </row>
    <row r="128" spans="1:18" s="325" customFormat="1" ht="12">
      <c r="A128" s="323"/>
      <c r="B128" s="323"/>
      <c r="C128" s="323"/>
      <c r="D128" s="323"/>
      <c r="E128" s="323"/>
      <c r="F128" s="323"/>
      <c r="G128" s="323"/>
      <c r="H128" s="323"/>
      <c r="I128" s="323"/>
      <c r="J128" s="323"/>
      <c r="K128" s="323"/>
      <c r="L128" s="323"/>
      <c r="M128" s="323"/>
      <c r="N128" s="323"/>
      <c r="O128" s="323"/>
      <c r="P128" s="323"/>
      <c r="Q128" s="323"/>
      <c r="R128" s="324"/>
    </row>
    <row r="129" spans="1:18" s="325" customFormat="1" ht="12">
      <c r="A129" s="323"/>
      <c r="B129" s="323"/>
      <c r="C129" s="323"/>
      <c r="D129" s="323"/>
      <c r="E129" s="323"/>
      <c r="F129" s="323"/>
      <c r="G129" s="323"/>
      <c r="H129" s="323"/>
      <c r="I129" s="323"/>
      <c r="J129" s="323"/>
      <c r="K129" s="323"/>
      <c r="L129" s="323"/>
      <c r="M129" s="323"/>
      <c r="N129" s="323"/>
      <c r="O129" s="323"/>
      <c r="P129" s="323"/>
      <c r="Q129" s="323"/>
      <c r="R129" s="324"/>
    </row>
    <row r="130" spans="1:18" s="325" customFormat="1" ht="12">
      <c r="A130" s="323"/>
      <c r="B130" s="323"/>
      <c r="C130" s="323"/>
      <c r="D130" s="323"/>
      <c r="E130" s="323"/>
      <c r="F130" s="323"/>
      <c r="G130" s="323"/>
      <c r="H130" s="323"/>
      <c r="I130" s="323"/>
      <c r="J130" s="323"/>
      <c r="K130" s="323"/>
      <c r="L130" s="323"/>
      <c r="M130" s="323"/>
      <c r="N130" s="323"/>
      <c r="O130" s="323"/>
      <c r="P130" s="323"/>
      <c r="Q130" s="323"/>
      <c r="R130" s="324"/>
    </row>
    <row r="131" spans="1:18" s="325" customFormat="1" ht="12">
      <c r="A131" s="323"/>
      <c r="B131" s="323"/>
      <c r="C131" s="323"/>
      <c r="D131" s="323"/>
      <c r="E131" s="323"/>
      <c r="F131" s="323"/>
      <c r="G131" s="323"/>
      <c r="H131" s="323"/>
      <c r="I131" s="323"/>
      <c r="J131" s="323"/>
      <c r="K131" s="323"/>
      <c r="L131" s="323"/>
      <c r="M131" s="323"/>
      <c r="N131" s="323"/>
      <c r="O131" s="323"/>
      <c r="P131" s="323"/>
      <c r="Q131" s="323"/>
      <c r="R131" s="324"/>
    </row>
    <row r="132" spans="1:18" s="325" customFormat="1" ht="12">
      <c r="A132" s="323"/>
      <c r="B132" s="323"/>
      <c r="C132" s="323"/>
      <c r="D132" s="323"/>
      <c r="E132" s="323"/>
      <c r="F132" s="323"/>
      <c r="G132" s="323"/>
      <c r="H132" s="323"/>
      <c r="I132" s="323"/>
      <c r="J132" s="323"/>
      <c r="K132" s="323"/>
      <c r="L132" s="323"/>
      <c r="M132" s="323"/>
      <c r="N132" s="323"/>
      <c r="O132" s="323"/>
      <c r="P132" s="323"/>
      <c r="Q132" s="323"/>
      <c r="R132" s="324"/>
    </row>
    <row r="133" spans="1:18" s="325" customFormat="1" ht="12">
      <c r="A133" s="323"/>
      <c r="B133" s="323"/>
      <c r="C133" s="323"/>
      <c r="D133" s="323"/>
      <c r="E133" s="323"/>
      <c r="F133" s="323"/>
      <c r="G133" s="323"/>
      <c r="H133" s="323"/>
      <c r="I133" s="323"/>
      <c r="J133" s="323"/>
      <c r="K133" s="323"/>
      <c r="L133" s="323"/>
      <c r="M133" s="323"/>
      <c r="N133" s="323"/>
      <c r="O133" s="323"/>
      <c r="P133" s="323"/>
      <c r="Q133" s="323"/>
      <c r="R133" s="324"/>
    </row>
    <row r="134" spans="1:18" s="325" customFormat="1" ht="12">
      <c r="A134" s="323"/>
      <c r="B134" s="323"/>
      <c r="C134" s="323"/>
      <c r="D134" s="323"/>
      <c r="E134" s="323"/>
      <c r="F134" s="323"/>
      <c r="G134" s="323"/>
      <c r="H134" s="323"/>
      <c r="I134" s="323"/>
      <c r="J134" s="323"/>
      <c r="K134" s="323"/>
      <c r="L134" s="323"/>
      <c r="M134" s="323"/>
      <c r="N134" s="323"/>
      <c r="O134" s="323"/>
      <c r="P134" s="323"/>
      <c r="Q134" s="323"/>
      <c r="R134" s="324"/>
    </row>
    <row r="135" spans="1:18" s="325" customFormat="1" ht="12">
      <c r="A135" s="323"/>
      <c r="B135" s="323"/>
      <c r="C135" s="323"/>
      <c r="D135" s="323"/>
      <c r="E135" s="323"/>
      <c r="F135" s="323"/>
      <c r="G135" s="323"/>
      <c r="H135" s="323"/>
      <c r="I135" s="323"/>
      <c r="J135" s="323"/>
      <c r="K135" s="323"/>
      <c r="L135" s="323"/>
      <c r="M135" s="323"/>
      <c r="N135" s="323"/>
      <c r="O135" s="323"/>
      <c r="P135" s="323"/>
      <c r="Q135" s="323"/>
      <c r="R135" s="324"/>
    </row>
    <row r="136" spans="1:18" s="325" customFormat="1" ht="12">
      <c r="A136" s="323"/>
      <c r="B136" s="323"/>
      <c r="C136" s="323"/>
      <c r="D136" s="323"/>
      <c r="E136" s="323"/>
      <c r="F136" s="323"/>
      <c r="G136" s="323"/>
      <c r="H136" s="323"/>
      <c r="I136" s="323"/>
      <c r="J136" s="323"/>
      <c r="K136" s="323"/>
      <c r="L136" s="323"/>
      <c r="M136" s="323"/>
      <c r="N136" s="323"/>
      <c r="O136" s="323"/>
      <c r="P136" s="323"/>
      <c r="Q136" s="323"/>
      <c r="R136" s="324"/>
    </row>
    <row r="137" spans="1:18" s="325" customFormat="1" ht="12">
      <c r="A137" s="323"/>
      <c r="B137" s="323"/>
      <c r="C137" s="323"/>
      <c r="D137" s="323"/>
      <c r="E137" s="323"/>
      <c r="F137" s="323"/>
      <c r="G137" s="323"/>
      <c r="H137" s="323"/>
      <c r="I137" s="323"/>
      <c r="J137" s="323"/>
      <c r="K137" s="323"/>
      <c r="L137" s="323"/>
      <c r="M137" s="323"/>
      <c r="N137" s="323"/>
      <c r="O137" s="323"/>
      <c r="P137" s="323"/>
      <c r="Q137" s="323"/>
      <c r="R137" s="324"/>
    </row>
    <row r="138" spans="1:18" s="325" customFormat="1" ht="12">
      <c r="A138" s="323"/>
      <c r="B138" s="323"/>
      <c r="C138" s="323"/>
      <c r="D138" s="323"/>
      <c r="E138" s="323"/>
      <c r="F138" s="323"/>
      <c r="G138" s="323"/>
      <c r="H138" s="323"/>
      <c r="I138" s="323"/>
      <c r="J138" s="323"/>
      <c r="K138" s="323"/>
      <c r="L138" s="323"/>
      <c r="M138" s="323"/>
      <c r="N138" s="323"/>
      <c r="O138" s="323"/>
      <c r="P138" s="323"/>
      <c r="Q138" s="323"/>
      <c r="R138" s="324"/>
    </row>
    <row r="139" spans="1:18" s="325" customFormat="1" ht="12">
      <c r="A139" s="323"/>
      <c r="B139" s="323"/>
      <c r="C139" s="323"/>
      <c r="D139" s="323"/>
      <c r="E139" s="323"/>
      <c r="F139" s="323"/>
      <c r="G139" s="323"/>
      <c r="H139" s="323"/>
      <c r="I139" s="323"/>
      <c r="J139" s="323"/>
      <c r="K139" s="323"/>
      <c r="L139" s="323"/>
      <c r="M139" s="323"/>
      <c r="N139" s="323"/>
      <c r="O139" s="323"/>
      <c r="P139" s="323"/>
      <c r="Q139" s="323"/>
      <c r="R139" s="324"/>
    </row>
    <row r="140" spans="1:18">
      <c r="R140" s="322"/>
    </row>
    <row r="141" spans="1:18">
      <c r="R141" s="322"/>
    </row>
    <row r="142" spans="1:18">
      <c r="R142" s="322"/>
    </row>
    <row r="143" spans="1:18">
      <c r="R143" s="322"/>
    </row>
    <row r="144" spans="1:18">
      <c r="R144" s="322"/>
    </row>
    <row r="145" spans="18:18">
      <c r="R145" s="322"/>
    </row>
    <row r="146" spans="18:18">
      <c r="R146" s="322"/>
    </row>
    <row r="147" spans="18:18">
      <c r="R147" s="322"/>
    </row>
    <row r="148" spans="18:18">
      <c r="R148" s="322"/>
    </row>
    <row r="149" spans="18:18">
      <c r="R149" s="322"/>
    </row>
    <row r="150" spans="18:18">
      <c r="R150" s="322"/>
    </row>
    <row r="151" spans="18:18">
      <c r="R151" s="322"/>
    </row>
    <row r="152" spans="18:18">
      <c r="R152" s="322"/>
    </row>
    <row r="153" spans="18:18">
      <c r="R153" s="322"/>
    </row>
    <row r="154" spans="18:18">
      <c r="R154" s="322"/>
    </row>
    <row r="155" spans="18:18">
      <c r="R155" s="322"/>
    </row>
    <row r="156" spans="18:18">
      <c r="R156" s="322"/>
    </row>
    <row r="157" spans="18:18">
      <c r="R157" s="322"/>
    </row>
    <row r="158" spans="18:18">
      <c r="R158" s="322"/>
    </row>
    <row r="159" spans="18:18">
      <c r="R159" s="322"/>
    </row>
    <row r="160" spans="18:18">
      <c r="R160" s="322"/>
    </row>
    <row r="161" spans="18:18">
      <c r="R161" s="322"/>
    </row>
    <row r="162" spans="18:18">
      <c r="R162" s="322"/>
    </row>
    <row r="163" spans="18:18">
      <c r="R163" s="322"/>
    </row>
    <row r="164" spans="18:18">
      <c r="R164" s="322"/>
    </row>
    <row r="165" spans="18:18">
      <c r="R165" s="322"/>
    </row>
    <row r="166" spans="18:18">
      <c r="R166" s="322"/>
    </row>
    <row r="167" spans="18:18">
      <c r="R167" s="322"/>
    </row>
    <row r="168" spans="18:18">
      <c r="R168" s="322"/>
    </row>
    <row r="169" spans="18:18">
      <c r="R169" s="322"/>
    </row>
    <row r="170" spans="18:18">
      <c r="R170" s="322"/>
    </row>
    <row r="171" spans="18:18">
      <c r="R171" s="322"/>
    </row>
    <row r="172" spans="18:18">
      <c r="R172" s="322"/>
    </row>
    <row r="173" spans="18:18">
      <c r="R173" s="322"/>
    </row>
    <row r="174" spans="18:18">
      <c r="R174" s="322"/>
    </row>
    <row r="175" spans="18:18">
      <c r="R175" s="322"/>
    </row>
    <row r="176" spans="18:18">
      <c r="R176" s="322"/>
    </row>
    <row r="177" spans="18:18">
      <c r="R177" s="322"/>
    </row>
    <row r="178" spans="18:18">
      <c r="R178" s="322"/>
    </row>
    <row r="179" spans="18:18">
      <c r="R179" s="322"/>
    </row>
    <row r="180" spans="18:18">
      <c r="R180" s="322"/>
    </row>
    <row r="181" spans="18:18">
      <c r="R181" s="322"/>
    </row>
    <row r="182" spans="18:18">
      <c r="R182" s="322"/>
    </row>
    <row r="183" spans="18:18">
      <c r="R183" s="322"/>
    </row>
    <row r="184" spans="18:18">
      <c r="R184" s="322"/>
    </row>
    <row r="185" spans="18:18">
      <c r="R185" s="322"/>
    </row>
    <row r="186" spans="18:18">
      <c r="R186" s="322"/>
    </row>
    <row r="187" spans="18:18">
      <c r="R187" s="322"/>
    </row>
    <row r="188" spans="18:18">
      <c r="R188" s="322"/>
    </row>
    <row r="189" spans="18:18">
      <c r="R189" s="322"/>
    </row>
    <row r="190" spans="18:18">
      <c r="R190" s="322"/>
    </row>
    <row r="191" spans="18:18">
      <c r="R191" s="322"/>
    </row>
    <row r="192" spans="18:18">
      <c r="R192" s="322"/>
    </row>
    <row r="193" spans="18:18">
      <c r="R193" s="322"/>
    </row>
    <row r="194" spans="18:18">
      <c r="R194" s="322"/>
    </row>
    <row r="195" spans="18:18">
      <c r="R195" s="322"/>
    </row>
    <row r="196" spans="18:18">
      <c r="R196" s="322"/>
    </row>
    <row r="197" spans="18:18">
      <c r="R197" s="322"/>
    </row>
    <row r="198" spans="18:18">
      <c r="R198" s="322"/>
    </row>
    <row r="199" spans="18:18">
      <c r="R199" s="322"/>
    </row>
    <row r="200" spans="18:18">
      <c r="R200" s="322"/>
    </row>
    <row r="201" spans="18:18">
      <c r="R201" s="322"/>
    </row>
    <row r="202" spans="18:18">
      <c r="R202" s="322"/>
    </row>
    <row r="203" spans="18:18">
      <c r="R203" s="322"/>
    </row>
    <row r="204" spans="18:18">
      <c r="R204" s="322"/>
    </row>
    <row r="205" spans="18:18">
      <c r="R205" s="322"/>
    </row>
    <row r="206" spans="18:18">
      <c r="R206" s="322"/>
    </row>
    <row r="207" spans="18:18">
      <c r="R207" s="322"/>
    </row>
    <row r="208" spans="18:18">
      <c r="R208" s="322"/>
    </row>
    <row r="209" spans="18:18">
      <c r="R209" s="322"/>
    </row>
    <row r="210" spans="18:18">
      <c r="R210" s="322"/>
    </row>
    <row r="211" spans="18:18">
      <c r="R211" s="322"/>
    </row>
    <row r="212" spans="18:18">
      <c r="R212" s="322"/>
    </row>
    <row r="213" spans="18:18">
      <c r="R213" s="322"/>
    </row>
    <row r="214" spans="18:18">
      <c r="R214" s="322"/>
    </row>
    <row r="215" spans="18:18">
      <c r="R215" s="322"/>
    </row>
    <row r="216" spans="18:18">
      <c r="R216" s="322"/>
    </row>
    <row r="217" spans="18:18">
      <c r="R217" s="322"/>
    </row>
    <row r="218" spans="18:18">
      <c r="R218" s="322"/>
    </row>
    <row r="219" spans="18:18">
      <c r="R219" s="322"/>
    </row>
    <row r="220" spans="18:18">
      <c r="R220" s="322"/>
    </row>
    <row r="221" spans="18:18">
      <c r="R221" s="322"/>
    </row>
    <row r="222" spans="18:18">
      <c r="R222" s="322"/>
    </row>
    <row r="223" spans="18:18">
      <c r="R223" s="322"/>
    </row>
    <row r="224" spans="18:18">
      <c r="R224" s="322"/>
    </row>
    <row r="225" spans="18:18">
      <c r="R225" s="322"/>
    </row>
    <row r="226" spans="18:18">
      <c r="R226" s="322"/>
    </row>
    <row r="227" spans="18:18">
      <c r="R227" s="322"/>
    </row>
    <row r="228" spans="18:18">
      <c r="R228" s="322"/>
    </row>
    <row r="229" spans="18:18">
      <c r="R229" s="322"/>
    </row>
    <row r="230" spans="18:18">
      <c r="R230" s="322"/>
    </row>
    <row r="231" spans="18:18">
      <c r="R231" s="322"/>
    </row>
    <row r="232" spans="18:18">
      <c r="R232" s="322"/>
    </row>
    <row r="233" spans="18:18">
      <c r="R233" s="322"/>
    </row>
    <row r="234" spans="18:18">
      <c r="R234" s="322"/>
    </row>
    <row r="235" spans="18:18">
      <c r="R235" s="322"/>
    </row>
    <row r="236" spans="18:18">
      <c r="R236" s="322"/>
    </row>
    <row r="237" spans="18:18">
      <c r="R237" s="322"/>
    </row>
    <row r="238" spans="18:18">
      <c r="R238" s="322"/>
    </row>
    <row r="239" spans="18:18">
      <c r="R239" s="322"/>
    </row>
    <row r="240" spans="18:18">
      <c r="R240" s="322"/>
    </row>
    <row r="241" spans="18:18">
      <c r="R241" s="322"/>
    </row>
    <row r="242" spans="18:18">
      <c r="R242" s="322"/>
    </row>
    <row r="243" spans="18:18">
      <c r="R243" s="322"/>
    </row>
    <row r="244" spans="18:18">
      <c r="R244" s="322"/>
    </row>
    <row r="245" spans="18:18">
      <c r="R245" s="322"/>
    </row>
    <row r="246" spans="18:18">
      <c r="R246" s="322"/>
    </row>
    <row r="247" spans="18:18">
      <c r="R247" s="322"/>
    </row>
    <row r="248" spans="18:18">
      <c r="R248" s="322"/>
    </row>
    <row r="249" spans="18:18">
      <c r="R249" s="322"/>
    </row>
    <row r="250" spans="18:18">
      <c r="R250" s="322"/>
    </row>
    <row r="251" spans="18:18">
      <c r="R251" s="322"/>
    </row>
    <row r="252" spans="18:18">
      <c r="R252" s="322"/>
    </row>
    <row r="253" spans="18:18">
      <c r="R253" s="322"/>
    </row>
    <row r="254" spans="18:18">
      <c r="R254" s="322"/>
    </row>
    <row r="255" spans="18:18">
      <c r="R255" s="322"/>
    </row>
    <row r="256" spans="18:18">
      <c r="R256" s="322"/>
    </row>
    <row r="257" spans="18:18">
      <c r="R257" s="322"/>
    </row>
    <row r="258" spans="18:18">
      <c r="R258" s="322"/>
    </row>
    <row r="259" spans="18:18">
      <c r="R259" s="322"/>
    </row>
    <row r="260" spans="18:18">
      <c r="R260" s="322"/>
    </row>
    <row r="261" spans="18:18">
      <c r="R261" s="322"/>
    </row>
    <row r="262" spans="18:18">
      <c r="R262" s="322"/>
    </row>
    <row r="263" spans="18:18">
      <c r="R263" s="322"/>
    </row>
    <row r="264" spans="18:18">
      <c r="R264" s="322"/>
    </row>
    <row r="265" spans="18:18">
      <c r="R265" s="322"/>
    </row>
    <row r="266" spans="18:18">
      <c r="R266" s="322"/>
    </row>
    <row r="267" spans="18:18">
      <c r="R267" s="322"/>
    </row>
    <row r="268" spans="18:18">
      <c r="R268" s="322"/>
    </row>
    <row r="269" spans="18:18">
      <c r="R269" s="322"/>
    </row>
    <row r="270" spans="18:18">
      <c r="R270" s="322"/>
    </row>
    <row r="271" spans="18:18">
      <c r="R271" s="322"/>
    </row>
    <row r="272" spans="18:18">
      <c r="R272" s="322"/>
    </row>
    <row r="273" spans="18:18">
      <c r="R273" s="322"/>
    </row>
    <row r="274" spans="18:18">
      <c r="R274" s="322"/>
    </row>
    <row r="275" spans="18:18">
      <c r="R275" s="322"/>
    </row>
    <row r="276" spans="18:18">
      <c r="R276" s="322"/>
    </row>
    <row r="277" spans="18:18">
      <c r="R277" s="322"/>
    </row>
    <row r="278" spans="18:18">
      <c r="R278" s="322"/>
    </row>
    <row r="279" spans="18:18">
      <c r="R279" s="322"/>
    </row>
    <row r="280" spans="18:18">
      <c r="R280" s="322"/>
    </row>
    <row r="281" spans="18:18">
      <c r="R281" s="322"/>
    </row>
    <row r="282" spans="18:18">
      <c r="R282" s="322"/>
    </row>
    <row r="283" spans="18:18">
      <c r="R283" s="322"/>
    </row>
    <row r="284" spans="18:18">
      <c r="R284" s="322"/>
    </row>
    <row r="285" spans="18:18">
      <c r="R285" s="322"/>
    </row>
    <row r="286" spans="18:18">
      <c r="R286" s="322"/>
    </row>
    <row r="287" spans="18:18">
      <c r="R287" s="322"/>
    </row>
    <row r="288" spans="18:18">
      <c r="R288" s="322"/>
    </row>
    <row r="289" spans="18:18">
      <c r="R289" s="322"/>
    </row>
    <row r="290" spans="18:18">
      <c r="R290" s="322"/>
    </row>
    <row r="291" spans="18:18">
      <c r="R291" s="322"/>
    </row>
    <row r="292" spans="18:18">
      <c r="R292" s="322"/>
    </row>
    <row r="293" spans="18:18">
      <c r="R293" s="322"/>
    </row>
    <row r="294" spans="18:18">
      <c r="R294" s="322"/>
    </row>
    <row r="295" spans="18:18">
      <c r="R295" s="322"/>
    </row>
    <row r="296" spans="18:18">
      <c r="R296" s="322"/>
    </row>
    <row r="297" spans="18:18">
      <c r="R297" s="322"/>
    </row>
    <row r="298" spans="18:18">
      <c r="R298" s="322"/>
    </row>
    <row r="299" spans="18:18">
      <c r="R299" s="322"/>
    </row>
    <row r="300" spans="18:18">
      <c r="R300" s="322"/>
    </row>
    <row r="301" spans="18:18">
      <c r="R301" s="322"/>
    </row>
    <row r="302" spans="18:18">
      <c r="R302" s="322"/>
    </row>
    <row r="303" spans="18:18">
      <c r="R303" s="322"/>
    </row>
    <row r="304" spans="18:18">
      <c r="R304" s="322"/>
    </row>
    <row r="305" spans="18:18">
      <c r="R305" s="322"/>
    </row>
    <row r="306" spans="18:18">
      <c r="R306" s="322"/>
    </row>
    <row r="307" spans="18:18">
      <c r="R307" s="322"/>
    </row>
    <row r="308" spans="18:18">
      <c r="R308" s="322"/>
    </row>
    <row r="309" spans="18:18">
      <c r="R309" s="322"/>
    </row>
    <row r="310" spans="18:18">
      <c r="R310" s="322"/>
    </row>
    <row r="311" spans="18:18">
      <c r="R311" s="322"/>
    </row>
    <row r="312" spans="18:18">
      <c r="R312" s="322"/>
    </row>
    <row r="313" spans="18:18">
      <c r="R313" s="322"/>
    </row>
    <row r="314" spans="18:18">
      <c r="R314" s="322"/>
    </row>
    <row r="315" spans="18:18">
      <c r="R315" s="322"/>
    </row>
    <row r="316" spans="18:18">
      <c r="R316" s="322"/>
    </row>
    <row r="317" spans="18:18">
      <c r="R317" s="322"/>
    </row>
    <row r="318" spans="18:18">
      <c r="R318" s="322"/>
    </row>
    <row r="319" spans="18:18">
      <c r="R319" s="322"/>
    </row>
    <row r="320" spans="18:18">
      <c r="R320" s="322"/>
    </row>
    <row r="321" spans="18:18">
      <c r="R321" s="322"/>
    </row>
    <row r="322" spans="18:18">
      <c r="R322" s="322"/>
    </row>
    <row r="323" spans="18:18">
      <c r="R323" s="322"/>
    </row>
    <row r="324" spans="18:18">
      <c r="R324" s="322"/>
    </row>
    <row r="325" spans="18:18">
      <c r="R325" s="322"/>
    </row>
    <row r="326" spans="18:18">
      <c r="R326" s="322"/>
    </row>
    <row r="327" spans="18:18">
      <c r="R327" s="322"/>
    </row>
    <row r="328" spans="18:18">
      <c r="R328" s="322"/>
    </row>
    <row r="329" spans="18:18">
      <c r="R329" s="322"/>
    </row>
    <row r="330" spans="18:18">
      <c r="R330" s="322"/>
    </row>
    <row r="331" spans="18:18">
      <c r="R331" s="322"/>
    </row>
    <row r="332" spans="18:18">
      <c r="R332" s="322"/>
    </row>
    <row r="333" spans="18:18">
      <c r="R333" s="322"/>
    </row>
    <row r="334" spans="18:18">
      <c r="R334" s="322"/>
    </row>
    <row r="335" spans="18:18">
      <c r="R335" s="322"/>
    </row>
    <row r="336" spans="18:18">
      <c r="R336" s="322"/>
    </row>
    <row r="337" spans="18:18">
      <c r="R337" s="322"/>
    </row>
    <row r="338" spans="18:18">
      <c r="R338" s="322"/>
    </row>
    <row r="339" spans="18:18">
      <c r="R339" s="322"/>
    </row>
    <row r="340" spans="18:18">
      <c r="R340" s="322"/>
    </row>
    <row r="341" spans="18:18">
      <c r="R341" s="322"/>
    </row>
    <row r="342" spans="18:18">
      <c r="R342" s="322"/>
    </row>
    <row r="343" spans="18:18">
      <c r="R343" s="322"/>
    </row>
    <row r="344" spans="18:18">
      <c r="R344" s="322"/>
    </row>
    <row r="345" spans="18:18">
      <c r="R345" s="322"/>
    </row>
    <row r="346" spans="18:18">
      <c r="R346" s="322"/>
    </row>
    <row r="347" spans="18:18">
      <c r="R347" s="322"/>
    </row>
    <row r="348" spans="18:18">
      <c r="R348" s="322"/>
    </row>
    <row r="349" spans="18:18">
      <c r="R349" s="322"/>
    </row>
    <row r="350" spans="18:18">
      <c r="R350" s="322"/>
    </row>
    <row r="351" spans="18:18">
      <c r="R351" s="322"/>
    </row>
    <row r="352" spans="18:18">
      <c r="R352" s="322"/>
    </row>
    <row r="353" spans="18:18">
      <c r="R353" s="322"/>
    </row>
    <row r="354" spans="18:18">
      <c r="R354" s="322"/>
    </row>
    <row r="355" spans="18:18">
      <c r="R355" s="322"/>
    </row>
    <row r="356" spans="18:18">
      <c r="R356" s="322"/>
    </row>
    <row r="357" spans="18:18">
      <c r="R357" s="322"/>
    </row>
    <row r="358" spans="18:18">
      <c r="R358" s="322"/>
    </row>
    <row r="359" spans="18:18">
      <c r="R359" s="322"/>
    </row>
    <row r="360" spans="18:18">
      <c r="R360" s="322"/>
    </row>
    <row r="361" spans="18:18">
      <c r="R361" s="322"/>
    </row>
    <row r="362" spans="18:18">
      <c r="R362" s="322"/>
    </row>
    <row r="363" spans="18:18">
      <c r="R363" s="322"/>
    </row>
    <row r="364" spans="18:18">
      <c r="R364" s="322"/>
    </row>
    <row r="365" spans="18:18">
      <c r="R365" s="322"/>
    </row>
    <row r="366" spans="18:18">
      <c r="R366" s="322"/>
    </row>
    <row r="367" spans="18:18">
      <c r="R367" s="322"/>
    </row>
    <row r="368" spans="18:18">
      <c r="R368" s="322"/>
    </row>
    <row r="369" spans="18:18">
      <c r="R369" s="322"/>
    </row>
    <row r="370" spans="18:18">
      <c r="R370" s="322"/>
    </row>
    <row r="371" spans="18:18">
      <c r="R371" s="322"/>
    </row>
    <row r="372" spans="18:18">
      <c r="R372" s="322"/>
    </row>
    <row r="373" spans="18:18">
      <c r="R373" s="322"/>
    </row>
    <row r="374" spans="18:18">
      <c r="R374" s="322"/>
    </row>
    <row r="375" spans="18:18">
      <c r="R375" s="322"/>
    </row>
    <row r="376" spans="18:18">
      <c r="R376" s="322"/>
    </row>
    <row r="377" spans="18:18">
      <c r="R377" s="322"/>
    </row>
    <row r="378" spans="18:18">
      <c r="R378" s="322"/>
    </row>
    <row r="379" spans="18:18">
      <c r="R379" s="322"/>
    </row>
    <row r="380" spans="18:18">
      <c r="R380" s="322"/>
    </row>
    <row r="381" spans="18:18">
      <c r="R381" s="322"/>
    </row>
    <row r="382" spans="18:18">
      <c r="R382" s="322"/>
    </row>
    <row r="383" spans="18:18">
      <c r="R383" s="322"/>
    </row>
    <row r="384" spans="18:18">
      <c r="R384" s="322"/>
    </row>
    <row r="385" spans="18:18">
      <c r="R385" s="322"/>
    </row>
    <row r="386" spans="18:18">
      <c r="R386" s="322"/>
    </row>
    <row r="387" spans="18:18">
      <c r="R387" s="322"/>
    </row>
    <row r="388" spans="18:18">
      <c r="R388" s="322"/>
    </row>
    <row r="389" spans="18:18">
      <c r="R389" s="322"/>
    </row>
    <row r="390" spans="18:18">
      <c r="R390" s="322"/>
    </row>
    <row r="391" spans="18:18">
      <c r="R391" s="322"/>
    </row>
    <row r="392" spans="18:18">
      <c r="R392" s="322"/>
    </row>
    <row r="393" spans="18:18">
      <c r="R393" s="322"/>
    </row>
    <row r="394" spans="18:18">
      <c r="R394" s="322"/>
    </row>
    <row r="395" spans="18:18">
      <c r="R395" s="322"/>
    </row>
    <row r="396" spans="18:18">
      <c r="R396" s="322"/>
    </row>
    <row r="397" spans="18:18">
      <c r="R397" s="322"/>
    </row>
    <row r="398" spans="18:18">
      <c r="R398" s="322"/>
    </row>
    <row r="399" spans="18:18">
      <c r="R399" s="322"/>
    </row>
    <row r="400" spans="18:18">
      <c r="R400" s="322"/>
    </row>
    <row r="401" spans="18:18">
      <c r="R401" s="322"/>
    </row>
    <row r="402" spans="18:18">
      <c r="R402" s="322"/>
    </row>
    <row r="403" spans="18:18">
      <c r="R403" s="322"/>
    </row>
    <row r="404" spans="18:18">
      <c r="R404" s="322"/>
    </row>
    <row r="405" spans="18:18">
      <c r="R405" s="322"/>
    </row>
    <row r="406" spans="18:18">
      <c r="R406" s="322"/>
    </row>
    <row r="407" spans="18:18">
      <c r="R407" s="322"/>
    </row>
    <row r="408" spans="18:18">
      <c r="R408" s="322"/>
    </row>
    <row r="409" spans="18:18">
      <c r="R409" s="322"/>
    </row>
    <row r="410" spans="18:18">
      <c r="R410" s="322"/>
    </row>
    <row r="411" spans="18:18">
      <c r="R411" s="322"/>
    </row>
    <row r="412" spans="18:18">
      <c r="R412" s="322"/>
    </row>
    <row r="413" spans="18:18">
      <c r="R413" s="322"/>
    </row>
    <row r="414" spans="18:18">
      <c r="R414" s="322"/>
    </row>
    <row r="415" spans="18:18">
      <c r="R415" s="322"/>
    </row>
    <row r="416" spans="18:18">
      <c r="R416" s="322"/>
    </row>
    <row r="417" spans="18:18">
      <c r="R417" s="322"/>
    </row>
    <row r="418" spans="18:18">
      <c r="R418" s="322"/>
    </row>
    <row r="419" spans="18:18">
      <c r="R419" s="322"/>
    </row>
    <row r="420" spans="18:18">
      <c r="R420" s="322"/>
    </row>
    <row r="421" spans="18:18">
      <c r="R421" s="322"/>
    </row>
    <row r="422" spans="18:18">
      <c r="R422" s="322"/>
    </row>
    <row r="423" spans="18:18">
      <c r="R423" s="322"/>
    </row>
    <row r="424" spans="18:18">
      <c r="R424" s="322"/>
    </row>
    <row r="425" spans="18:18">
      <c r="R425" s="322"/>
    </row>
    <row r="426" spans="18:18">
      <c r="R426" s="322"/>
    </row>
    <row r="427" spans="18:18">
      <c r="R427" s="322"/>
    </row>
    <row r="428" spans="18:18">
      <c r="R428" s="322"/>
    </row>
    <row r="429" spans="18:18">
      <c r="R429" s="322"/>
    </row>
    <row r="430" spans="18:18">
      <c r="R430" s="322"/>
    </row>
    <row r="431" spans="18:18">
      <c r="R431" s="322"/>
    </row>
    <row r="432" spans="18:18">
      <c r="R432" s="322"/>
    </row>
    <row r="433" spans="18:18">
      <c r="R433" s="322"/>
    </row>
    <row r="434" spans="18:18">
      <c r="R434" s="322"/>
    </row>
    <row r="435" spans="18:18">
      <c r="R435" s="322"/>
    </row>
    <row r="436" spans="18:18">
      <c r="R436" s="322"/>
    </row>
    <row r="437" spans="18:18">
      <c r="R437" s="322"/>
    </row>
    <row r="438" spans="18:18">
      <c r="R438" s="322"/>
    </row>
    <row r="439" spans="18:18">
      <c r="R439" s="322"/>
    </row>
    <row r="440" spans="18:18">
      <c r="R440" s="322"/>
    </row>
    <row r="441" spans="18:18">
      <c r="R441" s="322"/>
    </row>
    <row r="442" spans="18:18">
      <c r="R442" s="322"/>
    </row>
    <row r="443" spans="18:18">
      <c r="R443" s="322"/>
    </row>
    <row r="444" spans="18:18">
      <c r="R444" s="322"/>
    </row>
    <row r="445" spans="18:18">
      <c r="R445" s="322"/>
    </row>
    <row r="446" spans="18:18">
      <c r="R446" s="322"/>
    </row>
    <row r="447" spans="18:18">
      <c r="R447" s="322"/>
    </row>
    <row r="448" spans="18:18">
      <c r="R448" s="322"/>
    </row>
    <row r="449" spans="18:18">
      <c r="R449" s="322"/>
    </row>
    <row r="450" spans="18:18">
      <c r="R450" s="322"/>
    </row>
    <row r="451" spans="18:18">
      <c r="R451" s="322"/>
    </row>
    <row r="452" spans="18:18">
      <c r="R452" s="322"/>
    </row>
    <row r="453" spans="18:18">
      <c r="R453" s="322"/>
    </row>
    <row r="454" spans="18:18">
      <c r="R454" s="322"/>
    </row>
    <row r="455" spans="18:18">
      <c r="R455" s="322"/>
    </row>
    <row r="456" spans="18:18">
      <c r="R456" s="322"/>
    </row>
    <row r="457" spans="18:18">
      <c r="R457" s="322"/>
    </row>
    <row r="458" spans="18:18">
      <c r="R458" s="322"/>
    </row>
    <row r="459" spans="18:18">
      <c r="R459" s="322"/>
    </row>
    <row r="460" spans="18:18">
      <c r="R460" s="322"/>
    </row>
    <row r="461" spans="18:18">
      <c r="R461" s="322"/>
    </row>
    <row r="462" spans="18:18">
      <c r="R462" s="322"/>
    </row>
    <row r="463" spans="18:18">
      <c r="R463" s="322"/>
    </row>
    <row r="464" spans="18:18">
      <c r="R464" s="322"/>
    </row>
    <row r="465" spans="18:18">
      <c r="R465" s="322"/>
    </row>
    <row r="466" spans="18:18">
      <c r="R466" s="322"/>
    </row>
    <row r="467" spans="18:18">
      <c r="R467" s="322"/>
    </row>
    <row r="468" spans="18:18">
      <c r="R468" s="322"/>
    </row>
    <row r="469" spans="18:18">
      <c r="R469" s="322"/>
    </row>
    <row r="470" spans="18:18">
      <c r="R470" s="322"/>
    </row>
    <row r="471" spans="18:18">
      <c r="R471" s="322"/>
    </row>
    <row r="472" spans="18:18">
      <c r="R472" s="322"/>
    </row>
    <row r="473" spans="18:18">
      <c r="R473" s="322"/>
    </row>
    <row r="474" spans="18:18">
      <c r="R474" s="322"/>
    </row>
    <row r="475" spans="18:18">
      <c r="R475" s="322"/>
    </row>
    <row r="476" spans="18:18">
      <c r="R476" s="322"/>
    </row>
    <row r="477" spans="18:18">
      <c r="R477" s="322"/>
    </row>
    <row r="478" spans="18:18">
      <c r="R478" s="322"/>
    </row>
    <row r="479" spans="18:18">
      <c r="R479" s="322"/>
    </row>
    <row r="480" spans="18:18">
      <c r="R480" s="322"/>
    </row>
    <row r="481" spans="18:18">
      <c r="R481" s="322"/>
    </row>
    <row r="482" spans="18:18">
      <c r="R482" s="322"/>
    </row>
    <row r="483" spans="18:18">
      <c r="R483" s="322"/>
    </row>
    <row r="484" spans="18:18">
      <c r="R484" s="322"/>
    </row>
    <row r="485" spans="18:18">
      <c r="R485" s="322"/>
    </row>
    <row r="486" spans="18:18">
      <c r="R486" s="322"/>
    </row>
    <row r="487" spans="18:18">
      <c r="R487" s="322"/>
    </row>
    <row r="488" spans="18:18">
      <c r="R488" s="322"/>
    </row>
    <row r="489" spans="18:18">
      <c r="R489" s="322"/>
    </row>
    <row r="490" spans="18:18">
      <c r="R490" s="322"/>
    </row>
    <row r="491" spans="18:18">
      <c r="R491" s="322"/>
    </row>
    <row r="492" spans="18:18">
      <c r="R492" s="322"/>
    </row>
    <row r="493" spans="18:18">
      <c r="R493" s="322"/>
    </row>
    <row r="494" spans="18:18">
      <c r="R494" s="322"/>
    </row>
    <row r="495" spans="18:18">
      <c r="R495" s="322"/>
    </row>
    <row r="496" spans="18:18">
      <c r="R496" s="322"/>
    </row>
    <row r="497" spans="18:18">
      <c r="R497" s="322"/>
    </row>
    <row r="498" spans="18:18">
      <c r="R498" s="322"/>
    </row>
    <row r="499" spans="18:18">
      <c r="R499" s="322"/>
    </row>
    <row r="500" spans="18:18">
      <c r="R500" s="322"/>
    </row>
    <row r="501" spans="18:18">
      <c r="R501" s="322"/>
    </row>
    <row r="502" spans="18:18">
      <c r="R502" s="322"/>
    </row>
    <row r="503" spans="18:18">
      <c r="R503" s="322"/>
    </row>
    <row r="504" spans="18:18">
      <c r="R504" s="322"/>
    </row>
    <row r="505" spans="18:18">
      <c r="R505" s="322"/>
    </row>
    <row r="506" spans="18:18">
      <c r="R506" s="322"/>
    </row>
    <row r="507" spans="18:18">
      <c r="R507" s="322"/>
    </row>
    <row r="508" spans="18:18">
      <c r="R508" s="322"/>
    </row>
    <row r="509" spans="18:18">
      <c r="R509" s="322"/>
    </row>
    <row r="510" spans="18:18">
      <c r="R510" s="322"/>
    </row>
    <row r="511" spans="18:18">
      <c r="R511" s="322"/>
    </row>
    <row r="512" spans="18:18">
      <c r="R512" s="322"/>
    </row>
    <row r="513" spans="18:18">
      <c r="R513" s="322"/>
    </row>
    <row r="514" spans="18:18">
      <c r="R514" s="322"/>
    </row>
    <row r="515" spans="18:18">
      <c r="R515" s="322"/>
    </row>
    <row r="516" spans="18:18">
      <c r="R516" s="322"/>
    </row>
    <row r="517" spans="18:18">
      <c r="R517" s="322"/>
    </row>
    <row r="518" spans="18:18">
      <c r="R518" s="322"/>
    </row>
    <row r="519" spans="18:18">
      <c r="R519" s="322"/>
    </row>
    <row r="520" spans="18:18">
      <c r="R520" s="322"/>
    </row>
    <row r="521" spans="18:18">
      <c r="R521" s="322"/>
    </row>
    <row r="522" spans="18:18">
      <c r="R522" s="322"/>
    </row>
    <row r="523" spans="18:18">
      <c r="R523" s="322"/>
    </row>
    <row r="524" spans="18:18">
      <c r="R524" s="322"/>
    </row>
    <row r="525" spans="18:18">
      <c r="R525" s="322"/>
    </row>
    <row r="526" spans="18:18">
      <c r="R526" s="322"/>
    </row>
  </sheetData>
  <customSheetViews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RowHeight="12.75"/>
  <cols>
    <col min="1" max="1" width="35.7109375" style="283" customWidth="1" collapsed="1"/>
    <col min="2" max="2" width="1.7109375" style="283" customWidth="1" collapsed="1"/>
    <col min="3" max="8" width="12.7109375" style="283" customWidth="1" collapsed="1"/>
    <col min="9" max="9" width="12.85546875" style="283" customWidth="1" collapsed="1"/>
    <col min="10" max="10" width="1.7109375" style="283" customWidth="1" collapsed="1"/>
    <col min="11" max="11" width="36.7109375" style="283" customWidth="1" collapsed="1"/>
    <col min="12" max="12" width="1.7109375" style="283" customWidth="1" collapsed="1"/>
    <col min="13" max="18" width="12.7109375" style="283" customWidth="1" collapsed="1"/>
    <col min="19" max="19" width="12.7109375" style="202" customWidth="1" collapsed="1"/>
    <col min="20" max="16384" width="11.42578125" style="202" collapsed="1"/>
  </cols>
  <sheetData>
    <row r="1" spans="1:19" s="418" customFormat="1" ht="33.75" customHeight="1">
      <c r="A1" s="418" t="s">
        <v>319</v>
      </c>
      <c r="B1" s="419"/>
      <c r="C1" s="419"/>
      <c r="D1" s="419"/>
      <c r="E1" s="419"/>
      <c r="F1" s="419"/>
      <c r="K1" s="418" t="s">
        <v>319</v>
      </c>
      <c r="O1" s="419"/>
      <c r="Q1" s="419"/>
      <c r="R1" s="419"/>
      <c r="S1" s="419"/>
    </row>
    <row r="2" spans="1:19" s="252" customFormat="1" ht="17.100000000000001" customHeight="1">
      <c r="A2" s="693" t="s">
        <v>142</v>
      </c>
      <c r="B2" s="601"/>
      <c r="C2" s="691" t="s">
        <v>101</v>
      </c>
      <c r="D2" s="691" t="s">
        <v>171</v>
      </c>
      <c r="E2" s="691" t="s">
        <v>137</v>
      </c>
      <c r="F2" s="691" t="s">
        <v>120</v>
      </c>
      <c r="G2" s="691" t="s">
        <v>121</v>
      </c>
      <c r="H2" s="687" t="s">
        <v>190</v>
      </c>
      <c r="I2" s="595" t="s">
        <v>191</v>
      </c>
      <c r="K2" s="600" t="s">
        <v>142</v>
      </c>
      <c r="L2" s="690"/>
      <c r="M2" s="691" t="s">
        <v>175</v>
      </c>
      <c r="N2" s="692" t="s">
        <v>176</v>
      </c>
      <c r="O2" s="691" t="s">
        <v>126</v>
      </c>
      <c r="P2" s="691" t="s">
        <v>127</v>
      </c>
      <c r="Q2" s="691" t="s">
        <v>177</v>
      </c>
      <c r="R2" s="691" t="s">
        <v>178</v>
      </c>
      <c r="S2" s="687" t="s">
        <v>130</v>
      </c>
    </row>
    <row r="3" spans="1:19" s="252" customFormat="1" ht="39.950000000000003" customHeight="1">
      <c r="A3" s="694"/>
      <c r="B3" s="602"/>
      <c r="C3" s="691"/>
      <c r="D3" s="691"/>
      <c r="E3" s="691"/>
      <c r="F3" s="691"/>
      <c r="G3" s="691"/>
      <c r="H3" s="687"/>
      <c r="I3" s="596"/>
      <c r="K3" s="600"/>
      <c r="L3" s="690"/>
      <c r="M3" s="691"/>
      <c r="N3" s="692"/>
      <c r="O3" s="691"/>
      <c r="P3" s="691"/>
      <c r="Q3" s="691"/>
      <c r="R3" s="691"/>
      <c r="S3" s="687"/>
    </row>
    <row r="4" spans="1:19" s="252" customFormat="1" ht="33" customHeight="1">
      <c r="A4" s="695"/>
      <c r="B4" s="603"/>
      <c r="C4" s="326" t="s">
        <v>100</v>
      </c>
      <c r="D4" s="327"/>
      <c r="E4" s="327"/>
      <c r="F4" s="327"/>
      <c r="G4" s="327"/>
      <c r="H4" s="327"/>
      <c r="I4" s="257"/>
      <c r="K4" s="600"/>
      <c r="L4" s="690"/>
      <c r="M4" s="598" t="s">
        <v>100</v>
      </c>
      <c r="N4" s="597"/>
      <c r="O4" s="597"/>
      <c r="P4" s="597"/>
      <c r="Q4" s="597"/>
      <c r="R4" s="597"/>
      <c r="S4" s="597"/>
    </row>
    <row r="5" spans="1:19" s="216" customFormat="1" ht="57" customHeight="1">
      <c r="A5" s="688" t="s">
        <v>180</v>
      </c>
      <c r="B5" s="689"/>
      <c r="C5" s="689"/>
      <c r="D5" s="689"/>
      <c r="E5" s="689"/>
      <c r="F5" s="689"/>
      <c r="G5" s="689"/>
      <c r="H5" s="689"/>
      <c r="I5" s="689"/>
      <c r="K5" s="688" t="s">
        <v>208</v>
      </c>
      <c r="L5" s="689"/>
      <c r="M5" s="689"/>
      <c r="N5" s="689"/>
      <c r="O5" s="689"/>
      <c r="P5" s="689"/>
      <c r="Q5" s="689"/>
      <c r="R5" s="689"/>
      <c r="S5" s="689"/>
    </row>
    <row r="6" spans="1:19" s="216" customFormat="1" ht="18" customHeight="1">
      <c r="A6" s="245" t="s">
        <v>113</v>
      </c>
      <c r="B6" s="237"/>
      <c r="C6" s="238"/>
      <c r="D6" s="85"/>
      <c r="E6" s="85"/>
      <c r="F6" s="85"/>
      <c r="G6" s="85"/>
      <c r="H6" s="85"/>
      <c r="I6" s="85"/>
      <c r="K6" s="245" t="s">
        <v>113</v>
      </c>
      <c r="L6" s="237"/>
      <c r="M6" s="238"/>
      <c r="N6" s="85"/>
      <c r="O6" s="85"/>
      <c r="P6" s="85"/>
      <c r="Q6" s="85"/>
      <c r="R6" s="85"/>
      <c r="S6" s="85"/>
    </row>
    <row r="7" spans="1:19" s="216" customFormat="1" ht="18" customHeight="1">
      <c r="A7" s="246" t="s">
        <v>150</v>
      </c>
      <c r="B7" s="237"/>
      <c r="C7" s="238">
        <v>6219.0152399999997</v>
      </c>
      <c r="D7" s="85">
        <v>77</v>
      </c>
      <c r="E7" s="85">
        <v>22</v>
      </c>
      <c r="F7" s="85">
        <v>25.023900000000001</v>
      </c>
      <c r="G7" s="85">
        <v>3034.96632</v>
      </c>
      <c r="H7" s="85">
        <v>194.6807</v>
      </c>
      <c r="I7" s="85">
        <v>734.71073000000001</v>
      </c>
      <c r="K7" s="246" t="s">
        <v>150</v>
      </c>
      <c r="L7" s="237"/>
      <c r="M7" s="238">
        <v>210.29794000000001</v>
      </c>
      <c r="N7" s="85">
        <v>1333.44354</v>
      </c>
      <c r="O7" s="85">
        <v>75.611220000000003</v>
      </c>
      <c r="P7" s="85">
        <v>74.526070000000004</v>
      </c>
      <c r="Q7" s="85">
        <v>333.53818000000001</v>
      </c>
      <c r="R7" s="85">
        <v>57.126019999999997</v>
      </c>
      <c r="S7" s="85">
        <v>46.090629999999997</v>
      </c>
    </row>
    <row r="8" spans="1:19" s="216" customFormat="1">
      <c r="A8" s="246" t="s">
        <v>151</v>
      </c>
      <c r="B8" s="237"/>
      <c r="C8" s="238">
        <v>0.12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0.12</v>
      </c>
      <c r="K8" s="246" t="s">
        <v>151</v>
      </c>
      <c r="L8" s="237"/>
      <c r="M8" s="238">
        <v>0</v>
      </c>
      <c r="N8" s="85">
        <v>0</v>
      </c>
      <c r="O8" s="85">
        <v>0</v>
      </c>
      <c r="P8" s="85">
        <v>0</v>
      </c>
      <c r="Q8" s="85">
        <v>0</v>
      </c>
      <c r="R8" s="85">
        <v>0</v>
      </c>
      <c r="S8" s="85">
        <v>0</v>
      </c>
    </row>
    <row r="9" spans="1:19" s="216" customFormat="1">
      <c r="A9" s="246" t="s">
        <v>152</v>
      </c>
      <c r="B9" s="237"/>
      <c r="C9" s="238">
        <v>2.86619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46" t="s">
        <v>152</v>
      </c>
      <c r="L9" s="237"/>
      <c r="M9" s="238">
        <v>0</v>
      </c>
      <c r="N9" s="85">
        <v>2.86619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25" customFormat="1" ht="18" customHeight="1">
      <c r="A10" s="231" t="s">
        <v>154</v>
      </c>
      <c r="B10" s="237"/>
      <c r="C10" s="239">
        <v>6222.0014199999996</v>
      </c>
      <c r="D10" s="240">
        <v>77</v>
      </c>
      <c r="E10" s="240">
        <v>22</v>
      </c>
      <c r="F10" s="240">
        <v>25.023900000000001</v>
      </c>
      <c r="G10" s="240">
        <v>3034.96632</v>
      </c>
      <c r="H10" s="240">
        <v>194.6807</v>
      </c>
      <c r="I10" s="240">
        <v>734.83073000000002</v>
      </c>
      <c r="K10" s="231" t="s">
        <v>154</v>
      </c>
      <c r="L10" s="237"/>
      <c r="M10" s="239">
        <v>210.29794000000001</v>
      </c>
      <c r="N10" s="240">
        <v>1336.3097299999999</v>
      </c>
      <c r="O10" s="240">
        <v>75.611220000000003</v>
      </c>
      <c r="P10" s="240">
        <v>74.526070000000004</v>
      </c>
      <c r="Q10" s="240">
        <v>333.53818000000001</v>
      </c>
      <c r="R10" s="240">
        <v>57.126019999999997</v>
      </c>
      <c r="S10" s="240">
        <v>46.090629999999997</v>
      </c>
    </row>
    <row r="11" spans="1:19" s="227" customFormat="1" ht="18" customHeight="1">
      <c r="A11" s="245" t="s">
        <v>97</v>
      </c>
      <c r="B11" s="245"/>
      <c r="C11" s="238"/>
      <c r="D11" s="85"/>
      <c r="E11" s="85"/>
      <c r="F11" s="85"/>
      <c r="G11" s="85"/>
      <c r="H11" s="85"/>
      <c r="I11" s="85"/>
      <c r="J11" s="226"/>
      <c r="K11" s="245" t="s">
        <v>97</v>
      </c>
      <c r="L11" s="245"/>
      <c r="M11" s="238"/>
      <c r="N11" s="85"/>
      <c r="O11" s="85"/>
      <c r="P11" s="85"/>
      <c r="Q11" s="85"/>
      <c r="R11" s="85"/>
      <c r="S11" s="85"/>
    </row>
    <row r="12" spans="1:19" s="225" customFormat="1" ht="18" customHeight="1">
      <c r="A12" s="231" t="s">
        <v>154</v>
      </c>
      <c r="B12" s="237"/>
      <c r="C12" s="239">
        <v>1.814E-2</v>
      </c>
      <c r="D12" s="240">
        <v>0</v>
      </c>
      <c r="E12" s="240">
        <v>0</v>
      </c>
      <c r="F12" s="240">
        <v>0</v>
      </c>
      <c r="G12" s="240">
        <v>0</v>
      </c>
      <c r="H12" s="240">
        <v>0</v>
      </c>
      <c r="I12" s="240">
        <v>0</v>
      </c>
      <c r="K12" s="231" t="s">
        <v>154</v>
      </c>
      <c r="L12" s="237"/>
      <c r="M12" s="239">
        <v>0</v>
      </c>
      <c r="N12" s="240">
        <v>0</v>
      </c>
      <c r="O12" s="240">
        <v>1.814E-2</v>
      </c>
      <c r="P12" s="240">
        <v>0</v>
      </c>
      <c r="Q12" s="240">
        <v>0</v>
      </c>
      <c r="R12" s="240">
        <v>0</v>
      </c>
      <c r="S12" s="240">
        <v>0</v>
      </c>
    </row>
    <row r="13" spans="1:19" s="227" customFormat="1" ht="18" customHeight="1">
      <c r="A13" s="245" t="s">
        <v>155</v>
      </c>
      <c r="B13" s="245"/>
      <c r="C13" s="238"/>
      <c r="D13" s="85"/>
      <c r="E13" s="85"/>
      <c r="F13" s="85"/>
      <c r="G13" s="85"/>
      <c r="H13" s="85"/>
      <c r="I13" s="85"/>
      <c r="J13" s="226"/>
      <c r="K13" s="245" t="s">
        <v>155</v>
      </c>
      <c r="L13" s="245"/>
      <c r="M13" s="238"/>
      <c r="N13" s="85"/>
      <c r="O13" s="85"/>
      <c r="P13" s="85"/>
      <c r="Q13" s="85"/>
      <c r="R13" s="85"/>
      <c r="S13" s="85"/>
    </row>
    <row r="14" spans="1:19" s="216" customFormat="1" ht="18" customHeight="1">
      <c r="A14" s="246" t="s">
        <v>150</v>
      </c>
      <c r="B14" s="237"/>
      <c r="C14" s="238">
        <v>13466.90445</v>
      </c>
      <c r="D14" s="85">
        <v>1119.60977</v>
      </c>
      <c r="E14" s="85">
        <v>1963.72748</v>
      </c>
      <c r="F14" s="85">
        <v>110.24059</v>
      </c>
      <c r="G14" s="85">
        <v>2955.0302900000002</v>
      </c>
      <c r="H14" s="85">
        <v>293.31277</v>
      </c>
      <c r="I14" s="85">
        <v>2657.49701</v>
      </c>
      <c r="K14" s="246" t="s">
        <v>150</v>
      </c>
      <c r="L14" s="237"/>
      <c r="M14" s="238">
        <v>1254.0420999999999</v>
      </c>
      <c r="N14" s="85">
        <v>1141.43893</v>
      </c>
      <c r="O14" s="85">
        <v>352.78595000000001</v>
      </c>
      <c r="P14" s="85">
        <v>429.39098000000001</v>
      </c>
      <c r="Q14" s="85">
        <v>453.42365999999998</v>
      </c>
      <c r="R14" s="85">
        <v>353.64120000000003</v>
      </c>
      <c r="S14" s="85">
        <v>382.76373000000001</v>
      </c>
    </row>
    <row r="15" spans="1:19" s="216" customFormat="1">
      <c r="A15" s="246" t="s">
        <v>151</v>
      </c>
      <c r="B15" s="237"/>
      <c r="C15" s="238">
        <v>59.018419999999999</v>
      </c>
      <c r="D15" s="85">
        <v>12.79537</v>
      </c>
      <c r="E15" s="85">
        <v>2.0451700000000002</v>
      </c>
      <c r="F15" s="85">
        <v>0</v>
      </c>
      <c r="G15" s="85">
        <v>2.7150000000000001E-2</v>
      </c>
      <c r="H15" s="85">
        <v>0</v>
      </c>
      <c r="I15" s="85">
        <v>1.3879999999999999</v>
      </c>
      <c r="K15" s="246" t="s">
        <v>151</v>
      </c>
      <c r="L15" s="237"/>
      <c r="M15" s="238">
        <v>0.51100000000000001</v>
      </c>
      <c r="N15" s="85">
        <v>42.098709999999997</v>
      </c>
      <c r="O15" s="85">
        <v>0</v>
      </c>
      <c r="P15" s="85">
        <v>0.15301999999999999</v>
      </c>
      <c r="Q15" s="85">
        <v>0</v>
      </c>
      <c r="R15" s="85">
        <v>0</v>
      </c>
      <c r="S15" s="85">
        <v>0</v>
      </c>
    </row>
    <row r="16" spans="1:19" s="216" customFormat="1">
      <c r="A16" s="246" t="s">
        <v>152</v>
      </c>
      <c r="B16" s="237"/>
      <c r="C16" s="238">
        <v>3.1757300000000002</v>
      </c>
      <c r="D16" s="85">
        <v>0.42587999999999998</v>
      </c>
      <c r="E16" s="85">
        <v>0</v>
      </c>
      <c r="F16" s="85">
        <v>0</v>
      </c>
      <c r="G16" s="85">
        <v>2.7498499999999999</v>
      </c>
      <c r="H16" s="85">
        <v>0</v>
      </c>
      <c r="I16" s="85">
        <v>0</v>
      </c>
      <c r="K16" s="246" t="s">
        <v>152</v>
      </c>
      <c r="L16" s="237"/>
      <c r="M16" s="238">
        <v>0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25" customFormat="1" ht="18" customHeight="1">
      <c r="A17" s="231" t="s">
        <v>154</v>
      </c>
      <c r="B17" s="237"/>
      <c r="C17" s="239">
        <v>13529.09859</v>
      </c>
      <c r="D17" s="240">
        <v>1132.8310200000001</v>
      </c>
      <c r="E17" s="240">
        <v>1965.7726500000001</v>
      </c>
      <c r="F17" s="240">
        <v>110.24059</v>
      </c>
      <c r="G17" s="240">
        <v>2957.8072900000002</v>
      </c>
      <c r="H17" s="240">
        <v>293.31277</v>
      </c>
      <c r="I17" s="240">
        <v>2658.88501</v>
      </c>
      <c r="K17" s="231" t="s">
        <v>154</v>
      </c>
      <c r="L17" s="237"/>
      <c r="M17" s="239">
        <v>1254.5531000000001</v>
      </c>
      <c r="N17" s="240">
        <v>1183.53764</v>
      </c>
      <c r="O17" s="240">
        <v>352.78595000000001</v>
      </c>
      <c r="P17" s="240">
        <v>429.54399999999998</v>
      </c>
      <c r="Q17" s="240">
        <v>453.42365999999998</v>
      </c>
      <c r="R17" s="240">
        <v>353.64120000000003</v>
      </c>
      <c r="S17" s="240">
        <v>382.76373000000001</v>
      </c>
    </row>
    <row r="18" spans="1:19" s="225" customFormat="1">
      <c r="A18" s="231"/>
      <c r="B18" s="237"/>
      <c r="C18" s="239"/>
      <c r="D18" s="240"/>
      <c r="E18" s="240"/>
      <c r="F18" s="240"/>
      <c r="G18" s="240"/>
      <c r="H18" s="240"/>
      <c r="I18" s="240"/>
      <c r="K18" s="231"/>
      <c r="L18" s="237"/>
      <c r="M18" s="239"/>
      <c r="N18" s="240"/>
      <c r="O18" s="240"/>
      <c r="P18" s="240"/>
      <c r="Q18" s="240"/>
      <c r="R18" s="240"/>
      <c r="S18" s="240"/>
    </row>
    <row r="19" spans="1:19" s="227" customFormat="1" ht="18" customHeight="1">
      <c r="A19" s="231" t="s">
        <v>114</v>
      </c>
      <c r="B19" s="232"/>
      <c r="C19" s="239">
        <v>19751.118160000002</v>
      </c>
      <c r="D19" s="240">
        <v>1209.8310200000001</v>
      </c>
      <c r="E19" s="240">
        <v>1987.7726500000001</v>
      </c>
      <c r="F19" s="240">
        <v>135.26449</v>
      </c>
      <c r="G19" s="240">
        <v>5992.7736000000004</v>
      </c>
      <c r="H19" s="240">
        <v>487.99347</v>
      </c>
      <c r="I19" s="240">
        <v>3393.7157400000001</v>
      </c>
      <c r="J19" s="226"/>
      <c r="K19" s="231" t="s">
        <v>114</v>
      </c>
      <c r="L19" s="232"/>
      <c r="M19" s="239">
        <v>1464.85104</v>
      </c>
      <c r="N19" s="240">
        <v>2519.84737</v>
      </c>
      <c r="O19" s="240">
        <v>428.4153</v>
      </c>
      <c r="P19" s="240">
        <v>504.07006999999999</v>
      </c>
      <c r="Q19" s="240">
        <v>786.96182999999996</v>
      </c>
      <c r="R19" s="240">
        <v>410.76722000000001</v>
      </c>
      <c r="S19" s="240">
        <v>428.85435999999999</v>
      </c>
    </row>
    <row r="20" spans="1:19" s="230" customFormat="1" ht="57" customHeight="1">
      <c r="A20" s="608" t="s">
        <v>211</v>
      </c>
      <c r="B20" s="609"/>
      <c r="C20" s="609"/>
      <c r="D20" s="609"/>
      <c r="E20" s="609"/>
      <c r="F20" s="609"/>
      <c r="G20" s="609"/>
      <c r="H20" s="609"/>
      <c r="I20" s="609"/>
      <c r="J20" s="226"/>
      <c r="K20" s="608" t="s">
        <v>211</v>
      </c>
      <c r="L20" s="609"/>
      <c r="M20" s="609"/>
      <c r="N20" s="609"/>
      <c r="O20" s="609"/>
      <c r="P20" s="609"/>
      <c r="Q20" s="609"/>
      <c r="R20" s="609"/>
      <c r="S20" s="609"/>
    </row>
    <row r="21" spans="1:19" s="216" customFormat="1" ht="18" customHeight="1">
      <c r="A21" s="245" t="s">
        <v>113</v>
      </c>
      <c r="B21" s="237"/>
      <c r="C21" s="238"/>
      <c r="D21" s="85"/>
      <c r="E21" s="85"/>
      <c r="F21" s="85"/>
      <c r="G21" s="85"/>
      <c r="H21" s="85"/>
      <c r="I21" s="85"/>
      <c r="K21" s="245" t="s">
        <v>113</v>
      </c>
      <c r="L21" s="237"/>
      <c r="M21" s="238"/>
      <c r="N21" s="85"/>
      <c r="O21" s="85"/>
      <c r="P21" s="85"/>
      <c r="Q21" s="85"/>
      <c r="R21" s="85"/>
      <c r="S21" s="85"/>
    </row>
    <row r="22" spans="1:19" s="216" customFormat="1" ht="18" customHeight="1">
      <c r="A22" s="246" t="s">
        <v>157</v>
      </c>
      <c r="B22" s="237"/>
      <c r="C22" s="238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46" t="s">
        <v>157</v>
      </c>
      <c r="L22" s="237"/>
      <c r="M22" s="238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6" customFormat="1">
      <c r="A23" s="246" t="s">
        <v>158</v>
      </c>
      <c r="B23" s="237"/>
      <c r="C23" s="238">
        <v>1.32927</v>
      </c>
      <c r="D23" s="85">
        <v>0</v>
      </c>
      <c r="E23" s="85">
        <v>0</v>
      </c>
      <c r="F23" s="85">
        <v>0</v>
      </c>
      <c r="G23" s="85">
        <v>0</v>
      </c>
      <c r="H23" s="85">
        <v>1.32927</v>
      </c>
      <c r="I23" s="85">
        <v>0</v>
      </c>
      <c r="K23" s="246" t="s">
        <v>158</v>
      </c>
      <c r="L23" s="237"/>
      <c r="M23" s="238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0</v>
      </c>
    </row>
    <row r="24" spans="1:19" s="216" customFormat="1">
      <c r="A24" s="246" t="s">
        <v>159</v>
      </c>
      <c r="B24" s="237"/>
      <c r="C24" s="238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46" t="s">
        <v>159</v>
      </c>
      <c r="L24" s="237"/>
      <c r="M24" s="238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6" customFormat="1">
      <c r="A25" s="246" t="s">
        <v>160</v>
      </c>
      <c r="B25" s="237"/>
      <c r="C25" s="238">
        <v>14.75426</v>
      </c>
      <c r="D25" s="85">
        <v>0</v>
      </c>
      <c r="E25" s="85">
        <v>0</v>
      </c>
      <c r="F25" s="85">
        <v>0</v>
      </c>
      <c r="G25" s="85">
        <v>2.0060000000000001E-2</v>
      </c>
      <c r="H25" s="85">
        <v>0</v>
      </c>
      <c r="I25" s="85">
        <v>0</v>
      </c>
      <c r="K25" s="246" t="s">
        <v>160</v>
      </c>
      <c r="L25" s="237"/>
      <c r="M25" s="238">
        <v>0</v>
      </c>
      <c r="N25" s="85">
        <v>14.7342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6" customFormat="1">
      <c r="A26" s="246" t="s">
        <v>161</v>
      </c>
      <c r="B26" s="237"/>
      <c r="C26" s="238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46" t="s">
        <v>161</v>
      </c>
      <c r="L26" s="237"/>
      <c r="M26" s="238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6" customFormat="1">
      <c r="A27" s="246" t="s">
        <v>162</v>
      </c>
      <c r="B27" s="237"/>
      <c r="C27" s="238"/>
      <c r="D27" s="85"/>
      <c r="E27" s="85"/>
      <c r="F27" s="85"/>
      <c r="G27" s="85"/>
      <c r="H27" s="85"/>
      <c r="I27" s="85"/>
      <c r="K27" s="246" t="s">
        <v>162</v>
      </c>
      <c r="L27" s="237"/>
      <c r="M27" s="238"/>
      <c r="N27" s="85"/>
      <c r="O27" s="85"/>
      <c r="P27" s="85"/>
      <c r="Q27" s="85"/>
      <c r="R27" s="85"/>
      <c r="S27" s="85"/>
    </row>
    <row r="28" spans="1:19" s="216" customFormat="1">
      <c r="A28" s="246" t="s">
        <v>163</v>
      </c>
      <c r="B28" s="237"/>
      <c r="C28" s="238">
        <v>158.07964000000001</v>
      </c>
      <c r="D28" s="85">
        <v>17.899999999999999</v>
      </c>
      <c r="E28" s="85">
        <v>0</v>
      </c>
      <c r="F28" s="85">
        <v>10.94647</v>
      </c>
      <c r="G28" s="85">
        <v>13.355740000000001</v>
      </c>
      <c r="H28" s="85">
        <v>0</v>
      </c>
      <c r="I28" s="85">
        <v>39.909520000000001</v>
      </c>
      <c r="K28" s="246" t="s">
        <v>163</v>
      </c>
      <c r="L28" s="237"/>
      <c r="M28" s="238">
        <v>0</v>
      </c>
      <c r="N28" s="85">
        <v>53.484859999999998</v>
      </c>
      <c r="O28" s="85">
        <v>0</v>
      </c>
      <c r="P28" s="85">
        <v>0</v>
      </c>
      <c r="Q28" s="85">
        <v>7.6550000000000002</v>
      </c>
      <c r="R28" s="85">
        <v>3.27806</v>
      </c>
      <c r="S28" s="85">
        <v>11.55</v>
      </c>
    </row>
    <row r="29" spans="1:19" s="216" customFormat="1">
      <c r="A29" s="246" t="s">
        <v>164</v>
      </c>
      <c r="B29" s="237"/>
      <c r="C29" s="238"/>
      <c r="D29" s="85"/>
      <c r="E29" s="85"/>
      <c r="F29" s="85"/>
      <c r="G29" s="85"/>
      <c r="H29" s="85"/>
      <c r="I29" s="85"/>
      <c r="K29" s="246" t="s">
        <v>164</v>
      </c>
      <c r="L29" s="237"/>
      <c r="M29" s="238"/>
      <c r="N29" s="85"/>
      <c r="O29" s="85"/>
      <c r="P29" s="85"/>
      <c r="Q29" s="85"/>
      <c r="R29" s="85"/>
      <c r="S29" s="85"/>
    </row>
    <row r="30" spans="1:19" s="216" customFormat="1">
      <c r="A30" s="246" t="s">
        <v>165</v>
      </c>
      <c r="B30" s="237"/>
      <c r="C30" s="238">
        <v>3.5</v>
      </c>
      <c r="D30" s="85">
        <v>0</v>
      </c>
      <c r="E30" s="85">
        <v>0</v>
      </c>
      <c r="F30" s="85">
        <v>0</v>
      </c>
      <c r="G30" s="85">
        <v>3.5</v>
      </c>
      <c r="H30" s="85">
        <v>0</v>
      </c>
      <c r="I30" s="85">
        <v>0</v>
      </c>
      <c r="K30" s="246" t="s">
        <v>165</v>
      </c>
      <c r="L30" s="237"/>
      <c r="M30" s="238">
        <v>0</v>
      </c>
      <c r="N30" s="85">
        <v>0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25" customFormat="1" ht="18" customHeight="1">
      <c r="A31" s="231" t="s">
        <v>154</v>
      </c>
      <c r="B31" s="237"/>
      <c r="C31" s="239">
        <v>177.66317000000001</v>
      </c>
      <c r="D31" s="240">
        <v>17.899999999999999</v>
      </c>
      <c r="E31" s="240">
        <v>0</v>
      </c>
      <c r="F31" s="240">
        <v>10.94647</v>
      </c>
      <c r="G31" s="240">
        <v>16.875800000000002</v>
      </c>
      <c r="H31" s="240">
        <v>1.32927</v>
      </c>
      <c r="I31" s="240">
        <v>39.909520000000001</v>
      </c>
      <c r="K31" s="231" t="s">
        <v>154</v>
      </c>
      <c r="L31" s="237"/>
      <c r="M31" s="239">
        <v>0</v>
      </c>
      <c r="N31" s="240">
        <v>68.219059999999999</v>
      </c>
      <c r="O31" s="240">
        <v>0</v>
      </c>
      <c r="P31" s="240">
        <v>0</v>
      </c>
      <c r="Q31" s="240">
        <v>7.6550000000000002</v>
      </c>
      <c r="R31" s="240">
        <v>3.27806</v>
      </c>
      <c r="S31" s="240">
        <v>11.55</v>
      </c>
    </row>
    <row r="32" spans="1:19" s="216" customFormat="1" ht="18" customHeight="1">
      <c r="A32" s="245" t="s">
        <v>155</v>
      </c>
      <c r="B32" s="237"/>
      <c r="C32" s="238"/>
      <c r="D32" s="85"/>
      <c r="E32" s="85"/>
      <c r="F32" s="85"/>
      <c r="G32" s="85"/>
      <c r="H32" s="85"/>
      <c r="I32" s="85"/>
      <c r="K32" s="245" t="s">
        <v>155</v>
      </c>
      <c r="L32" s="237"/>
      <c r="M32" s="238"/>
      <c r="N32" s="85"/>
      <c r="O32" s="85"/>
      <c r="P32" s="85"/>
      <c r="Q32" s="85"/>
      <c r="R32" s="85"/>
      <c r="S32" s="85"/>
    </row>
    <row r="33" spans="1:19" s="216" customFormat="1" ht="18" customHeight="1">
      <c r="A33" s="246" t="s">
        <v>157</v>
      </c>
      <c r="B33" s="237"/>
      <c r="C33" s="238">
        <v>0.75153000000000003</v>
      </c>
      <c r="D33" s="85">
        <v>0.68</v>
      </c>
      <c r="E33" s="85">
        <v>5.1130000000000002E-2</v>
      </c>
      <c r="F33" s="85">
        <v>0</v>
      </c>
      <c r="G33" s="85">
        <v>0</v>
      </c>
      <c r="H33" s="85">
        <v>0</v>
      </c>
      <c r="I33" s="85">
        <v>0</v>
      </c>
      <c r="K33" s="246" t="s">
        <v>157</v>
      </c>
      <c r="L33" s="237"/>
      <c r="M33" s="238">
        <v>0</v>
      </c>
      <c r="N33" s="85">
        <v>2.0400000000000001E-2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6" customFormat="1">
      <c r="A34" s="246" t="s">
        <v>158</v>
      </c>
      <c r="B34" s="237"/>
      <c r="C34" s="238">
        <v>4.8040900000000004</v>
      </c>
      <c r="D34" s="85">
        <v>0.81052999999999997</v>
      </c>
      <c r="E34" s="85">
        <v>0.46698000000000001</v>
      </c>
      <c r="F34" s="85">
        <v>0</v>
      </c>
      <c r="G34" s="85">
        <v>0.52531000000000005</v>
      </c>
      <c r="H34" s="85">
        <v>0</v>
      </c>
      <c r="I34" s="85">
        <v>7.4740000000000001E-2</v>
      </c>
      <c r="K34" s="246" t="s">
        <v>158</v>
      </c>
      <c r="L34" s="237"/>
      <c r="M34" s="238">
        <v>6.5570000000000003E-2</v>
      </c>
      <c r="N34" s="85">
        <v>9.0399999999999994E-2</v>
      </c>
      <c r="O34" s="85">
        <v>0</v>
      </c>
      <c r="P34" s="85">
        <v>0.91661999999999999</v>
      </c>
      <c r="Q34" s="85">
        <v>1.8539399999999999</v>
      </c>
      <c r="R34" s="85">
        <v>0</v>
      </c>
      <c r="S34" s="85">
        <v>0</v>
      </c>
    </row>
    <row r="35" spans="1:19" s="216" customFormat="1">
      <c r="A35" s="246" t="s">
        <v>159</v>
      </c>
      <c r="B35" s="237"/>
      <c r="C35" s="238">
        <v>98.231859999999998</v>
      </c>
      <c r="D35" s="85">
        <v>0.22331000000000001</v>
      </c>
      <c r="E35" s="85">
        <v>0.11020000000000001</v>
      </c>
      <c r="F35" s="85">
        <v>0</v>
      </c>
      <c r="G35" s="85">
        <v>0</v>
      </c>
      <c r="H35" s="85">
        <v>0</v>
      </c>
      <c r="I35" s="85">
        <v>83.886009999999999</v>
      </c>
      <c r="K35" s="246" t="s">
        <v>159</v>
      </c>
      <c r="L35" s="237"/>
      <c r="M35" s="238">
        <v>0.45396999999999998</v>
      </c>
      <c r="N35" s="85">
        <v>0</v>
      </c>
      <c r="O35" s="85">
        <v>0</v>
      </c>
      <c r="P35" s="85">
        <v>0</v>
      </c>
      <c r="Q35" s="85">
        <v>0</v>
      </c>
      <c r="R35" s="85">
        <v>3.3640000000000003E-2</v>
      </c>
      <c r="S35" s="85">
        <v>13.52472</v>
      </c>
    </row>
    <row r="36" spans="1:19" s="216" customFormat="1">
      <c r="A36" s="246" t="s">
        <v>160</v>
      </c>
      <c r="B36" s="237"/>
      <c r="C36" s="238">
        <v>2.00753</v>
      </c>
      <c r="D36" s="85">
        <v>5.11E-3</v>
      </c>
      <c r="E36" s="85">
        <v>0</v>
      </c>
      <c r="F36" s="85">
        <v>3.7000000000000002E-3</v>
      </c>
      <c r="G36" s="85">
        <v>0.44</v>
      </c>
      <c r="H36" s="85">
        <v>0</v>
      </c>
      <c r="I36" s="85">
        <v>0.10872</v>
      </c>
      <c r="K36" s="246" t="s">
        <v>160</v>
      </c>
      <c r="L36" s="237"/>
      <c r="M36" s="238">
        <v>0</v>
      </c>
      <c r="N36" s="85">
        <v>1.45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6" customFormat="1">
      <c r="A37" s="246" t="s">
        <v>161</v>
      </c>
      <c r="B37" s="237"/>
      <c r="C37" s="238">
        <v>5.6856400000000002</v>
      </c>
      <c r="D37" s="85">
        <v>0.80911</v>
      </c>
      <c r="E37" s="85">
        <v>0</v>
      </c>
      <c r="F37" s="85">
        <v>0</v>
      </c>
      <c r="G37" s="85">
        <v>0</v>
      </c>
      <c r="H37" s="85">
        <v>0</v>
      </c>
      <c r="I37" s="85">
        <v>1.866E-2</v>
      </c>
      <c r="K37" s="246" t="s">
        <v>161</v>
      </c>
      <c r="L37" s="237"/>
      <c r="M37" s="238">
        <v>0</v>
      </c>
      <c r="N37" s="85">
        <v>0</v>
      </c>
      <c r="O37" s="85">
        <v>4.8578799999999998</v>
      </c>
      <c r="P37" s="85">
        <v>0</v>
      </c>
      <c r="Q37" s="85">
        <v>0</v>
      </c>
      <c r="R37" s="85">
        <v>0</v>
      </c>
      <c r="S37" s="85">
        <v>0</v>
      </c>
    </row>
    <row r="38" spans="1:19" s="216" customFormat="1">
      <c r="A38" s="246" t="s">
        <v>162</v>
      </c>
      <c r="B38" s="237"/>
      <c r="C38" s="238"/>
      <c r="D38" s="85"/>
      <c r="E38" s="85"/>
      <c r="F38" s="85"/>
      <c r="G38" s="85"/>
      <c r="H38" s="85"/>
      <c r="I38" s="85"/>
      <c r="K38" s="246" t="s">
        <v>162</v>
      </c>
      <c r="L38" s="237"/>
      <c r="M38" s="238"/>
      <c r="N38" s="85"/>
      <c r="O38" s="85"/>
      <c r="P38" s="85"/>
      <c r="Q38" s="85"/>
      <c r="R38" s="85"/>
      <c r="S38" s="85"/>
    </row>
    <row r="39" spans="1:19" s="216" customFormat="1">
      <c r="A39" s="246" t="s">
        <v>163</v>
      </c>
      <c r="B39" s="237"/>
      <c r="C39" s="238">
        <v>92.425370000000001</v>
      </c>
      <c r="D39" s="85">
        <v>62.425130000000003</v>
      </c>
      <c r="E39" s="85">
        <v>0</v>
      </c>
      <c r="F39" s="85">
        <v>0</v>
      </c>
      <c r="G39" s="85">
        <v>2.89086</v>
      </c>
      <c r="H39" s="85">
        <v>0</v>
      </c>
      <c r="I39" s="85">
        <v>26.987359999999999</v>
      </c>
      <c r="K39" s="246" t="s">
        <v>163</v>
      </c>
      <c r="L39" s="237"/>
      <c r="M39" s="238">
        <v>0</v>
      </c>
      <c r="N39" s="85">
        <v>0</v>
      </c>
      <c r="O39" s="85">
        <v>0</v>
      </c>
      <c r="P39" s="85">
        <v>0</v>
      </c>
      <c r="Q39" s="85">
        <v>0</v>
      </c>
      <c r="R39" s="85">
        <v>0.12202</v>
      </c>
      <c r="S39" s="85">
        <v>0</v>
      </c>
    </row>
    <row r="40" spans="1:19" s="216" customFormat="1">
      <c r="A40" s="246" t="s">
        <v>164</v>
      </c>
      <c r="B40" s="237"/>
      <c r="C40" s="238"/>
      <c r="D40" s="85"/>
      <c r="E40" s="85"/>
      <c r="F40" s="85"/>
      <c r="G40" s="85"/>
      <c r="H40" s="85"/>
      <c r="I40" s="85"/>
      <c r="K40" s="246" t="s">
        <v>164</v>
      </c>
      <c r="L40" s="237"/>
      <c r="M40" s="238"/>
      <c r="N40" s="85"/>
      <c r="O40" s="85"/>
      <c r="P40" s="85"/>
      <c r="Q40" s="85"/>
      <c r="R40" s="85"/>
      <c r="S40" s="85"/>
    </row>
    <row r="41" spans="1:19" s="216" customFormat="1">
      <c r="A41" s="246" t="s">
        <v>165</v>
      </c>
      <c r="B41" s="237"/>
      <c r="C41" s="238">
        <v>484.91455999999999</v>
      </c>
      <c r="D41" s="85">
        <v>39.370950000000001</v>
      </c>
      <c r="E41" s="85">
        <v>0</v>
      </c>
      <c r="F41" s="85">
        <v>0</v>
      </c>
      <c r="G41" s="85">
        <v>307.26891000000001</v>
      </c>
      <c r="H41" s="85">
        <v>116.42954</v>
      </c>
      <c r="I41" s="85">
        <v>0</v>
      </c>
      <c r="K41" s="246" t="s">
        <v>165</v>
      </c>
      <c r="L41" s="237"/>
      <c r="M41" s="238">
        <v>0</v>
      </c>
      <c r="N41" s="85">
        <v>0</v>
      </c>
      <c r="O41" s="85">
        <v>0</v>
      </c>
      <c r="P41" s="85">
        <v>0</v>
      </c>
      <c r="Q41" s="85">
        <v>0</v>
      </c>
      <c r="R41" s="85">
        <v>21.84516</v>
      </c>
      <c r="S41" s="85">
        <v>0</v>
      </c>
    </row>
    <row r="42" spans="1:19" s="225" customFormat="1" ht="18" customHeight="1">
      <c r="A42" s="231" t="s">
        <v>154</v>
      </c>
      <c r="B42" s="237"/>
      <c r="C42" s="239">
        <v>688.82059000000004</v>
      </c>
      <c r="D42" s="240">
        <v>104.32414</v>
      </c>
      <c r="E42" s="240">
        <v>0.62831999999999999</v>
      </c>
      <c r="F42" s="240">
        <v>3.7000000000000002E-3</v>
      </c>
      <c r="G42" s="240">
        <v>311.12508000000003</v>
      </c>
      <c r="H42" s="240">
        <v>116.42954</v>
      </c>
      <c r="I42" s="240">
        <v>111.07550000000001</v>
      </c>
      <c r="K42" s="231" t="s">
        <v>154</v>
      </c>
      <c r="L42" s="237"/>
      <c r="M42" s="239">
        <v>0.51954999999999996</v>
      </c>
      <c r="N42" s="240">
        <v>1.5608</v>
      </c>
      <c r="O42" s="240">
        <v>4.8578799999999998</v>
      </c>
      <c r="P42" s="240">
        <v>0.91661999999999999</v>
      </c>
      <c r="Q42" s="240">
        <v>1.8539399999999999</v>
      </c>
      <c r="R42" s="240">
        <v>22.000820000000001</v>
      </c>
      <c r="S42" s="240">
        <v>13.52472</v>
      </c>
    </row>
    <row r="43" spans="1:19" s="225" customFormat="1">
      <c r="A43" s="231"/>
      <c r="B43" s="237"/>
      <c r="C43" s="239"/>
      <c r="D43" s="240"/>
      <c r="E43" s="240"/>
      <c r="F43" s="240"/>
      <c r="G43" s="240"/>
      <c r="H43" s="240"/>
      <c r="I43" s="240"/>
      <c r="K43" s="231"/>
      <c r="L43" s="237"/>
      <c r="M43" s="239"/>
      <c r="N43" s="240"/>
      <c r="O43" s="240"/>
      <c r="P43" s="240"/>
      <c r="Q43" s="240"/>
      <c r="R43" s="240"/>
      <c r="S43" s="240"/>
    </row>
    <row r="44" spans="1:19" s="227" customFormat="1" ht="18" customHeight="1">
      <c r="A44" s="231" t="s">
        <v>114</v>
      </c>
      <c r="B44" s="232"/>
      <c r="C44" s="239">
        <v>866.48375999999996</v>
      </c>
      <c r="D44" s="240">
        <v>122.22414000000001</v>
      </c>
      <c r="E44" s="240">
        <v>0.62831999999999999</v>
      </c>
      <c r="F44" s="240">
        <v>10.95017</v>
      </c>
      <c r="G44" s="240">
        <v>328.00087000000002</v>
      </c>
      <c r="H44" s="240">
        <v>117.75881</v>
      </c>
      <c r="I44" s="240">
        <v>150.98500999999999</v>
      </c>
      <c r="J44" s="226"/>
      <c r="K44" s="231" t="s">
        <v>114</v>
      </c>
      <c r="L44" s="232"/>
      <c r="M44" s="239">
        <v>0.51954999999999996</v>
      </c>
      <c r="N44" s="240">
        <v>69.779859999999999</v>
      </c>
      <c r="O44" s="240">
        <v>4.8578799999999998</v>
      </c>
      <c r="P44" s="240">
        <v>0.91661999999999999</v>
      </c>
      <c r="Q44" s="240">
        <v>9.5089400000000008</v>
      </c>
      <c r="R44" s="240">
        <v>25.278880000000001</v>
      </c>
      <c r="S44" s="240">
        <v>25.074719999999999</v>
      </c>
    </row>
    <row r="45" spans="1:19" s="229" customFormat="1" ht="5.0999999999999996" customHeight="1">
      <c r="A45" s="231"/>
      <c r="B45" s="232"/>
      <c r="C45" s="556"/>
      <c r="D45" s="556"/>
      <c r="E45" s="556"/>
      <c r="F45" s="556"/>
      <c r="G45" s="556"/>
      <c r="H45" s="556"/>
      <c r="I45" s="556"/>
      <c r="J45" s="226"/>
      <c r="K45" s="231"/>
      <c r="L45" s="232"/>
      <c r="M45" s="556"/>
      <c r="N45" s="556"/>
      <c r="O45" s="556"/>
      <c r="P45" s="556"/>
      <c r="Q45" s="556"/>
      <c r="R45" s="556"/>
      <c r="S45" s="556"/>
    </row>
    <row r="46" spans="1:19" s="325" customFormat="1" ht="12.75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4"/>
    </row>
    <row r="47" spans="1:19" s="325" customFormat="1" ht="12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4"/>
    </row>
    <row r="48" spans="1:19" s="325" customFormat="1" ht="12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4"/>
    </row>
    <row r="49" spans="1:18" s="325" customFormat="1" ht="12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4"/>
    </row>
    <row r="50" spans="1:18" s="325" customFormat="1" ht="12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4"/>
    </row>
    <row r="51" spans="1:18" s="325" customFormat="1" ht="12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4"/>
    </row>
    <row r="52" spans="1:18" s="325" customFormat="1" ht="12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4"/>
    </row>
    <row r="53" spans="1:18" s="325" customFormat="1" ht="12">
      <c r="A53" s="323"/>
      <c r="B53" s="323"/>
      <c r="C53" s="323"/>
      <c r="D53" s="323"/>
      <c r="E53" s="323"/>
      <c r="F53" s="323"/>
      <c r="G53" s="323"/>
      <c r="H53" s="323"/>
      <c r="I53" s="323"/>
      <c r="J53" s="323"/>
      <c r="K53" s="323"/>
      <c r="L53" s="323"/>
      <c r="M53" s="323"/>
      <c r="N53" s="323"/>
      <c r="O53" s="323"/>
      <c r="P53" s="323"/>
      <c r="Q53" s="323"/>
      <c r="R53" s="324"/>
    </row>
    <row r="54" spans="1:18" s="325" customFormat="1" ht="12">
      <c r="A54" s="323"/>
      <c r="B54" s="323"/>
      <c r="C54" s="323"/>
      <c r="D54" s="323"/>
      <c r="E54" s="323"/>
      <c r="F54" s="323"/>
      <c r="G54" s="323"/>
      <c r="H54" s="323"/>
      <c r="I54" s="323"/>
      <c r="J54" s="323"/>
      <c r="K54" s="323"/>
      <c r="L54" s="323"/>
      <c r="M54" s="323"/>
      <c r="N54" s="323"/>
      <c r="O54" s="323"/>
      <c r="P54" s="323"/>
      <c r="Q54" s="323"/>
      <c r="R54" s="324"/>
    </row>
    <row r="55" spans="1:18" s="325" customFormat="1" ht="12">
      <c r="A55" s="323"/>
      <c r="B55" s="323"/>
      <c r="C55" s="323"/>
      <c r="D55" s="323"/>
      <c r="E55" s="323"/>
      <c r="F55" s="323"/>
      <c r="G55" s="323"/>
      <c r="H55" s="323"/>
      <c r="I55" s="323"/>
      <c r="J55" s="323"/>
      <c r="K55" s="323"/>
      <c r="L55" s="323"/>
      <c r="M55" s="323"/>
      <c r="N55" s="323"/>
      <c r="O55" s="323"/>
      <c r="P55" s="323"/>
      <c r="Q55" s="323"/>
      <c r="R55" s="324"/>
    </row>
    <row r="56" spans="1:18" s="325" customFormat="1" ht="12">
      <c r="A56" s="323"/>
      <c r="B56" s="323"/>
      <c r="C56" s="323"/>
      <c r="D56" s="323"/>
      <c r="E56" s="323"/>
      <c r="F56" s="323"/>
      <c r="G56" s="323"/>
      <c r="H56" s="323"/>
      <c r="I56" s="323"/>
      <c r="J56" s="323"/>
      <c r="K56" s="323"/>
      <c r="L56" s="323"/>
      <c r="M56" s="323"/>
      <c r="N56" s="323"/>
      <c r="O56" s="323"/>
      <c r="P56" s="323"/>
      <c r="Q56" s="323"/>
      <c r="R56" s="324"/>
    </row>
    <row r="57" spans="1:18" s="325" customFormat="1" ht="12">
      <c r="A57" s="323"/>
      <c r="B57" s="323"/>
      <c r="C57" s="323"/>
      <c r="D57" s="323"/>
      <c r="E57" s="323"/>
      <c r="F57" s="323"/>
      <c r="G57" s="323"/>
      <c r="H57" s="323"/>
      <c r="I57" s="323"/>
      <c r="J57" s="323"/>
      <c r="K57" s="323"/>
      <c r="L57" s="323"/>
      <c r="M57" s="323"/>
      <c r="N57" s="323"/>
      <c r="O57" s="323"/>
      <c r="P57" s="323"/>
      <c r="Q57" s="323"/>
      <c r="R57" s="324"/>
    </row>
    <row r="58" spans="1:18" s="325" customFormat="1" ht="12">
      <c r="A58" s="323"/>
      <c r="B58" s="323"/>
      <c r="C58" s="323"/>
      <c r="D58" s="323"/>
      <c r="E58" s="323"/>
      <c r="F58" s="323"/>
      <c r="G58" s="323"/>
      <c r="H58" s="323"/>
      <c r="I58" s="323"/>
      <c r="J58" s="323"/>
      <c r="K58" s="323"/>
      <c r="L58" s="323"/>
      <c r="M58" s="323"/>
      <c r="N58" s="323"/>
      <c r="O58" s="323"/>
      <c r="P58" s="323"/>
      <c r="Q58" s="323"/>
      <c r="R58" s="324"/>
    </row>
    <row r="59" spans="1:18" s="325" customFormat="1" ht="12">
      <c r="A59" s="323"/>
      <c r="B59" s="323"/>
      <c r="C59" s="323"/>
      <c r="D59" s="323"/>
      <c r="E59" s="323"/>
      <c r="F59" s="323"/>
      <c r="G59" s="323"/>
      <c r="H59" s="323"/>
      <c r="I59" s="323"/>
      <c r="J59" s="323"/>
      <c r="K59" s="323"/>
      <c r="L59" s="323"/>
      <c r="M59" s="323"/>
      <c r="N59" s="323"/>
      <c r="O59" s="323"/>
      <c r="P59" s="323"/>
      <c r="Q59" s="323"/>
      <c r="R59" s="324"/>
    </row>
    <row r="60" spans="1:18" s="325" customFormat="1" ht="12">
      <c r="A60" s="323"/>
      <c r="B60" s="323"/>
      <c r="C60" s="323"/>
      <c r="D60" s="323"/>
      <c r="E60" s="323"/>
      <c r="F60" s="323"/>
      <c r="G60" s="323"/>
      <c r="H60" s="323"/>
      <c r="I60" s="323"/>
      <c r="J60" s="323"/>
      <c r="K60" s="323"/>
      <c r="L60" s="323"/>
      <c r="M60" s="323"/>
      <c r="N60" s="323"/>
      <c r="O60" s="323"/>
      <c r="P60" s="323"/>
      <c r="Q60" s="323"/>
      <c r="R60" s="324"/>
    </row>
    <row r="61" spans="1:18" s="325" customFormat="1" ht="12">
      <c r="A61" s="323"/>
      <c r="B61" s="323"/>
      <c r="C61" s="323"/>
      <c r="D61" s="323"/>
      <c r="E61" s="323"/>
      <c r="F61" s="323"/>
      <c r="G61" s="323"/>
      <c r="H61" s="323"/>
      <c r="I61" s="323"/>
      <c r="J61" s="323"/>
      <c r="K61" s="323"/>
      <c r="L61" s="323"/>
      <c r="M61" s="323"/>
      <c r="N61" s="323"/>
      <c r="O61" s="323"/>
      <c r="P61" s="323"/>
      <c r="Q61" s="323"/>
      <c r="R61" s="324"/>
    </row>
    <row r="62" spans="1:18" s="325" customFormat="1" ht="12">
      <c r="A62" s="323"/>
      <c r="B62" s="323"/>
      <c r="C62" s="323"/>
      <c r="D62" s="323"/>
      <c r="E62" s="323"/>
      <c r="F62" s="323"/>
      <c r="G62" s="323"/>
      <c r="H62" s="323"/>
      <c r="I62" s="323"/>
      <c r="J62" s="323"/>
      <c r="K62" s="323"/>
      <c r="L62" s="323"/>
      <c r="M62" s="323"/>
      <c r="N62" s="323"/>
      <c r="O62" s="323"/>
      <c r="P62" s="323"/>
      <c r="Q62" s="323"/>
      <c r="R62" s="324"/>
    </row>
    <row r="63" spans="1:18" s="325" customFormat="1" ht="12">
      <c r="A63" s="323"/>
      <c r="B63" s="323"/>
      <c r="C63" s="323"/>
      <c r="D63" s="323"/>
      <c r="E63" s="323"/>
      <c r="F63" s="323"/>
      <c r="G63" s="323"/>
      <c r="H63" s="323"/>
      <c r="I63" s="323"/>
      <c r="J63" s="323"/>
      <c r="K63" s="323"/>
      <c r="L63" s="323"/>
      <c r="M63" s="323"/>
      <c r="N63" s="323"/>
      <c r="O63" s="323"/>
      <c r="P63" s="323"/>
      <c r="Q63" s="323"/>
      <c r="R63" s="324"/>
    </row>
    <row r="64" spans="1:18" s="325" customFormat="1" ht="12">
      <c r="A64" s="323"/>
      <c r="B64" s="323"/>
      <c r="C64" s="323"/>
      <c r="D64" s="323"/>
      <c r="E64" s="323"/>
      <c r="F64" s="323"/>
      <c r="G64" s="323"/>
      <c r="H64" s="323"/>
      <c r="I64" s="323"/>
      <c r="J64" s="323"/>
      <c r="K64" s="323"/>
      <c r="L64" s="323"/>
      <c r="M64" s="323"/>
      <c r="N64" s="323"/>
      <c r="O64" s="323"/>
      <c r="P64" s="323"/>
      <c r="Q64" s="323"/>
      <c r="R64" s="324"/>
    </row>
    <row r="65" spans="1:18" s="325" customFormat="1" ht="12">
      <c r="A65" s="323"/>
      <c r="B65" s="323"/>
      <c r="C65" s="323"/>
      <c r="D65" s="323"/>
      <c r="E65" s="323"/>
      <c r="F65" s="323"/>
      <c r="G65" s="323"/>
      <c r="H65" s="323"/>
      <c r="I65" s="323"/>
      <c r="J65" s="323"/>
      <c r="K65" s="323"/>
      <c r="L65" s="323"/>
      <c r="M65" s="323"/>
      <c r="N65" s="323"/>
      <c r="O65" s="323"/>
      <c r="P65" s="323"/>
      <c r="Q65" s="323"/>
      <c r="R65" s="324"/>
    </row>
    <row r="66" spans="1:18" s="325" customFormat="1" ht="12">
      <c r="A66" s="323"/>
      <c r="B66" s="323"/>
      <c r="C66" s="323"/>
      <c r="D66" s="323"/>
      <c r="E66" s="323"/>
      <c r="F66" s="323"/>
      <c r="G66" s="323"/>
      <c r="H66" s="323"/>
      <c r="I66" s="323"/>
      <c r="J66" s="323"/>
      <c r="K66" s="323"/>
      <c r="L66" s="323"/>
      <c r="M66" s="323"/>
      <c r="N66" s="323"/>
      <c r="O66" s="323"/>
      <c r="P66" s="323"/>
      <c r="Q66" s="323"/>
      <c r="R66" s="324"/>
    </row>
    <row r="67" spans="1:18" s="325" customFormat="1" ht="12">
      <c r="A67" s="323"/>
      <c r="B67" s="323"/>
      <c r="C67" s="323"/>
      <c r="D67" s="323"/>
      <c r="E67" s="323"/>
      <c r="F67" s="323"/>
      <c r="G67" s="323"/>
      <c r="H67" s="323"/>
      <c r="I67" s="323"/>
      <c r="J67" s="323"/>
      <c r="K67" s="323"/>
      <c r="L67" s="323"/>
      <c r="M67" s="323"/>
      <c r="N67" s="323"/>
      <c r="O67" s="323"/>
      <c r="P67" s="323"/>
      <c r="Q67" s="323"/>
      <c r="R67" s="324"/>
    </row>
    <row r="68" spans="1:18" s="325" customFormat="1" ht="12">
      <c r="A68" s="323"/>
      <c r="B68" s="323"/>
      <c r="C68" s="323"/>
      <c r="D68" s="323"/>
      <c r="E68" s="323"/>
      <c r="F68" s="323"/>
      <c r="G68" s="323"/>
      <c r="H68" s="323"/>
      <c r="I68" s="323"/>
      <c r="J68" s="323"/>
      <c r="K68" s="323"/>
      <c r="L68" s="323"/>
      <c r="M68" s="323"/>
      <c r="N68" s="323"/>
      <c r="O68" s="323"/>
      <c r="P68" s="323"/>
      <c r="Q68" s="323"/>
      <c r="R68" s="324"/>
    </row>
    <row r="69" spans="1:18" s="325" customFormat="1" ht="12">
      <c r="A69" s="323"/>
      <c r="B69" s="323"/>
      <c r="C69" s="323"/>
      <c r="D69" s="323"/>
      <c r="E69" s="323"/>
      <c r="F69" s="323"/>
      <c r="G69" s="323"/>
      <c r="H69" s="323"/>
      <c r="I69" s="323"/>
      <c r="J69" s="323"/>
      <c r="K69" s="323"/>
      <c r="L69" s="323"/>
      <c r="M69" s="323"/>
      <c r="N69" s="323"/>
      <c r="O69" s="323"/>
      <c r="P69" s="323"/>
      <c r="Q69" s="323"/>
      <c r="R69" s="324"/>
    </row>
    <row r="70" spans="1:18" s="325" customFormat="1" ht="12">
      <c r="A70" s="323"/>
      <c r="B70" s="323"/>
      <c r="C70" s="323"/>
      <c r="D70" s="323"/>
      <c r="E70" s="323"/>
      <c r="F70" s="323"/>
      <c r="G70" s="323"/>
      <c r="H70" s="323"/>
      <c r="I70" s="323"/>
      <c r="J70" s="323"/>
      <c r="K70" s="323"/>
      <c r="L70" s="323"/>
      <c r="M70" s="323"/>
      <c r="N70" s="323"/>
      <c r="O70" s="323"/>
      <c r="P70" s="323"/>
      <c r="Q70" s="323"/>
      <c r="R70" s="324"/>
    </row>
    <row r="71" spans="1:18" s="325" customFormat="1" ht="12">
      <c r="A71" s="323"/>
      <c r="B71" s="323"/>
      <c r="C71" s="323"/>
      <c r="D71" s="323"/>
      <c r="E71" s="323"/>
      <c r="F71" s="323"/>
      <c r="G71" s="323"/>
      <c r="H71" s="323"/>
      <c r="I71" s="323"/>
      <c r="J71" s="323"/>
      <c r="K71" s="323"/>
      <c r="L71" s="323"/>
      <c r="M71" s="323"/>
      <c r="N71" s="323"/>
      <c r="O71" s="323"/>
      <c r="P71" s="323"/>
      <c r="Q71" s="323"/>
      <c r="R71" s="324"/>
    </row>
    <row r="72" spans="1:18" s="325" customFormat="1" ht="12">
      <c r="A72" s="323"/>
      <c r="B72" s="323"/>
      <c r="C72" s="323"/>
      <c r="D72" s="323"/>
      <c r="E72" s="323"/>
      <c r="F72" s="323"/>
      <c r="G72" s="323"/>
      <c r="H72" s="323"/>
      <c r="I72" s="323"/>
      <c r="J72" s="323"/>
      <c r="K72" s="323"/>
      <c r="L72" s="323"/>
      <c r="M72" s="323"/>
      <c r="N72" s="323"/>
      <c r="O72" s="323"/>
      <c r="P72" s="323"/>
      <c r="Q72" s="323"/>
      <c r="R72" s="324"/>
    </row>
    <row r="73" spans="1:18" s="325" customFormat="1" ht="12">
      <c r="A73" s="323"/>
      <c r="B73" s="323"/>
      <c r="C73" s="323"/>
      <c r="D73" s="323"/>
      <c r="E73" s="323"/>
      <c r="F73" s="323"/>
      <c r="G73" s="323"/>
      <c r="H73" s="323"/>
      <c r="I73" s="323"/>
      <c r="J73" s="323"/>
      <c r="K73" s="323"/>
      <c r="L73" s="323"/>
      <c r="M73" s="323"/>
      <c r="N73" s="323"/>
      <c r="O73" s="323"/>
      <c r="P73" s="323"/>
      <c r="Q73" s="323"/>
      <c r="R73" s="324"/>
    </row>
    <row r="74" spans="1:18" s="325" customFormat="1" ht="12">
      <c r="A74" s="323"/>
      <c r="B74" s="323"/>
      <c r="C74" s="323"/>
      <c r="D74" s="323"/>
      <c r="E74" s="323"/>
      <c r="F74" s="323"/>
      <c r="G74" s="323"/>
      <c r="H74" s="323"/>
      <c r="I74" s="323"/>
      <c r="J74" s="323"/>
      <c r="K74" s="323"/>
      <c r="L74" s="323"/>
      <c r="M74" s="323"/>
      <c r="N74" s="323"/>
      <c r="O74" s="323"/>
      <c r="P74" s="323"/>
      <c r="Q74" s="323"/>
      <c r="R74" s="324"/>
    </row>
    <row r="75" spans="1:18" s="325" customFormat="1" ht="12">
      <c r="A75" s="323"/>
      <c r="B75" s="323"/>
      <c r="C75" s="323"/>
      <c r="D75" s="323"/>
      <c r="E75" s="323"/>
      <c r="F75" s="323"/>
      <c r="G75" s="323"/>
      <c r="H75" s="323"/>
      <c r="I75" s="323"/>
      <c r="J75" s="323"/>
      <c r="K75" s="323"/>
      <c r="L75" s="323"/>
      <c r="M75" s="323"/>
      <c r="N75" s="323"/>
      <c r="O75" s="323"/>
      <c r="P75" s="323"/>
      <c r="Q75" s="323"/>
      <c r="R75" s="324"/>
    </row>
    <row r="76" spans="1:18" s="325" customFormat="1" ht="12">
      <c r="A76" s="323"/>
      <c r="B76" s="323"/>
      <c r="C76" s="323"/>
      <c r="D76" s="323"/>
      <c r="E76" s="323"/>
      <c r="F76" s="323"/>
      <c r="G76" s="323"/>
      <c r="H76" s="323"/>
      <c r="I76" s="323"/>
      <c r="J76" s="323"/>
      <c r="K76" s="323"/>
      <c r="L76" s="323"/>
      <c r="M76" s="323"/>
      <c r="N76" s="323"/>
      <c r="O76" s="323"/>
      <c r="P76" s="323"/>
      <c r="Q76" s="323"/>
      <c r="R76" s="324"/>
    </row>
    <row r="77" spans="1:18" s="325" customFormat="1" ht="12">
      <c r="A77" s="323"/>
      <c r="B77" s="323"/>
      <c r="C77" s="323"/>
      <c r="D77" s="323"/>
      <c r="E77" s="323"/>
      <c r="F77" s="323"/>
      <c r="G77" s="323"/>
      <c r="H77" s="323"/>
      <c r="I77" s="323"/>
      <c r="J77" s="323"/>
      <c r="K77" s="323"/>
      <c r="L77" s="323"/>
      <c r="M77" s="323"/>
      <c r="N77" s="323"/>
      <c r="O77" s="323"/>
      <c r="P77" s="323"/>
      <c r="Q77" s="323"/>
      <c r="R77" s="324"/>
    </row>
    <row r="78" spans="1:18" s="325" customFormat="1" ht="12">
      <c r="A78" s="323"/>
      <c r="B78" s="323"/>
      <c r="C78" s="323"/>
      <c r="D78" s="323"/>
      <c r="E78" s="323"/>
      <c r="F78" s="323"/>
      <c r="G78" s="323"/>
      <c r="H78" s="323"/>
      <c r="I78" s="323"/>
      <c r="J78" s="323"/>
      <c r="K78" s="323"/>
      <c r="L78" s="323"/>
      <c r="M78" s="323"/>
      <c r="N78" s="323"/>
      <c r="O78" s="323"/>
      <c r="P78" s="323"/>
      <c r="Q78" s="323"/>
      <c r="R78" s="324"/>
    </row>
    <row r="79" spans="1:18" s="325" customFormat="1" ht="12">
      <c r="A79" s="323"/>
      <c r="B79" s="323"/>
      <c r="C79" s="323"/>
      <c r="D79" s="323"/>
      <c r="E79" s="323"/>
      <c r="F79" s="323"/>
      <c r="G79" s="323"/>
      <c r="H79" s="323"/>
      <c r="I79" s="323"/>
      <c r="J79" s="323"/>
      <c r="K79" s="323"/>
      <c r="L79" s="323"/>
      <c r="M79" s="323"/>
      <c r="N79" s="323"/>
      <c r="O79" s="323"/>
      <c r="P79" s="323"/>
      <c r="Q79" s="323"/>
      <c r="R79" s="324"/>
    </row>
    <row r="80" spans="1:18" s="325" customFormat="1" ht="12">
      <c r="A80" s="323"/>
      <c r="B80" s="323"/>
      <c r="C80" s="323"/>
      <c r="D80" s="323"/>
      <c r="E80" s="323"/>
      <c r="F80" s="323"/>
      <c r="G80" s="323"/>
      <c r="H80" s="323"/>
      <c r="I80" s="323"/>
      <c r="J80" s="323"/>
      <c r="K80" s="323"/>
      <c r="L80" s="323"/>
      <c r="M80" s="323"/>
      <c r="N80" s="323"/>
      <c r="O80" s="323"/>
      <c r="P80" s="323"/>
      <c r="Q80" s="323"/>
      <c r="R80" s="324"/>
    </row>
    <row r="81" spans="1:18" s="325" customFormat="1" ht="12">
      <c r="A81" s="323"/>
      <c r="B81" s="323"/>
      <c r="C81" s="323"/>
      <c r="D81" s="323"/>
      <c r="E81" s="323"/>
      <c r="F81" s="323"/>
      <c r="G81" s="323"/>
      <c r="H81" s="323"/>
      <c r="I81" s="323"/>
      <c r="J81" s="323"/>
      <c r="K81" s="323"/>
      <c r="L81" s="323"/>
      <c r="M81" s="323"/>
      <c r="N81" s="323"/>
      <c r="O81" s="323"/>
      <c r="P81" s="323"/>
      <c r="Q81" s="323"/>
      <c r="R81" s="324"/>
    </row>
    <row r="82" spans="1:18" s="325" customFormat="1" ht="12">
      <c r="A82" s="323"/>
      <c r="B82" s="323"/>
      <c r="C82" s="323"/>
      <c r="D82" s="323"/>
      <c r="E82" s="323"/>
      <c r="F82" s="323"/>
      <c r="G82" s="323"/>
      <c r="H82" s="323"/>
      <c r="I82" s="323"/>
      <c r="J82" s="323"/>
      <c r="K82" s="323"/>
      <c r="L82" s="323"/>
      <c r="M82" s="323"/>
      <c r="N82" s="323"/>
      <c r="O82" s="323"/>
      <c r="P82" s="323"/>
      <c r="Q82" s="323"/>
      <c r="R82" s="324"/>
    </row>
    <row r="83" spans="1:18" s="325" customFormat="1" ht="12">
      <c r="A83" s="323"/>
      <c r="B83" s="323"/>
      <c r="C83" s="323"/>
      <c r="D83" s="323"/>
      <c r="E83" s="323"/>
      <c r="F83" s="323"/>
      <c r="G83" s="323"/>
      <c r="H83" s="323"/>
      <c r="I83" s="323"/>
      <c r="J83" s="323"/>
      <c r="K83" s="323"/>
      <c r="L83" s="323"/>
      <c r="M83" s="323"/>
      <c r="N83" s="323"/>
      <c r="O83" s="323"/>
      <c r="P83" s="323"/>
      <c r="Q83" s="323"/>
      <c r="R83" s="324"/>
    </row>
    <row r="84" spans="1:18" s="325" customFormat="1" ht="12">
      <c r="A84" s="323"/>
      <c r="B84" s="323"/>
      <c r="C84" s="323"/>
      <c r="D84" s="323"/>
      <c r="E84" s="323"/>
      <c r="F84" s="323"/>
      <c r="G84" s="323"/>
      <c r="H84" s="323"/>
      <c r="I84" s="323"/>
      <c r="J84" s="323"/>
      <c r="K84" s="323"/>
      <c r="L84" s="323"/>
      <c r="M84" s="323"/>
      <c r="N84" s="323"/>
      <c r="O84" s="323"/>
      <c r="P84" s="323"/>
      <c r="Q84" s="323"/>
      <c r="R84" s="324"/>
    </row>
    <row r="85" spans="1:18" s="325" customFormat="1" ht="12">
      <c r="A85" s="323"/>
      <c r="B85" s="323"/>
      <c r="C85" s="323"/>
      <c r="D85" s="323"/>
      <c r="E85" s="323"/>
      <c r="F85" s="323"/>
      <c r="G85" s="323"/>
      <c r="H85" s="323"/>
      <c r="I85" s="323"/>
      <c r="J85" s="323"/>
      <c r="K85" s="323"/>
      <c r="L85" s="323"/>
      <c r="M85" s="323"/>
      <c r="N85" s="323"/>
      <c r="O85" s="323"/>
      <c r="P85" s="323"/>
      <c r="Q85" s="323"/>
      <c r="R85" s="324"/>
    </row>
    <row r="86" spans="1:18" s="325" customFormat="1" ht="12">
      <c r="A86" s="323"/>
      <c r="B86" s="323"/>
      <c r="C86" s="323"/>
      <c r="D86" s="323"/>
      <c r="E86" s="323"/>
      <c r="F86" s="323"/>
      <c r="G86" s="323"/>
      <c r="H86" s="323"/>
      <c r="I86" s="323"/>
      <c r="J86" s="323"/>
      <c r="K86" s="323"/>
      <c r="L86" s="323"/>
      <c r="M86" s="323"/>
      <c r="N86" s="323"/>
      <c r="O86" s="323"/>
      <c r="P86" s="323"/>
      <c r="Q86" s="323"/>
      <c r="R86" s="324"/>
    </row>
    <row r="87" spans="1:18" s="325" customFormat="1" ht="12">
      <c r="A87" s="323"/>
      <c r="B87" s="323"/>
      <c r="C87" s="323"/>
      <c r="D87" s="323"/>
      <c r="E87" s="323"/>
      <c r="F87" s="323"/>
      <c r="G87" s="323"/>
      <c r="H87" s="323"/>
      <c r="I87" s="323"/>
      <c r="J87" s="323"/>
      <c r="K87" s="323"/>
      <c r="L87" s="323"/>
      <c r="M87" s="323"/>
      <c r="N87" s="323"/>
      <c r="O87" s="323"/>
      <c r="P87" s="323"/>
      <c r="Q87" s="323"/>
      <c r="R87" s="324"/>
    </row>
    <row r="88" spans="1:18" s="325" customFormat="1" ht="12">
      <c r="A88" s="323"/>
      <c r="B88" s="323"/>
      <c r="C88" s="323"/>
      <c r="D88" s="323"/>
      <c r="E88" s="323"/>
      <c r="F88" s="323"/>
      <c r="G88" s="323"/>
      <c r="H88" s="323"/>
      <c r="I88" s="323"/>
      <c r="J88" s="323"/>
      <c r="K88" s="323"/>
      <c r="L88" s="323"/>
      <c r="M88" s="323"/>
      <c r="N88" s="323"/>
      <c r="O88" s="323"/>
      <c r="P88" s="323"/>
      <c r="Q88" s="323"/>
      <c r="R88" s="324"/>
    </row>
    <row r="89" spans="1:18" s="325" customFormat="1" ht="12">
      <c r="A89" s="323"/>
      <c r="B89" s="323"/>
      <c r="C89" s="323"/>
      <c r="D89" s="323"/>
      <c r="E89" s="323"/>
      <c r="F89" s="323"/>
      <c r="G89" s="323"/>
      <c r="H89" s="323"/>
      <c r="I89" s="323"/>
      <c r="J89" s="323"/>
      <c r="K89" s="323"/>
      <c r="L89" s="323"/>
      <c r="M89" s="323"/>
      <c r="N89" s="323"/>
      <c r="O89" s="323"/>
      <c r="P89" s="323"/>
      <c r="Q89" s="323"/>
      <c r="R89" s="324"/>
    </row>
    <row r="90" spans="1:18" s="325" customFormat="1" ht="12">
      <c r="A90" s="323"/>
      <c r="B90" s="323"/>
      <c r="C90" s="323"/>
      <c r="D90" s="323"/>
      <c r="E90" s="323"/>
      <c r="F90" s="323"/>
      <c r="G90" s="323"/>
      <c r="H90" s="323"/>
      <c r="I90" s="323"/>
      <c r="J90" s="323"/>
      <c r="K90" s="323"/>
      <c r="L90" s="323"/>
      <c r="M90" s="323"/>
      <c r="N90" s="323"/>
      <c r="O90" s="323"/>
      <c r="P90" s="323"/>
      <c r="Q90" s="323"/>
      <c r="R90" s="324"/>
    </row>
    <row r="91" spans="1:18" s="325" customFormat="1" ht="12">
      <c r="A91" s="323"/>
      <c r="B91" s="323"/>
      <c r="C91" s="323"/>
      <c r="D91" s="323"/>
      <c r="E91" s="323"/>
      <c r="F91" s="323"/>
      <c r="G91" s="323"/>
      <c r="H91" s="323"/>
      <c r="I91" s="323"/>
      <c r="J91" s="323"/>
      <c r="K91" s="323"/>
      <c r="L91" s="323"/>
      <c r="M91" s="323"/>
      <c r="N91" s="323"/>
      <c r="O91" s="323"/>
      <c r="P91" s="323"/>
      <c r="Q91" s="323"/>
      <c r="R91" s="324"/>
    </row>
    <row r="92" spans="1:18" s="325" customFormat="1" ht="12">
      <c r="A92" s="323"/>
      <c r="B92" s="323"/>
      <c r="C92" s="323"/>
      <c r="D92" s="323"/>
      <c r="E92" s="323"/>
      <c r="F92" s="323"/>
      <c r="G92" s="323"/>
      <c r="H92" s="323"/>
      <c r="I92" s="323"/>
      <c r="J92" s="323"/>
      <c r="K92" s="323"/>
      <c r="L92" s="323"/>
      <c r="M92" s="323"/>
      <c r="N92" s="323"/>
      <c r="O92" s="323"/>
      <c r="P92" s="323"/>
      <c r="Q92" s="323"/>
      <c r="R92" s="324"/>
    </row>
    <row r="93" spans="1:18" s="325" customFormat="1" ht="12">
      <c r="A93" s="323"/>
      <c r="B93" s="323"/>
      <c r="C93" s="323"/>
      <c r="D93" s="323"/>
      <c r="E93" s="323"/>
      <c r="F93" s="323"/>
      <c r="G93" s="323"/>
      <c r="H93" s="323"/>
      <c r="I93" s="323"/>
      <c r="J93" s="323"/>
      <c r="K93" s="323"/>
      <c r="L93" s="323"/>
      <c r="M93" s="323"/>
      <c r="N93" s="323"/>
      <c r="O93" s="323"/>
      <c r="P93" s="323"/>
      <c r="Q93" s="323"/>
      <c r="R93" s="324"/>
    </row>
    <row r="94" spans="1:18" s="325" customFormat="1" ht="12">
      <c r="A94" s="323"/>
      <c r="B94" s="323"/>
      <c r="C94" s="323"/>
      <c r="D94" s="323"/>
      <c r="E94" s="323"/>
      <c r="F94" s="323"/>
      <c r="G94" s="323"/>
      <c r="H94" s="323"/>
      <c r="I94" s="323"/>
      <c r="J94" s="323"/>
      <c r="K94" s="323"/>
      <c r="L94" s="323"/>
      <c r="M94" s="323"/>
      <c r="N94" s="323"/>
      <c r="O94" s="323"/>
      <c r="P94" s="323"/>
      <c r="Q94" s="323"/>
      <c r="R94" s="324"/>
    </row>
    <row r="95" spans="1:18" s="325" customFormat="1" ht="12">
      <c r="A95" s="323"/>
      <c r="B95" s="323"/>
      <c r="C95" s="323"/>
      <c r="D95" s="323"/>
      <c r="E95" s="323"/>
      <c r="F95" s="323"/>
      <c r="G95" s="323"/>
      <c r="H95" s="323"/>
      <c r="I95" s="323"/>
      <c r="J95" s="323"/>
      <c r="K95" s="323"/>
      <c r="L95" s="323"/>
      <c r="M95" s="323"/>
      <c r="N95" s="323"/>
      <c r="O95" s="323"/>
      <c r="P95" s="323"/>
      <c r="Q95" s="323"/>
      <c r="R95" s="324"/>
    </row>
    <row r="96" spans="1:18" s="325" customFormat="1" ht="12">
      <c r="A96" s="323"/>
      <c r="B96" s="323"/>
      <c r="C96" s="323"/>
      <c r="D96" s="323"/>
      <c r="E96" s="323"/>
      <c r="F96" s="323"/>
      <c r="G96" s="323"/>
      <c r="H96" s="323"/>
      <c r="I96" s="323"/>
      <c r="J96" s="323"/>
      <c r="K96" s="323"/>
      <c r="L96" s="323"/>
      <c r="M96" s="323"/>
      <c r="N96" s="323"/>
      <c r="O96" s="323"/>
      <c r="P96" s="323"/>
      <c r="Q96" s="323"/>
      <c r="R96" s="324"/>
    </row>
    <row r="97" spans="1:18" s="325" customFormat="1" ht="12">
      <c r="A97" s="323"/>
      <c r="B97" s="323"/>
      <c r="C97" s="323"/>
      <c r="D97" s="323"/>
      <c r="E97" s="323"/>
      <c r="F97" s="323"/>
      <c r="G97" s="323"/>
      <c r="H97" s="323"/>
      <c r="I97" s="323"/>
      <c r="J97" s="323"/>
      <c r="K97" s="323"/>
      <c r="L97" s="323"/>
      <c r="M97" s="323"/>
      <c r="N97" s="323"/>
      <c r="O97" s="323"/>
      <c r="P97" s="323"/>
      <c r="Q97" s="323"/>
      <c r="R97" s="324"/>
    </row>
    <row r="98" spans="1:18" s="325" customFormat="1" ht="12">
      <c r="A98" s="323"/>
      <c r="B98" s="323"/>
      <c r="C98" s="323"/>
      <c r="D98" s="323"/>
      <c r="E98" s="323"/>
      <c r="F98" s="323"/>
      <c r="G98" s="323"/>
      <c r="H98" s="323"/>
      <c r="I98" s="323"/>
      <c r="J98" s="323"/>
      <c r="K98" s="323"/>
      <c r="L98" s="323"/>
      <c r="M98" s="323"/>
      <c r="N98" s="323"/>
      <c r="O98" s="323"/>
      <c r="P98" s="323"/>
      <c r="Q98" s="323"/>
      <c r="R98" s="324"/>
    </row>
    <row r="99" spans="1:18" s="325" customFormat="1" ht="12">
      <c r="A99" s="323"/>
      <c r="B99" s="323"/>
      <c r="C99" s="323"/>
      <c r="D99" s="323"/>
      <c r="E99" s="323"/>
      <c r="F99" s="323"/>
      <c r="G99" s="323"/>
      <c r="H99" s="323"/>
      <c r="I99" s="323"/>
      <c r="J99" s="323"/>
      <c r="K99" s="323"/>
      <c r="L99" s="323"/>
      <c r="M99" s="323"/>
      <c r="N99" s="323"/>
      <c r="O99" s="323"/>
      <c r="P99" s="323"/>
      <c r="Q99" s="323"/>
      <c r="R99" s="324"/>
    </row>
    <row r="100" spans="1:18" s="325" customFormat="1" ht="12">
      <c r="A100" s="323"/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  <c r="L100" s="323"/>
      <c r="M100" s="323"/>
      <c r="N100" s="323"/>
      <c r="O100" s="323"/>
      <c r="P100" s="323"/>
      <c r="Q100" s="323"/>
      <c r="R100" s="324"/>
    </row>
    <row r="101" spans="1:18" s="325" customFormat="1" ht="12">
      <c r="A101" s="323"/>
      <c r="B101" s="323"/>
      <c r="C101" s="323"/>
      <c r="D101" s="323"/>
      <c r="E101" s="323"/>
      <c r="F101" s="323"/>
      <c r="G101" s="323"/>
      <c r="H101" s="323"/>
      <c r="I101" s="323"/>
      <c r="J101" s="323"/>
      <c r="K101" s="323"/>
      <c r="L101" s="323"/>
      <c r="M101" s="323"/>
      <c r="N101" s="323"/>
      <c r="O101" s="323"/>
      <c r="P101" s="323"/>
      <c r="Q101" s="323"/>
      <c r="R101" s="324"/>
    </row>
    <row r="102" spans="1:18" s="325" customFormat="1" ht="12">
      <c r="A102" s="323"/>
      <c r="B102" s="323"/>
      <c r="C102" s="323"/>
      <c r="D102" s="323"/>
      <c r="E102" s="323"/>
      <c r="F102" s="323"/>
      <c r="G102" s="323"/>
      <c r="H102" s="323"/>
      <c r="I102" s="323"/>
      <c r="J102" s="323"/>
      <c r="K102" s="323"/>
      <c r="L102" s="323"/>
      <c r="M102" s="323"/>
      <c r="N102" s="323"/>
      <c r="O102" s="323"/>
      <c r="P102" s="323"/>
      <c r="Q102" s="323"/>
      <c r="R102" s="324"/>
    </row>
    <row r="103" spans="1:18" s="325" customFormat="1" ht="12">
      <c r="A103" s="323"/>
      <c r="B103" s="323"/>
      <c r="C103" s="323"/>
      <c r="D103" s="323"/>
      <c r="E103" s="323"/>
      <c r="F103" s="323"/>
      <c r="G103" s="323"/>
      <c r="H103" s="323"/>
      <c r="I103" s="323"/>
      <c r="J103" s="323"/>
      <c r="K103" s="323"/>
      <c r="L103" s="323"/>
      <c r="M103" s="323"/>
      <c r="N103" s="323"/>
      <c r="O103" s="323"/>
      <c r="P103" s="323"/>
      <c r="Q103" s="323"/>
      <c r="R103" s="324"/>
    </row>
    <row r="104" spans="1:18" s="325" customFormat="1" ht="12">
      <c r="A104" s="323"/>
      <c r="B104" s="323"/>
      <c r="C104" s="323"/>
      <c r="D104" s="323"/>
      <c r="E104" s="323"/>
      <c r="F104" s="323"/>
      <c r="G104" s="323"/>
      <c r="H104" s="323"/>
      <c r="I104" s="323"/>
      <c r="J104" s="323"/>
      <c r="K104" s="323"/>
      <c r="L104" s="323"/>
      <c r="M104" s="323"/>
      <c r="N104" s="323"/>
      <c r="O104" s="323"/>
      <c r="P104" s="323"/>
      <c r="Q104" s="323"/>
      <c r="R104" s="324"/>
    </row>
    <row r="105" spans="1:18" s="325" customFormat="1" ht="12">
      <c r="A105" s="323"/>
      <c r="B105" s="323"/>
      <c r="C105" s="323"/>
      <c r="D105" s="323"/>
      <c r="E105" s="323"/>
      <c r="F105" s="323"/>
      <c r="G105" s="323"/>
      <c r="H105" s="323"/>
      <c r="I105" s="323"/>
      <c r="J105" s="323"/>
      <c r="K105" s="323"/>
      <c r="L105" s="323"/>
      <c r="M105" s="323"/>
      <c r="N105" s="323"/>
      <c r="O105" s="323"/>
      <c r="P105" s="323"/>
      <c r="Q105" s="323"/>
      <c r="R105" s="324"/>
    </row>
    <row r="106" spans="1:18" s="325" customFormat="1" ht="12">
      <c r="A106" s="323"/>
      <c r="B106" s="323"/>
      <c r="C106" s="323"/>
      <c r="D106" s="323"/>
      <c r="E106" s="323"/>
      <c r="F106" s="323"/>
      <c r="G106" s="323"/>
      <c r="H106" s="323"/>
      <c r="I106" s="323"/>
      <c r="J106" s="323"/>
      <c r="K106" s="323"/>
      <c r="L106" s="323"/>
      <c r="M106" s="323"/>
      <c r="N106" s="323"/>
      <c r="O106" s="323"/>
      <c r="P106" s="323"/>
      <c r="Q106" s="323"/>
      <c r="R106" s="324"/>
    </row>
    <row r="107" spans="1:18" s="325" customFormat="1" ht="12">
      <c r="A107" s="323"/>
      <c r="B107" s="323"/>
      <c r="C107" s="323"/>
      <c r="D107" s="323"/>
      <c r="E107" s="323"/>
      <c r="F107" s="323"/>
      <c r="G107" s="323"/>
      <c r="H107" s="323"/>
      <c r="I107" s="323"/>
      <c r="J107" s="323"/>
      <c r="K107" s="323"/>
      <c r="L107" s="323"/>
      <c r="M107" s="323"/>
      <c r="N107" s="323"/>
      <c r="O107" s="323"/>
      <c r="P107" s="323"/>
      <c r="Q107" s="323"/>
      <c r="R107" s="324"/>
    </row>
    <row r="108" spans="1:18" s="325" customFormat="1" ht="12">
      <c r="A108" s="323"/>
      <c r="B108" s="323"/>
      <c r="C108" s="323"/>
      <c r="D108" s="323"/>
      <c r="E108" s="323"/>
      <c r="F108" s="323"/>
      <c r="G108" s="323"/>
      <c r="H108" s="323"/>
      <c r="I108" s="323"/>
      <c r="J108" s="323"/>
      <c r="K108" s="323"/>
      <c r="L108" s="323"/>
      <c r="M108" s="323"/>
      <c r="N108" s="323"/>
      <c r="O108" s="323"/>
      <c r="P108" s="323"/>
      <c r="Q108" s="323"/>
      <c r="R108" s="324"/>
    </row>
    <row r="109" spans="1:18" s="325" customFormat="1" ht="12">
      <c r="A109" s="323"/>
      <c r="B109" s="323"/>
      <c r="C109" s="323"/>
      <c r="D109" s="323"/>
      <c r="E109" s="323"/>
      <c r="F109" s="323"/>
      <c r="G109" s="323"/>
      <c r="H109" s="323"/>
      <c r="I109" s="323"/>
      <c r="J109" s="323"/>
      <c r="K109" s="323"/>
      <c r="L109" s="323"/>
      <c r="M109" s="323"/>
      <c r="N109" s="323"/>
      <c r="O109" s="323"/>
      <c r="P109" s="323"/>
      <c r="Q109" s="323"/>
      <c r="R109" s="324"/>
    </row>
    <row r="110" spans="1:18" s="325" customFormat="1" ht="12">
      <c r="A110" s="323"/>
      <c r="B110" s="323"/>
      <c r="C110" s="323"/>
      <c r="D110" s="323"/>
      <c r="E110" s="323"/>
      <c r="F110" s="323"/>
      <c r="G110" s="323"/>
      <c r="H110" s="323"/>
      <c r="I110" s="323"/>
      <c r="J110" s="323"/>
      <c r="K110" s="323"/>
      <c r="L110" s="323"/>
      <c r="M110" s="323"/>
      <c r="N110" s="323"/>
      <c r="O110" s="323"/>
      <c r="P110" s="323"/>
      <c r="Q110" s="323"/>
      <c r="R110" s="324"/>
    </row>
    <row r="111" spans="1:18" s="325" customFormat="1" ht="12">
      <c r="A111" s="323"/>
      <c r="B111" s="323"/>
      <c r="C111" s="323"/>
      <c r="D111" s="323"/>
      <c r="E111" s="323"/>
      <c r="F111" s="323"/>
      <c r="G111" s="323"/>
      <c r="H111" s="323"/>
      <c r="I111" s="323"/>
      <c r="J111" s="323"/>
      <c r="K111" s="323"/>
      <c r="L111" s="323"/>
      <c r="M111" s="323"/>
      <c r="N111" s="323"/>
      <c r="O111" s="323"/>
      <c r="P111" s="323"/>
      <c r="Q111" s="323"/>
      <c r="R111" s="324"/>
    </row>
    <row r="112" spans="1:18" s="325" customFormat="1" ht="12">
      <c r="A112" s="323"/>
      <c r="B112" s="323"/>
      <c r="C112" s="323"/>
      <c r="D112" s="323"/>
      <c r="E112" s="323"/>
      <c r="F112" s="323"/>
      <c r="G112" s="323"/>
      <c r="H112" s="323"/>
      <c r="I112" s="323"/>
      <c r="J112" s="323"/>
      <c r="K112" s="323"/>
      <c r="L112" s="323"/>
      <c r="M112" s="323"/>
      <c r="N112" s="323"/>
      <c r="O112" s="323"/>
      <c r="P112" s="323"/>
      <c r="Q112" s="323"/>
      <c r="R112" s="324"/>
    </row>
    <row r="113" spans="1:18" s="325" customFormat="1" ht="12">
      <c r="A113" s="323"/>
      <c r="B113" s="323"/>
      <c r="C113" s="323"/>
      <c r="D113" s="323"/>
      <c r="E113" s="323"/>
      <c r="F113" s="323"/>
      <c r="G113" s="323"/>
      <c r="H113" s="323"/>
      <c r="I113" s="323"/>
      <c r="J113" s="323"/>
      <c r="K113" s="323"/>
      <c r="L113" s="323"/>
      <c r="M113" s="323"/>
      <c r="N113" s="323"/>
      <c r="O113" s="323"/>
      <c r="P113" s="323"/>
      <c r="Q113" s="323"/>
      <c r="R113" s="324"/>
    </row>
    <row r="114" spans="1:18" s="325" customFormat="1" ht="12">
      <c r="A114" s="323"/>
      <c r="B114" s="323"/>
      <c r="C114" s="323"/>
      <c r="D114" s="323"/>
      <c r="E114" s="323"/>
      <c r="F114" s="323"/>
      <c r="G114" s="323"/>
      <c r="H114" s="323"/>
      <c r="I114" s="323"/>
      <c r="J114" s="323"/>
      <c r="K114" s="323"/>
      <c r="L114" s="323"/>
      <c r="M114" s="323"/>
      <c r="N114" s="323"/>
      <c r="O114" s="323"/>
      <c r="P114" s="323"/>
      <c r="Q114" s="323"/>
      <c r="R114" s="324"/>
    </row>
    <row r="115" spans="1:18" s="325" customFormat="1" ht="12">
      <c r="A115" s="323"/>
      <c r="B115" s="323"/>
      <c r="C115" s="323"/>
      <c r="D115" s="323"/>
      <c r="E115" s="323"/>
      <c r="F115" s="323"/>
      <c r="G115" s="323"/>
      <c r="H115" s="323"/>
      <c r="I115" s="323"/>
      <c r="J115" s="323"/>
      <c r="K115" s="323"/>
      <c r="L115" s="323"/>
      <c r="M115" s="323"/>
      <c r="N115" s="323"/>
      <c r="O115" s="323"/>
      <c r="P115" s="323"/>
      <c r="Q115" s="323"/>
      <c r="R115" s="324"/>
    </row>
    <row r="116" spans="1:18" s="325" customFormat="1" ht="12">
      <c r="A116" s="323"/>
      <c r="B116" s="323"/>
      <c r="C116" s="323"/>
      <c r="D116" s="323"/>
      <c r="E116" s="323"/>
      <c r="F116" s="323"/>
      <c r="G116" s="323"/>
      <c r="H116" s="323"/>
      <c r="I116" s="323"/>
      <c r="J116" s="323"/>
      <c r="K116" s="323"/>
      <c r="L116" s="323"/>
      <c r="M116" s="323"/>
      <c r="N116" s="323"/>
      <c r="O116" s="323"/>
      <c r="P116" s="323"/>
      <c r="Q116" s="323"/>
      <c r="R116" s="324"/>
    </row>
    <row r="117" spans="1:18" s="325" customFormat="1" ht="12">
      <c r="A117" s="323"/>
      <c r="B117" s="323"/>
      <c r="C117" s="323"/>
      <c r="D117" s="323"/>
      <c r="E117" s="323"/>
      <c r="F117" s="323"/>
      <c r="G117" s="323"/>
      <c r="H117" s="323"/>
      <c r="I117" s="323"/>
      <c r="J117" s="323"/>
      <c r="K117" s="323"/>
      <c r="L117" s="323"/>
      <c r="M117" s="323"/>
      <c r="N117" s="323"/>
      <c r="O117" s="323"/>
      <c r="P117" s="323"/>
      <c r="Q117" s="323"/>
      <c r="R117" s="324"/>
    </row>
    <row r="118" spans="1:18" s="325" customFormat="1" ht="12">
      <c r="A118" s="323"/>
      <c r="B118" s="323"/>
      <c r="C118" s="323"/>
      <c r="D118" s="323"/>
      <c r="E118" s="323"/>
      <c r="F118" s="323"/>
      <c r="G118" s="323"/>
      <c r="H118" s="323"/>
      <c r="I118" s="323"/>
      <c r="J118" s="323"/>
      <c r="K118" s="323"/>
      <c r="L118" s="323"/>
      <c r="M118" s="323"/>
      <c r="N118" s="323"/>
      <c r="O118" s="323"/>
      <c r="P118" s="323"/>
      <c r="Q118" s="323"/>
      <c r="R118" s="324"/>
    </row>
    <row r="119" spans="1:18" s="325" customFormat="1" ht="12">
      <c r="A119" s="323"/>
      <c r="B119" s="323"/>
      <c r="C119" s="323"/>
      <c r="D119" s="323"/>
      <c r="E119" s="323"/>
      <c r="F119" s="323"/>
      <c r="G119" s="323"/>
      <c r="H119" s="323"/>
      <c r="I119" s="323"/>
      <c r="J119" s="323"/>
      <c r="K119" s="323"/>
      <c r="L119" s="323"/>
      <c r="M119" s="323"/>
      <c r="N119" s="323"/>
      <c r="O119" s="323"/>
      <c r="P119" s="323"/>
      <c r="Q119" s="323"/>
      <c r="R119" s="324"/>
    </row>
    <row r="120" spans="1:18" s="325" customFormat="1" ht="12">
      <c r="A120" s="323"/>
      <c r="B120" s="323"/>
      <c r="C120" s="323"/>
      <c r="D120" s="323"/>
      <c r="E120" s="323"/>
      <c r="F120" s="323"/>
      <c r="G120" s="323"/>
      <c r="H120" s="323"/>
      <c r="I120" s="323"/>
      <c r="J120" s="323"/>
      <c r="K120" s="323"/>
      <c r="L120" s="323"/>
      <c r="M120" s="323"/>
      <c r="N120" s="323"/>
      <c r="O120" s="323"/>
      <c r="P120" s="323"/>
      <c r="Q120" s="323"/>
      <c r="R120" s="324"/>
    </row>
    <row r="121" spans="1:18" s="325" customFormat="1" ht="12">
      <c r="A121" s="323"/>
      <c r="B121" s="323"/>
      <c r="C121" s="323"/>
      <c r="D121" s="323"/>
      <c r="E121" s="323"/>
      <c r="F121" s="323"/>
      <c r="G121" s="323"/>
      <c r="H121" s="323"/>
      <c r="I121" s="323"/>
      <c r="J121" s="323"/>
      <c r="K121" s="323"/>
      <c r="L121" s="323"/>
      <c r="M121" s="323"/>
      <c r="N121" s="323"/>
      <c r="O121" s="323"/>
      <c r="P121" s="323"/>
      <c r="Q121" s="323"/>
      <c r="R121" s="324"/>
    </row>
    <row r="122" spans="1:18" s="325" customFormat="1" ht="12">
      <c r="A122" s="323"/>
      <c r="B122" s="323"/>
      <c r="C122" s="323"/>
      <c r="D122" s="323"/>
      <c r="E122" s="323"/>
      <c r="F122" s="323"/>
      <c r="G122" s="323"/>
      <c r="H122" s="323"/>
      <c r="I122" s="323"/>
      <c r="J122" s="323"/>
      <c r="K122" s="323"/>
      <c r="L122" s="323"/>
      <c r="M122" s="323"/>
      <c r="N122" s="323"/>
      <c r="O122" s="323"/>
      <c r="P122" s="323"/>
      <c r="Q122" s="323"/>
      <c r="R122" s="324"/>
    </row>
    <row r="123" spans="1:18" s="325" customFormat="1" ht="12">
      <c r="A123" s="323"/>
      <c r="B123" s="323"/>
      <c r="C123" s="323"/>
      <c r="D123" s="323"/>
      <c r="E123" s="323"/>
      <c r="F123" s="323"/>
      <c r="G123" s="323"/>
      <c r="H123" s="323"/>
      <c r="I123" s="323"/>
      <c r="J123" s="323"/>
      <c r="K123" s="323"/>
      <c r="L123" s="323"/>
      <c r="M123" s="323"/>
      <c r="N123" s="323"/>
      <c r="O123" s="323"/>
      <c r="P123" s="323"/>
      <c r="Q123" s="323"/>
      <c r="R123" s="324"/>
    </row>
    <row r="124" spans="1:18" s="325" customFormat="1" ht="12">
      <c r="A124" s="323"/>
      <c r="B124" s="323"/>
      <c r="C124" s="323"/>
      <c r="D124" s="323"/>
      <c r="E124" s="323"/>
      <c r="F124" s="323"/>
      <c r="G124" s="323"/>
      <c r="H124" s="323"/>
      <c r="I124" s="323"/>
      <c r="J124" s="323"/>
      <c r="K124" s="323"/>
      <c r="L124" s="323"/>
      <c r="M124" s="323"/>
      <c r="N124" s="323"/>
      <c r="O124" s="323"/>
      <c r="P124" s="323"/>
      <c r="Q124" s="323"/>
      <c r="R124" s="324"/>
    </row>
    <row r="125" spans="1:18" s="325" customFormat="1" ht="12">
      <c r="A125" s="323"/>
      <c r="B125" s="323"/>
      <c r="C125" s="323"/>
      <c r="D125" s="323"/>
      <c r="E125" s="323"/>
      <c r="F125" s="323"/>
      <c r="G125" s="323"/>
      <c r="H125" s="323"/>
      <c r="I125" s="323"/>
      <c r="J125" s="323"/>
      <c r="K125" s="323"/>
      <c r="L125" s="323"/>
      <c r="M125" s="323"/>
      <c r="N125" s="323"/>
      <c r="O125" s="323"/>
      <c r="P125" s="323"/>
      <c r="Q125" s="323"/>
      <c r="R125" s="324"/>
    </row>
    <row r="126" spans="1:18" s="325" customFormat="1" ht="12">
      <c r="A126" s="323"/>
      <c r="B126" s="323"/>
      <c r="C126" s="323"/>
      <c r="D126" s="323"/>
      <c r="E126" s="323"/>
      <c r="F126" s="323"/>
      <c r="G126" s="323"/>
      <c r="H126" s="323"/>
      <c r="I126" s="323"/>
      <c r="J126" s="323"/>
      <c r="K126" s="323"/>
      <c r="L126" s="323"/>
      <c r="M126" s="323"/>
      <c r="N126" s="323"/>
      <c r="O126" s="323"/>
      <c r="P126" s="323"/>
      <c r="Q126" s="323"/>
      <c r="R126" s="324"/>
    </row>
    <row r="127" spans="1:18" s="325" customFormat="1" ht="12">
      <c r="A127" s="323"/>
      <c r="B127" s="323"/>
      <c r="C127" s="323"/>
      <c r="D127" s="323"/>
      <c r="E127" s="323"/>
      <c r="F127" s="323"/>
      <c r="G127" s="323"/>
      <c r="H127" s="323"/>
      <c r="I127" s="323"/>
      <c r="J127" s="323"/>
      <c r="K127" s="323"/>
      <c r="L127" s="323"/>
      <c r="M127" s="323"/>
      <c r="N127" s="323"/>
      <c r="O127" s="323"/>
      <c r="P127" s="323"/>
      <c r="Q127" s="323"/>
      <c r="R127" s="324"/>
    </row>
    <row r="128" spans="1:18" s="325" customFormat="1" ht="12">
      <c r="A128" s="323"/>
      <c r="B128" s="323"/>
      <c r="C128" s="323"/>
      <c r="D128" s="323"/>
      <c r="E128" s="323"/>
      <c r="F128" s="323"/>
      <c r="G128" s="323"/>
      <c r="H128" s="323"/>
      <c r="I128" s="323"/>
      <c r="J128" s="323"/>
      <c r="K128" s="323"/>
      <c r="L128" s="323"/>
      <c r="M128" s="323"/>
      <c r="N128" s="323"/>
      <c r="O128" s="323"/>
      <c r="P128" s="323"/>
      <c r="Q128" s="323"/>
      <c r="R128" s="324"/>
    </row>
    <row r="129" spans="1:18" s="325" customFormat="1" ht="12">
      <c r="A129" s="323"/>
      <c r="B129" s="323"/>
      <c r="C129" s="323"/>
      <c r="D129" s="323"/>
      <c r="E129" s="323"/>
      <c r="F129" s="323"/>
      <c r="G129" s="323"/>
      <c r="H129" s="323"/>
      <c r="I129" s="323"/>
      <c r="J129" s="323"/>
      <c r="K129" s="323"/>
      <c r="L129" s="323"/>
      <c r="M129" s="323"/>
      <c r="N129" s="323"/>
      <c r="O129" s="323"/>
      <c r="P129" s="323"/>
      <c r="Q129" s="323"/>
      <c r="R129" s="324"/>
    </row>
    <row r="130" spans="1:18" s="325" customFormat="1" ht="12">
      <c r="A130" s="323"/>
      <c r="B130" s="323"/>
      <c r="C130" s="323"/>
      <c r="D130" s="323"/>
      <c r="E130" s="323"/>
      <c r="F130" s="323"/>
      <c r="G130" s="323"/>
      <c r="H130" s="323"/>
      <c r="I130" s="323"/>
      <c r="J130" s="323"/>
      <c r="K130" s="323"/>
      <c r="L130" s="323"/>
      <c r="M130" s="323"/>
      <c r="N130" s="323"/>
      <c r="O130" s="323"/>
      <c r="P130" s="323"/>
      <c r="Q130" s="323"/>
      <c r="R130" s="324"/>
    </row>
    <row r="131" spans="1:18" s="325" customFormat="1" ht="12">
      <c r="A131" s="323"/>
      <c r="B131" s="323"/>
      <c r="C131" s="323"/>
      <c r="D131" s="323"/>
      <c r="E131" s="323"/>
      <c r="F131" s="323"/>
      <c r="G131" s="323"/>
      <c r="H131" s="323"/>
      <c r="I131" s="323"/>
      <c r="J131" s="323"/>
      <c r="K131" s="323"/>
      <c r="L131" s="323"/>
      <c r="M131" s="323"/>
      <c r="N131" s="323"/>
      <c r="O131" s="323"/>
      <c r="P131" s="323"/>
      <c r="Q131" s="323"/>
      <c r="R131" s="324"/>
    </row>
    <row r="132" spans="1:18" s="325" customFormat="1" ht="12">
      <c r="A132" s="323"/>
      <c r="B132" s="323"/>
      <c r="C132" s="323"/>
      <c r="D132" s="323"/>
      <c r="E132" s="323"/>
      <c r="F132" s="323"/>
      <c r="G132" s="323"/>
      <c r="H132" s="323"/>
      <c r="I132" s="323"/>
      <c r="J132" s="323"/>
      <c r="K132" s="323"/>
      <c r="L132" s="323"/>
      <c r="M132" s="323"/>
      <c r="N132" s="323"/>
      <c r="O132" s="323"/>
      <c r="P132" s="323"/>
      <c r="Q132" s="323"/>
      <c r="R132" s="324"/>
    </row>
    <row r="133" spans="1:18" s="325" customFormat="1" ht="12">
      <c r="A133" s="323"/>
      <c r="B133" s="323"/>
      <c r="C133" s="323"/>
      <c r="D133" s="323"/>
      <c r="E133" s="323"/>
      <c r="F133" s="323"/>
      <c r="G133" s="323"/>
      <c r="H133" s="323"/>
      <c r="I133" s="323"/>
      <c r="J133" s="323"/>
      <c r="K133" s="323"/>
      <c r="L133" s="323"/>
      <c r="M133" s="323"/>
      <c r="N133" s="323"/>
      <c r="O133" s="323"/>
      <c r="P133" s="323"/>
      <c r="Q133" s="323"/>
      <c r="R133" s="324"/>
    </row>
    <row r="134" spans="1:18" s="325" customFormat="1" ht="12">
      <c r="A134" s="323"/>
      <c r="B134" s="323"/>
      <c r="C134" s="323"/>
      <c r="D134" s="323"/>
      <c r="E134" s="323"/>
      <c r="F134" s="323"/>
      <c r="G134" s="323"/>
      <c r="H134" s="323"/>
      <c r="I134" s="323"/>
      <c r="J134" s="323"/>
      <c r="K134" s="323"/>
      <c r="L134" s="323"/>
      <c r="M134" s="323"/>
      <c r="N134" s="323"/>
      <c r="O134" s="323"/>
      <c r="P134" s="323"/>
      <c r="Q134" s="323"/>
      <c r="R134" s="324"/>
    </row>
    <row r="135" spans="1:18" s="325" customFormat="1" ht="12">
      <c r="A135" s="323"/>
      <c r="B135" s="323"/>
      <c r="C135" s="323"/>
      <c r="D135" s="323"/>
      <c r="E135" s="323"/>
      <c r="F135" s="323"/>
      <c r="G135" s="323"/>
      <c r="H135" s="323"/>
      <c r="I135" s="323"/>
      <c r="J135" s="323"/>
      <c r="K135" s="323"/>
      <c r="L135" s="323"/>
      <c r="M135" s="323"/>
      <c r="N135" s="323"/>
      <c r="O135" s="323"/>
      <c r="P135" s="323"/>
      <c r="Q135" s="323"/>
      <c r="R135" s="324"/>
    </row>
    <row r="136" spans="1:18" s="325" customFormat="1" ht="12">
      <c r="A136" s="323"/>
      <c r="B136" s="323"/>
      <c r="C136" s="323"/>
      <c r="D136" s="323"/>
      <c r="E136" s="323"/>
      <c r="F136" s="323"/>
      <c r="G136" s="323"/>
      <c r="H136" s="323"/>
      <c r="I136" s="323"/>
      <c r="J136" s="323"/>
      <c r="K136" s="323"/>
      <c r="L136" s="323"/>
      <c r="M136" s="323"/>
      <c r="N136" s="323"/>
      <c r="O136" s="323"/>
      <c r="P136" s="323"/>
      <c r="Q136" s="323"/>
      <c r="R136" s="324"/>
    </row>
    <row r="137" spans="1:18" s="325" customFormat="1" ht="12">
      <c r="A137" s="323"/>
      <c r="B137" s="323"/>
      <c r="C137" s="323"/>
      <c r="D137" s="323"/>
      <c r="E137" s="323"/>
      <c r="F137" s="323"/>
      <c r="G137" s="323"/>
      <c r="H137" s="323"/>
      <c r="I137" s="323"/>
      <c r="J137" s="323"/>
      <c r="K137" s="323"/>
      <c r="L137" s="323"/>
      <c r="M137" s="323"/>
      <c r="N137" s="323"/>
      <c r="O137" s="323"/>
      <c r="P137" s="323"/>
      <c r="Q137" s="323"/>
      <c r="R137" s="324"/>
    </row>
    <row r="138" spans="1:18" s="325" customFormat="1" ht="12">
      <c r="A138" s="323"/>
      <c r="B138" s="323"/>
      <c r="C138" s="323"/>
      <c r="D138" s="323"/>
      <c r="E138" s="323"/>
      <c r="F138" s="323"/>
      <c r="G138" s="323"/>
      <c r="H138" s="323"/>
      <c r="I138" s="323"/>
      <c r="J138" s="323"/>
      <c r="K138" s="323"/>
      <c r="L138" s="323"/>
      <c r="M138" s="323"/>
      <c r="N138" s="323"/>
      <c r="O138" s="323"/>
      <c r="P138" s="323"/>
      <c r="Q138" s="323"/>
      <c r="R138" s="324"/>
    </row>
    <row r="139" spans="1:18" s="325" customFormat="1" ht="12">
      <c r="A139" s="323"/>
      <c r="B139" s="323"/>
      <c r="C139" s="323"/>
      <c r="D139" s="323"/>
      <c r="E139" s="323"/>
      <c r="F139" s="323"/>
      <c r="G139" s="323"/>
      <c r="H139" s="323"/>
      <c r="I139" s="323"/>
      <c r="J139" s="323"/>
      <c r="K139" s="323"/>
      <c r="L139" s="323"/>
      <c r="M139" s="323"/>
      <c r="N139" s="323"/>
      <c r="O139" s="323"/>
      <c r="P139" s="323"/>
      <c r="Q139" s="323"/>
      <c r="R139" s="324"/>
    </row>
    <row r="140" spans="1:18" s="325" customFormat="1" ht="12">
      <c r="A140" s="323"/>
      <c r="B140" s="323"/>
      <c r="C140" s="323"/>
      <c r="D140" s="323"/>
      <c r="E140" s="323"/>
      <c r="F140" s="323"/>
      <c r="G140" s="323"/>
      <c r="H140" s="323"/>
      <c r="I140" s="323"/>
      <c r="J140" s="323"/>
      <c r="K140" s="323"/>
      <c r="L140" s="323"/>
      <c r="M140" s="323"/>
      <c r="N140" s="323"/>
      <c r="O140" s="323"/>
      <c r="P140" s="323"/>
      <c r="Q140" s="323"/>
      <c r="R140" s="324"/>
    </row>
    <row r="141" spans="1:18" s="325" customFormat="1" ht="12">
      <c r="A141" s="323"/>
      <c r="B141" s="323"/>
      <c r="C141" s="323"/>
      <c r="D141" s="323"/>
      <c r="E141" s="323"/>
      <c r="F141" s="323"/>
      <c r="G141" s="323"/>
      <c r="H141" s="323"/>
      <c r="I141" s="323"/>
      <c r="J141" s="323"/>
      <c r="K141" s="323"/>
      <c r="L141" s="323"/>
      <c r="M141" s="323"/>
      <c r="N141" s="323"/>
      <c r="O141" s="323"/>
      <c r="P141" s="323"/>
      <c r="Q141" s="323"/>
      <c r="R141" s="324"/>
    </row>
    <row r="142" spans="1:18" s="325" customFormat="1" ht="12">
      <c r="A142" s="323"/>
      <c r="B142" s="323"/>
      <c r="C142" s="323"/>
      <c r="D142" s="323"/>
      <c r="E142" s="323"/>
      <c r="F142" s="323"/>
      <c r="G142" s="323"/>
      <c r="H142" s="323"/>
      <c r="I142" s="323"/>
      <c r="J142" s="323"/>
      <c r="K142" s="323"/>
      <c r="L142" s="323"/>
      <c r="M142" s="323"/>
      <c r="N142" s="323"/>
      <c r="O142" s="323"/>
      <c r="P142" s="323"/>
      <c r="Q142" s="323"/>
      <c r="R142" s="324"/>
    </row>
    <row r="143" spans="1:18" s="325" customFormat="1" ht="12">
      <c r="A143" s="323"/>
      <c r="B143" s="323"/>
      <c r="C143" s="323"/>
      <c r="D143" s="323"/>
      <c r="E143" s="323"/>
      <c r="F143" s="323"/>
      <c r="G143" s="323"/>
      <c r="H143" s="323"/>
      <c r="I143" s="323"/>
      <c r="J143" s="323"/>
      <c r="K143" s="323"/>
      <c r="L143" s="323"/>
      <c r="M143" s="323"/>
      <c r="N143" s="323"/>
      <c r="O143" s="323"/>
      <c r="P143" s="323"/>
      <c r="Q143" s="323"/>
      <c r="R143" s="324"/>
    </row>
    <row r="144" spans="1:18" s="325" customFormat="1" ht="12">
      <c r="A144" s="323"/>
      <c r="B144" s="323"/>
      <c r="C144" s="323"/>
      <c r="D144" s="323"/>
      <c r="E144" s="323"/>
      <c r="F144" s="323"/>
      <c r="G144" s="323"/>
      <c r="H144" s="323"/>
      <c r="I144" s="323"/>
      <c r="J144" s="323"/>
      <c r="K144" s="323"/>
      <c r="L144" s="323"/>
      <c r="M144" s="323"/>
      <c r="N144" s="323"/>
      <c r="O144" s="323"/>
      <c r="P144" s="323"/>
      <c r="Q144" s="323"/>
      <c r="R144" s="324"/>
    </row>
    <row r="145" spans="1:18" s="325" customFormat="1" ht="12">
      <c r="A145" s="323"/>
      <c r="B145" s="323"/>
      <c r="C145" s="323"/>
      <c r="D145" s="323"/>
      <c r="E145" s="323"/>
      <c r="F145" s="323"/>
      <c r="G145" s="323"/>
      <c r="H145" s="323"/>
      <c r="I145" s="323"/>
      <c r="J145" s="323"/>
      <c r="K145" s="323"/>
      <c r="L145" s="323"/>
      <c r="M145" s="323"/>
      <c r="N145" s="323"/>
      <c r="O145" s="323"/>
      <c r="P145" s="323"/>
      <c r="Q145" s="323"/>
      <c r="R145" s="324"/>
    </row>
    <row r="146" spans="1:18" s="325" customFormat="1" ht="12">
      <c r="A146" s="323"/>
      <c r="B146" s="323"/>
      <c r="C146" s="323"/>
      <c r="D146" s="323"/>
      <c r="E146" s="323"/>
      <c r="F146" s="323"/>
      <c r="G146" s="323"/>
      <c r="H146" s="323"/>
      <c r="I146" s="323"/>
      <c r="J146" s="323"/>
      <c r="K146" s="323"/>
      <c r="L146" s="323"/>
      <c r="M146" s="323"/>
      <c r="N146" s="323"/>
      <c r="O146" s="323"/>
      <c r="P146" s="323"/>
      <c r="Q146" s="323"/>
      <c r="R146" s="324"/>
    </row>
    <row r="147" spans="1:18" s="325" customFormat="1" ht="12">
      <c r="A147" s="323"/>
      <c r="B147" s="323"/>
      <c r="C147" s="323"/>
      <c r="D147" s="323"/>
      <c r="E147" s="323"/>
      <c r="F147" s="323"/>
      <c r="G147" s="323"/>
      <c r="H147" s="323"/>
      <c r="I147" s="323"/>
      <c r="J147" s="323"/>
      <c r="K147" s="323"/>
      <c r="L147" s="323"/>
      <c r="M147" s="323"/>
      <c r="N147" s="323"/>
      <c r="O147" s="323"/>
      <c r="P147" s="323"/>
      <c r="Q147" s="323"/>
      <c r="R147" s="324"/>
    </row>
    <row r="148" spans="1:18" s="325" customFormat="1" ht="12">
      <c r="A148" s="323"/>
      <c r="B148" s="323"/>
      <c r="C148" s="323"/>
      <c r="D148" s="323"/>
      <c r="E148" s="323"/>
      <c r="F148" s="323"/>
      <c r="G148" s="323"/>
      <c r="H148" s="323"/>
      <c r="I148" s="323"/>
      <c r="J148" s="323"/>
      <c r="K148" s="323"/>
      <c r="L148" s="323"/>
      <c r="M148" s="323"/>
      <c r="N148" s="323"/>
      <c r="O148" s="323"/>
      <c r="P148" s="323"/>
      <c r="Q148" s="323"/>
      <c r="R148" s="324"/>
    </row>
    <row r="149" spans="1:18" s="325" customFormat="1" ht="12">
      <c r="A149" s="323"/>
      <c r="B149" s="323"/>
      <c r="C149" s="323"/>
      <c r="D149" s="323"/>
      <c r="E149" s="323"/>
      <c r="F149" s="323"/>
      <c r="G149" s="323"/>
      <c r="H149" s="323"/>
      <c r="I149" s="323"/>
      <c r="J149" s="323"/>
      <c r="K149" s="323"/>
      <c r="L149" s="323"/>
      <c r="M149" s="323"/>
      <c r="N149" s="323"/>
      <c r="O149" s="323"/>
      <c r="P149" s="323"/>
      <c r="Q149" s="323"/>
      <c r="R149" s="324"/>
    </row>
    <row r="150" spans="1:18" s="325" customFormat="1" ht="12">
      <c r="A150" s="323"/>
      <c r="B150" s="323"/>
      <c r="C150" s="323"/>
      <c r="D150" s="323"/>
      <c r="E150" s="323"/>
      <c r="F150" s="323"/>
      <c r="G150" s="323"/>
      <c r="H150" s="323"/>
      <c r="I150" s="323"/>
      <c r="J150" s="323"/>
      <c r="K150" s="323"/>
      <c r="L150" s="323"/>
      <c r="M150" s="323"/>
      <c r="N150" s="323"/>
      <c r="O150" s="323"/>
      <c r="P150" s="323"/>
      <c r="Q150" s="323"/>
      <c r="R150" s="324"/>
    </row>
    <row r="151" spans="1:18" s="325" customFormat="1" ht="12">
      <c r="A151" s="323"/>
      <c r="B151" s="323"/>
      <c r="C151" s="323"/>
      <c r="D151" s="323"/>
      <c r="E151" s="323"/>
      <c r="F151" s="323"/>
      <c r="G151" s="323"/>
      <c r="H151" s="323"/>
      <c r="I151" s="323"/>
      <c r="J151" s="323"/>
      <c r="K151" s="323"/>
      <c r="L151" s="323"/>
      <c r="M151" s="323"/>
      <c r="N151" s="323"/>
      <c r="O151" s="323"/>
      <c r="P151" s="323"/>
      <c r="Q151" s="323"/>
      <c r="R151" s="324"/>
    </row>
    <row r="152" spans="1:18" s="325" customFormat="1" ht="12">
      <c r="A152" s="323"/>
      <c r="B152" s="323"/>
      <c r="C152" s="323"/>
      <c r="D152" s="323"/>
      <c r="E152" s="323"/>
      <c r="F152" s="323"/>
      <c r="G152" s="323"/>
      <c r="H152" s="323"/>
      <c r="I152" s="323"/>
      <c r="J152" s="323"/>
      <c r="K152" s="323"/>
      <c r="L152" s="323"/>
      <c r="M152" s="323"/>
      <c r="N152" s="323"/>
      <c r="O152" s="323"/>
      <c r="P152" s="323"/>
      <c r="Q152" s="323"/>
      <c r="R152" s="324"/>
    </row>
    <row r="153" spans="1:18" s="325" customFormat="1" ht="12">
      <c r="A153" s="323"/>
      <c r="B153" s="323"/>
      <c r="C153" s="323"/>
      <c r="D153" s="323"/>
      <c r="E153" s="323"/>
      <c r="F153" s="323"/>
      <c r="G153" s="323"/>
      <c r="H153" s="323"/>
      <c r="I153" s="323"/>
      <c r="J153" s="323"/>
      <c r="K153" s="323"/>
      <c r="L153" s="323"/>
      <c r="M153" s="323"/>
      <c r="N153" s="323"/>
      <c r="O153" s="323"/>
      <c r="P153" s="323"/>
      <c r="Q153" s="323"/>
      <c r="R153" s="324"/>
    </row>
    <row r="154" spans="1:18" s="325" customFormat="1" ht="12">
      <c r="A154" s="323"/>
      <c r="B154" s="323"/>
      <c r="C154" s="323"/>
      <c r="D154" s="323"/>
      <c r="E154" s="323"/>
      <c r="F154" s="323"/>
      <c r="G154" s="323"/>
      <c r="H154" s="323"/>
      <c r="I154" s="323"/>
      <c r="J154" s="323"/>
      <c r="K154" s="323"/>
      <c r="L154" s="323"/>
      <c r="M154" s="323"/>
      <c r="N154" s="323"/>
      <c r="O154" s="323"/>
      <c r="P154" s="323"/>
      <c r="Q154" s="323"/>
      <c r="R154" s="324"/>
    </row>
    <row r="155" spans="1:18" s="325" customFormat="1" ht="12">
      <c r="A155" s="323"/>
      <c r="B155" s="323"/>
      <c r="C155" s="323"/>
      <c r="D155" s="323"/>
      <c r="E155" s="323"/>
      <c r="F155" s="323"/>
      <c r="G155" s="323"/>
      <c r="H155" s="323"/>
      <c r="I155" s="323"/>
      <c r="J155" s="323"/>
      <c r="K155" s="323"/>
      <c r="L155" s="323"/>
      <c r="M155" s="323"/>
      <c r="N155" s="323"/>
      <c r="O155" s="323"/>
      <c r="P155" s="323"/>
      <c r="Q155" s="323"/>
      <c r="R155" s="324"/>
    </row>
    <row r="156" spans="1:18" s="325" customFormat="1" ht="12">
      <c r="A156" s="323"/>
      <c r="B156" s="323"/>
      <c r="C156" s="323"/>
      <c r="D156" s="323"/>
      <c r="E156" s="323"/>
      <c r="F156" s="323"/>
      <c r="G156" s="323"/>
      <c r="H156" s="323"/>
      <c r="I156" s="323"/>
      <c r="J156" s="323"/>
      <c r="K156" s="323"/>
      <c r="L156" s="323"/>
      <c r="M156" s="323"/>
      <c r="N156" s="323"/>
      <c r="O156" s="323"/>
      <c r="P156" s="323"/>
      <c r="Q156" s="323"/>
      <c r="R156" s="324"/>
    </row>
    <row r="157" spans="1:18" s="325" customFormat="1" ht="12">
      <c r="A157" s="323"/>
      <c r="B157" s="323"/>
      <c r="C157" s="323"/>
      <c r="D157" s="323"/>
      <c r="E157" s="323"/>
      <c r="F157" s="323"/>
      <c r="G157" s="323"/>
      <c r="H157" s="323"/>
      <c r="I157" s="323"/>
      <c r="J157" s="323"/>
      <c r="K157" s="323"/>
      <c r="L157" s="323"/>
      <c r="M157" s="323"/>
      <c r="N157" s="323"/>
      <c r="O157" s="323"/>
      <c r="P157" s="323"/>
      <c r="Q157" s="323"/>
      <c r="R157" s="324"/>
    </row>
    <row r="158" spans="1:18" s="325" customFormat="1" ht="12">
      <c r="A158" s="323"/>
      <c r="B158" s="323"/>
      <c r="C158" s="323"/>
      <c r="D158" s="323"/>
      <c r="E158" s="323"/>
      <c r="F158" s="323"/>
      <c r="G158" s="323"/>
      <c r="H158" s="323"/>
      <c r="I158" s="323"/>
      <c r="J158" s="323"/>
      <c r="K158" s="323"/>
      <c r="L158" s="323"/>
      <c r="M158" s="323"/>
      <c r="N158" s="323"/>
      <c r="O158" s="323"/>
      <c r="P158" s="323"/>
      <c r="Q158" s="323"/>
      <c r="R158" s="324"/>
    </row>
    <row r="159" spans="1:18" s="325" customFormat="1" ht="12">
      <c r="A159" s="323"/>
      <c r="B159" s="323"/>
      <c r="C159" s="323"/>
      <c r="D159" s="323"/>
      <c r="E159" s="323"/>
      <c r="F159" s="323"/>
      <c r="G159" s="323"/>
      <c r="H159" s="323"/>
      <c r="I159" s="323"/>
      <c r="J159" s="323"/>
      <c r="K159" s="323"/>
      <c r="L159" s="323"/>
      <c r="M159" s="323"/>
      <c r="N159" s="323"/>
      <c r="O159" s="323"/>
      <c r="P159" s="323"/>
      <c r="Q159" s="323"/>
      <c r="R159" s="324"/>
    </row>
    <row r="160" spans="1:18" s="325" customFormat="1" ht="12">
      <c r="A160" s="323"/>
      <c r="B160" s="323"/>
      <c r="C160" s="323"/>
      <c r="D160" s="323"/>
      <c r="E160" s="323"/>
      <c r="F160" s="323"/>
      <c r="G160" s="323"/>
      <c r="H160" s="323"/>
      <c r="I160" s="323"/>
      <c r="J160" s="323"/>
      <c r="K160" s="323"/>
      <c r="L160" s="323"/>
      <c r="M160" s="323"/>
      <c r="N160" s="323"/>
      <c r="O160" s="323"/>
      <c r="P160" s="323"/>
      <c r="Q160" s="323"/>
      <c r="R160" s="324"/>
    </row>
    <row r="161" spans="1:18" s="325" customFormat="1" ht="12">
      <c r="A161" s="323"/>
      <c r="B161" s="323"/>
      <c r="C161" s="323"/>
      <c r="D161" s="323"/>
      <c r="E161" s="323"/>
      <c r="F161" s="323"/>
      <c r="G161" s="323"/>
      <c r="H161" s="323"/>
      <c r="I161" s="323"/>
      <c r="J161" s="323"/>
      <c r="K161" s="323"/>
      <c r="L161" s="323"/>
      <c r="M161" s="323"/>
      <c r="N161" s="323"/>
      <c r="O161" s="323"/>
      <c r="P161" s="323"/>
      <c r="Q161" s="323"/>
      <c r="R161" s="324"/>
    </row>
    <row r="162" spans="1:18" s="325" customFormat="1" ht="12">
      <c r="A162" s="323"/>
      <c r="B162" s="323"/>
      <c r="C162" s="323"/>
      <c r="D162" s="323"/>
      <c r="E162" s="323"/>
      <c r="F162" s="323"/>
      <c r="G162" s="323"/>
      <c r="H162" s="323"/>
      <c r="I162" s="323"/>
      <c r="J162" s="323"/>
      <c r="K162" s="323"/>
      <c r="L162" s="323"/>
      <c r="M162" s="323"/>
      <c r="N162" s="323"/>
      <c r="O162" s="323"/>
      <c r="P162" s="323"/>
      <c r="Q162" s="323"/>
      <c r="R162" s="324"/>
    </row>
    <row r="163" spans="1:18" s="325" customFormat="1" ht="12">
      <c r="A163" s="323"/>
      <c r="B163" s="323"/>
      <c r="C163" s="323"/>
      <c r="D163" s="323"/>
      <c r="E163" s="323"/>
      <c r="F163" s="323"/>
      <c r="G163" s="323"/>
      <c r="H163" s="323"/>
      <c r="I163" s="323"/>
      <c r="J163" s="323"/>
      <c r="K163" s="323"/>
      <c r="L163" s="323"/>
      <c r="M163" s="323"/>
      <c r="N163" s="323"/>
      <c r="O163" s="323"/>
      <c r="P163" s="323"/>
      <c r="Q163" s="323"/>
      <c r="R163" s="324"/>
    </row>
    <row r="164" spans="1:18" s="325" customFormat="1" ht="12">
      <c r="A164" s="323"/>
      <c r="B164" s="323"/>
      <c r="C164" s="323"/>
      <c r="D164" s="323"/>
      <c r="E164" s="323"/>
      <c r="F164" s="323"/>
      <c r="G164" s="323"/>
      <c r="H164" s="323"/>
      <c r="I164" s="323"/>
      <c r="J164" s="323"/>
      <c r="K164" s="323"/>
      <c r="L164" s="323"/>
      <c r="M164" s="323"/>
      <c r="N164" s="323"/>
      <c r="O164" s="323"/>
      <c r="P164" s="323"/>
      <c r="Q164" s="323"/>
      <c r="R164" s="324"/>
    </row>
    <row r="165" spans="1:18" s="325" customFormat="1" ht="12">
      <c r="A165" s="323"/>
      <c r="B165" s="323"/>
      <c r="C165" s="323"/>
      <c r="D165" s="323"/>
      <c r="E165" s="323"/>
      <c r="F165" s="323"/>
      <c r="G165" s="323"/>
      <c r="H165" s="323"/>
      <c r="I165" s="323"/>
      <c r="J165" s="323"/>
      <c r="K165" s="323"/>
      <c r="L165" s="323"/>
      <c r="M165" s="323"/>
      <c r="N165" s="323"/>
      <c r="O165" s="323"/>
      <c r="P165" s="323"/>
      <c r="Q165" s="323"/>
      <c r="R165" s="324"/>
    </row>
    <row r="166" spans="1:18" s="325" customFormat="1" ht="12">
      <c r="A166" s="323"/>
      <c r="B166" s="323"/>
      <c r="C166" s="323"/>
      <c r="D166" s="323"/>
      <c r="E166" s="323"/>
      <c r="F166" s="323"/>
      <c r="G166" s="323"/>
      <c r="H166" s="323"/>
      <c r="I166" s="323"/>
      <c r="J166" s="323"/>
      <c r="K166" s="323"/>
      <c r="L166" s="323"/>
      <c r="M166" s="323"/>
      <c r="N166" s="323"/>
      <c r="O166" s="323"/>
      <c r="P166" s="323"/>
      <c r="Q166" s="323"/>
      <c r="R166" s="324"/>
    </row>
    <row r="167" spans="1:18" s="325" customFormat="1" ht="12">
      <c r="A167" s="323"/>
      <c r="B167" s="323"/>
      <c r="C167" s="323"/>
      <c r="D167" s="323"/>
      <c r="E167" s="323"/>
      <c r="F167" s="323"/>
      <c r="G167" s="323"/>
      <c r="H167" s="323"/>
      <c r="I167" s="323"/>
      <c r="J167" s="323"/>
      <c r="K167" s="323"/>
      <c r="L167" s="323"/>
      <c r="M167" s="323"/>
      <c r="N167" s="323"/>
      <c r="O167" s="323"/>
      <c r="P167" s="323"/>
      <c r="Q167" s="323"/>
      <c r="R167" s="324"/>
    </row>
    <row r="168" spans="1:18" s="325" customFormat="1" ht="12">
      <c r="A168" s="323"/>
      <c r="B168" s="323"/>
      <c r="C168" s="323"/>
      <c r="D168" s="323"/>
      <c r="E168" s="323"/>
      <c r="F168" s="323"/>
      <c r="G168" s="323"/>
      <c r="H168" s="323"/>
      <c r="I168" s="323"/>
      <c r="J168" s="323"/>
      <c r="K168" s="323"/>
      <c r="L168" s="323"/>
      <c r="M168" s="323"/>
      <c r="N168" s="323"/>
      <c r="O168" s="323"/>
      <c r="P168" s="323"/>
      <c r="Q168" s="323"/>
      <c r="R168" s="324"/>
    </row>
    <row r="169" spans="1:18" s="325" customFormat="1" ht="12">
      <c r="A169" s="323"/>
      <c r="B169" s="323"/>
      <c r="C169" s="323"/>
      <c r="D169" s="323"/>
      <c r="E169" s="323"/>
      <c r="F169" s="323"/>
      <c r="G169" s="323"/>
      <c r="H169" s="323"/>
      <c r="I169" s="323"/>
      <c r="J169" s="323"/>
      <c r="K169" s="323"/>
      <c r="L169" s="323"/>
      <c r="M169" s="323"/>
      <c r="N169" s="323"/>
      <c r="O169" s="323"/>
      <c r="P169" s="323"/>
      <c r="Q169" s="323"/>
      <c r="R169" s="324"/>
    </row>
    <row r="170" spans="1:18" s="325" customFormat="1" ht="12">
      <c r="A170" s="323"/>
      <c r="B170" s="323"/>
      <c r="C170" s="323"/>
      <c r="D170" s="323"/>
      <c r="E170" s="323"/>
      <c r="F170" s="323"/>
      <c r="G170" s="323"/>
      <c r="H170" s="323"/>
      <c r="I170" s="323"/>
      <c r="J170" s="323"/>
      <c r="K170" s="323"/>
      <c r="L170" s="323"/>
      <c r="M170" s="323"/>
      <c r="N170" s="323"/>
      <c r="O170" s="323"/>
      <c r="P170" s="323"/>
      <c r="Q170" s="323"/>
      <c r="R170" s="324"/>
    </row>
    <row r="171" spans="1:18" s="325" customFormat="1" ht="12">
      <c r="A171" s="323"/>
      <c r="B171" s="323"/>
      <c r="C171" s="323"/>
      <c r="D171" s="323"/>
      <c r="E171" s="323"/>
      <c r="F171" s="323"/>
      <c r="G171" s="323"/>
      <c r="H171" s="323"/>
      <c r="I171" s="323"/>
      <c r="J171" s="323"/>
      <c r="K171" s="323"/>
      <c r="L171" s="323"/>
      <c r="M171" s="323"/>
      <c r="N171" s="323"/>
      <c r="O171" s="323"/>
      <c r="P171" s="323"/>
      <c r="Q171" s="323"/>
      <c r="R171" s="324"/>
    </row>
    <row r="172" spans="1:18" s="325" customFormat="1" ht="12">
      <c r="A172" s="323"/>
      <c r="B172" s="323"/>
      <c r="C172" s="323"/>
      <c r="D172" s="323"/>
      <c r="E172" s="323"/>
      <c r="F172" s="323"/>
      <c r="G172" s="323"/>
      <c r="H172" s="323"/>
      <c r="I172" s="323"/>
      <c r="J172" s="323"/>
      <c r="K172" s="323"/>
      <c r="L172" s="323"/>
      <c r="M172" s="323"/>
      <c r="N172" s="323"/>
      <c r="O172" s="323"/>
      <c r="P172" s="323"/>
      <c r="Q172" s="323"/>
      <c r="R172" s="324"/>
    </row>
    <row r="173" spans="1:18" s="325" customFormat="1" ht="12">
      <c r="A173" s="323"/>
      <c r="B173" s="323"/>
      <c r="C173" s="323"/>
      <c r="D173" s="323"/>
      <c r="E173" s="323"/>
      <c r="F173" s="323"/>
      <c r="G173" s="323"/>
      <c r="H173" s="323"/>
      <c r="I173" s="323"/>
      <c r="J173" s="323"/>
      <c r="K173" s="323"/>
      <c r="L173" s="323"/>
      <c r="M173" s="323"/>
      <c r="N173" s="323"/>
      <c r="O173" s="323"/>
      <c r="P173" s="323"/>
      <c r="Q173" s="323"/>
      <c r="R173" s="324"/>
    </row>
    <row r="174" spans="1:18" s="325" customFormat="1" ht="12">
      <c r="A174" s="323"/>
      <c r="B174" s="323"/>
      <c r="C174" s="323"/>
      <c r="D174" s="323"/>
      <c r="E174" s="323"/>
      <c r="F174" s="323"/>
      <c r="G174" s="323"/>
      <c r="H174" s="323"/>
      <c r="I174" s="323"/>
      <c r="J174" s="323"/>
      <c r="K174" s="323"/>
      <c r="L174" s="323"/>
      <c r="M174" s="323"/>
      <c r="N174" s="323"/>
      <c r="O174" s="323"/>
      <c r="P174" s="323"/>
      <c r="Q174" s="323"/>
      <c r="R174" s="324"/>
    </row>
    <row r="175" spans="1:18" s="325" customFormat="1" ht="12">
      <c r="A175" s="323"/>
      <c r="B175" s="323"/>
      <c r="C175" s="323"/>
      <c r="D175" s="323"/>
      <c r="E175" s="323"/>
      <c r="F175" s="323"/>
      <c r="G175" s="323"/>
      <c r="H175" s="323"/>
      <c r="I175" s="323"/>
      <c r="J175" s="323"/>
      <c r="K175" s="323"/>
      <c r="L175" s="323"/>
      <c r="M175" s="323"/>
      <c r="N175" s="323"/>
      <c r="O175" s="323"/>
      <c r="P175" s="323"/>
      <c r="Q175" s="323"/>
      <c r="R175" s="324"/>
    </row>
    <row r="176" spans="1:18" s="325" customFormat="1" ht="12">
      <c r="A176" s="323"/>
      <c r="B176" s="323"/>
      <c r="C176" s="323"/>
      <c r="D176" s="323"/>
      <c r="E176" s="323"/>
      <c r="F176" s="323"/>
      <c r="G176" s="323"/>
      <c r="H176" s="323"/>
      <c r="I176" s="323"/>
      <c r="J176" s="323"/>
      <c r="K176" s="323"/>
      <c r="L176" s="323"/>
      <c r="M176" s="323"/>
      <c r="N176" s="323"/>
      <c r="O176" s="323"/>
      <c r="P176" s="323"/>
      <c r="Q176" s="323"/>
      <c r="R176" s="324"/>
    </row>
    <row r="177" spans="1:18" s="325" customFormat="1" ht="12">
      <c r="A177" s="323"/>
      <c r="B177" s="323"/>
      <c r="C177" s="323"/>
      <c r="D177" s="323"/>
      <c r="E177" s="323"/>
      <c r="F177" s="323"/>
      <c r="G177" s="323"/>
      <c r="H177" s="323"/>
      <c r="I177" s="323"/>
      <c r="J177" s="323"/>
      <c r="K177" s="323"/>
      <c r="L177" s="323"/>
      <c r="M177" s="323"/>
      <c r="N177" s="323"/>
      <c r="O177" s="323"/>
      <c r="P177" s="323"/>
      <c r="Q177" s="323"/>
      <c r="R177" s="324"/>
    </row>
    <row r="178" spans="1:18" s="325" customFormat="1" ht="12">
      <c r="A178" s="323"/>
      <c r="B178" s="323"/>
      <c r="C178" s="323"/>
      <c r="D178" s="323"/>
      <c r="E178" s="323"/>
      <c r="F178" s="323"/>
      <c r="G178" s="323"/>
      <c r="H178" s="323"/>
      <c r="I178" s="323"/>
      <c r="J178" s="323"/>
      <c r="K178" s="323"/>
      <c r="L178" s="323"/>
      <c r="M178" s="323"/>
      <c r="N178" s="323"/>
      <c r="O178" s="323"/>
      <c r="P178" s="323"/>
      <c r="Q178" s="323"/>
      <c r="R178" s="324"/>
    </row>
    <row r="179" spans="1:18" s="325" customFormat="1" ht="12">
      <c r="A179" s="323"/>
      <c r="B179" s="323"/>
      <c r="C179" s="323"/>
      <c r="D179" s="323"/>
      <c r="E179" s="323"/>
      <c r="F179" s="323"/>
      <c r="G179" s="323"/>
      <c r="H179" s="323"/>
      <c r="I179" s="323"/>
      <c r="J179" s="323"/>
      <c r="K179" s="323"/>
      <c r="L179" s="323"/>
      <c r="M179" s="323"/>
      <c r="N179" s="323"/>
      <c r="O179" s="323"/>
      <c r="P179" s="323"/>
      <c r="Q179" s="323"/>
      <c r="R179" s="324"/>
    </row>
    <row r="180" spans="1:18" s="325" customFormat="1" ht="12">
      <c r="A180" s="323"/>
      <c r="B180" s="323"/>
      <c r="C180" s="323"/>
      <c r="D180" s="323"/>
      <c r="E180" s="323"/>
      <c r="F180" s="323"/>
      <c r="G180" s="323"/>
      <c r="H180" s="323"/>
      <c r="I180" s="323"/>
      <c r="J180" s="323"/>
      <c r="K180" s="323"/>
      <c r="L180" s="323"/>
      <c r="M180" s="323"/>
      <c r="N180" s="323"/>
      <c r="O180" s="323"/>
      <c r="P180" s="323"/>
      <c r="Q180" s="323"/>
      <c r="R180" s="324"/>
    </row>
    <row r="181" spans="1:18" s="325" customFormat="1" ht="12">
      <c r="A181" s="323"/>
      <c r="B181" s="323"/>
      <c r="C181" s="323"/>
      <c r="D181" s="323"/>
      <c r="E181" s="323"/>
      <c r="F181" s="323"/>
      <c r="G181" s="323"/>
      <c r="H181" s="323"/>
      <c r="I181" s="323"/>
      <c r="J181" s="323"/>
      <c r="K181" s="323"/>
      <c r="L181" s="323"/>
      <c r="M181" s="323"/>
      <c r="N181" s="323"/>
      <c r="O181" s="323"/>
      <c r="P181" s="323"/>
      <c r="Q181" s="323"/>
      <c r="R181" s="324"/>
    </row>
    <row r="182" spans="1:18" s="325" customFormat="1" ht="12">
      <c r="A182" s="323"/>
      <c r="B182" s="323"/>
      <c r="C182" s="323"/>
      <c r="D182" s="323"/>
      <c r="E182" s="323"/>
      <c r="F182" s="323"/>
      <c r="G182" s="323"/>
      <c r="H182" s="323"/>
      <c r="I182" s="323"/>
      <c r="J182" s="323"/>
      <c r="K182" s="323"/>
      <c r="L182" s="323"/>
      <c r="M182" s="323"/>
      <c r="N182" s="323"/>
      <c r="O182" s="323"/>
      <c r="P182" s="323"/>
      <c r="Q182" s="323"/>
      <c r="R182" s="324"/>
    </row>
    <row r="183" spans="1:18" s="325" customFormat="1" ht="12">
      <c r="A183" s="323"/>
      <c r="B183" s="323"/>
      <c r="C183" s="323"/>
      <c r="D183" s="323"/>
      <c r="E183" s="323"/>
      <c r="F183" s="323"/>
      <c r="G183" s="323"/>
      <c r="H183" s="323"/>
      <c r="I183" s="323"/>
      <c r="J183" s="323"/>
      <c r="K183" s="323"/>
      <c r="L183" s="323"/>
      <c r="M183" s="323"/>
      <c r="N183" s="323"/>
      <c r="O183" s="323"/>
      <c r="P183" s="323"/>
      <c r="Q183" s="323"/>
      <c r="R183" s="324"/>
    </row>
    <row r="184" spans="1:18" s="325" customFormat="1" ht="12">
      <c r="A184" s="323"/>
      <c r="B184" s="323"/>
      <c r="C184" s="323"/>
      <c r="D184" s="323"/>
      <c r="E184" s="323"/>
      <c r="F184" s="323"/>
      <c r="G184" s="323"/>
      <c r="H184" s="323"/>
      <c r="I184" s="323"/>
      <c r="J184" s="323"/>
      <c r="K184" s="323"/>
      <c r="L184" s="323"/>
      <c r="M184" s="323"/>
      <c r="N184" s="323"/>
      <c r="O184" s="323"/>
      <c r="P184" s="323"/>
      <c r="Q184" s="323"/>
      <c r="R184" s="324"/>
    </row>
    <row r="185" spans="1:18" s="325" customFormat="1" ht="12">
      <c r="A185" s="323"/>
      <c r="B185" s="323"/>
      <c r="C185" s="323"/>
      <c r="D185" s="323"/>
      <c r="E185" s="323"/>
      <c r="F185" s="323"/>
      <c r="G185" s="323"/>
      <c r="H185" s="323"/>
      <c r="I185" s="323"/>
      <c r="J185" s="323"/>
      <c r="K185" s="323"/>
      <c r="L185" s="323"/>
      <c r="M185" s="323"/>
      <c r="N185" s="323"/>
      <c r="O185" s="323"/>
      <c r="P185" s="323"/>
      <c r="Q185" s="323"/>
      <c r="R185" s="324"/>
    </row>
    <row r="186" spans="1:18" s="325" customFormat="1" ht="12">
      <c r="A186" s="323"/>
      <c r="B186" s="323"/>
      <c r="C186" s="323"/>
      <c r="D186" s="323"/>
      <c r="E186" s="323"/>
      <c r="F186" s="323"/>
      <c r="G186" s="323"/>
      <c r="H186" s="323"/>
      <c r="I186" s="323"/>
      <c r="J186" s="323"/>
      <c r="K186" s="323"/>
      <c r="L186" s="323"/>
      <c r="M186" s="323"/>
      <c r="N186" s="323"/>
      <c r="O186" s="323"/>
      <c r="P186" s="323"/>
      <c r="Q186" s="323"/>
      <c r="R186" s="324"/>
    </row>
    <row r="187" spans="1:18" s="325" customFormat="1" ht="12">
      <c r="A187" s="323"/>
      <c r="B187" s="323"/>
      <c r="C187" s="323"/>
      <c r="D187" s="323"/>
      <c r="E187" s="323"/>
      <c r="F187" s="323"/>
      <c r="G187" s="323"/>
      <c r="H187" s="323"/>
      <c r="I187" s="323"/>
      <c r="J187" s="323"/>
      <c r="K187" s="323"/>
      <c r="L187" s="323"/>
      <c r="M187" s="323"/>
      <c r="N187" s="323"/>
      <c r="O187" s="323"/>
      <c r="P187" s="323"/>
      <c r="Q187" s="323"/>
      <c r="R187" s="324"/>
    </row>
    <row r="188" spans="1:18" s="325" customFormat="1" ht="12">
      <c r="A188" s="323"/>
      <c r="B188" s="323"/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4"/>
    </row>
    <row r="189" spans="1:18" s="325" customFormat="1" ht="12">
      <c r="A189" s="323"/>
      <c r="B189" s="323"/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4"/>
    </row>
    <row r="190" spans="1:18" s="325" customFormat="1" ht="12">
      <c r="A190" s="323"/>
      <c r="B190" s="323"/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4"/>
    </row>
    <row r="191" spans="1:18" s="325" customFormat="1" ht="12">
      <c r="A191" s="323"/>
      <c r="B191" s="323"/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4"/>
    </row>
    <row r="192" spans="1:18" s="325" customFormat="1" ht="12">
      <c r="A192" s="323"/>
      <c r="B192" s="323"/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4"/>
    </row>
    <row r="193" spans="1:18" s="325" customFormat="1" ht="12">
      <c r="A193" s="323"/>
      <c r="B193" s="323"/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4"/>
    </row>
    <row r="194" spans="1:18" s="325" customFormat="1" ht="12">
      <c r="A194" s="323"/>
      <c r="B194" s="323"/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4"/>
    </row>
    <row r="195" spans="1:18" s="325" customFormat="1" ht="12">
      <c r="A195" s="323"/>
      <c r="B195" s="323"/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4"/>
    </row>
    <row r="196" spans="1:18" s="325" customFormat="1" ht="12">
      <c r="A196" s="323"/>
      <c r="B196" s="323"/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4"/>
    </row>
    <row r="197" spans="1:18" s="325" customFormat="1" ht="12">
      <c r="A197" s="323"/>
      <c r="B197" s="323"/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4"/>
    </row>
    <row r="198" spans="1:18" s="325" customFormat="1" ht="12">
      <c r="A198" s="323"/>
      <c r="B198" s="323"/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4"/>
    </row>
    <row r="199" spans="1:18" s="325" customFormat="1" ht="12">
      <c r="A199" s="323"/>
      <c r="B199" s="323"/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4"/>
    </row>
    <row r="200" spans="1:18" s="325" customFormat="1" ht="12">
      <c r="A200" s="323"/>
      <c r="B200" s="323"/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4"/>
    </row>
    <row r="201" spans="1:18" s="325" customFormat="1" ht="12">
      <c r="A201" s="323"/>
      <c r="B201" s="323"/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4"/>
    </row>
    <row r="202" spans="1:18" s="325" customFormat="1" ht="12">
      <c r="A202" s="323"/>
      <c r="B202" s="323"/>
      <c r="C202" s="323"/>
      <c r="D202" s="323"/>
      <c r="E202" s="323"/>
      <c r="F202" s="323"/>
      <c r="G202" s="323"/>
      <c r="H202" s="323"/>
      <c r="I202" s="323"/>
      <c r="J202" s="323"/>
      <c r="K202" s="323"/>
      <c r="L202" s="323"/>
      <c r="M202" s="323"/>
      <c r="N202" s="323"/>
      <c r="O202" s="323"/>
      <c r="P202" s="323"/>
      <c r="Q202" s="323"/>
      <c r="R202" s="324"/>
    </row>
    <row r="203" spans="1:18" s="325" customFormat="1" ht="12">
      <c r="A203" s="323"/>
      <c r="B203" s="323"/>
      <c r="C203" s="323"/>
      <c r="D203" s="323"/>
      <c r="E203" s="323"/>
      <c r="F203" s="323"/>
      <c r="G203" s="323"/>
      <c r="H203" s="323"/>
      <c r="I203" s="323"/>
      <c r="J203" s="323"/>
      <c r="K203" s="323"/>
      <c r="L203" s="323"/>
      <c r="M203" s="323"/>
      <c r="N203" s="323"/>
      <c r="O203" s="323"/>
      <c r="P203" s="323"/>
      <c r="Q203" s="323"/>
      <c r="R203" s="324"/>
    </row>
    <row r="204" spans="1:18" s="325" customFormat="1" ht="12">
      <c r="A204" s="323"/>
      <c r="B204" s="323"/>
      <c r="C204" s="323"/>
      <c r="D204" s="323"/>
      <c r="E204" s="323"/>
      <c r="F204" s="323"/>
      <c r="G204" s="323"/>
      <c r="H204" s="323"/>
      <c r="I204" s="323"/>
      <c r="J204" s="323"/>
      <c r="K204" s="323"/>
      <c r="L204" s="323"/>
      <c r="M204" s="323"/>
      <c r="N204" s="323"/>
      <c r="O204" s="323"/>
      <c r="P204" s="323"/>
      <c r="Q204" s="323"/>
      <c r="R204" s="324"/>
    </row>
    <row r="205" spans="1:18" s="325" customFormat="1" ht="12">
      <c r="A205" s="323"/>
      <c r="B205" s="323"/>
      <c r="C205" s="323"/>
      <c r="D205" s="323"/>
      <c r="E205" s="323"/>
      <c r="F205" s="323"/>
      <c r="G205" s="323"/>
      <c r="H205" s="323"/>
      <c r="I205" s="323"/>
      <c r="J205" s="323"/>
      <c r="K205" s="323"/>
      <c r="L205" s="323"/>
      <c r="M205" s="323"/>
      <c r="N205" s="323"/>
      <c r="O205" s="323"/>
      <c r="P205" s="323"/>
      <c r="Q205" s="323"/>
      <c r="R205" s="324"/>
    </row>
    <row r="206" spans="1:18" s="325" customFormat="1" ht="12">
      <c r="A206" s="323"/>
      <c r="B206" s="323"/>
      <c r="C206" s="323"/>
      <c r="D206" s="323"/>
      <c r="E206" s="323"/>
      <c r="F206" s="323"/>
      <c r="G206" s="323"/>
      <c r="H206" s="323"/>
      <c r="I206" s="323"/>
      <c r="J206" s="323"/>
      <c r="K206" s="323"/>
      <c r="L206" s="323"/>
      <c r="M206" s="323"/>
      <c r="N206" s="323"/>
      <c r="O206" s="323"/>
      <c r="P206" s="323"/>
      <c r="Q206" s="323"/>
      <c r="R206" s="324"/>
    </row>
    <row r="207" spans="1:18" s="325" customFormat="1" ht="12">
      <c r="A207" s="323"/>
      <c r="B207" s="323"/>
      <c r="C207" s="323"/>
      <c r="D207" s="323"/>
      <c r="E207" s="323"/>
      <c r="F207" s="323"/>
      <c r="G207" s="323"/>
      <c r="H207" s="323"/>
      <c r="I207" s="323"/>
      <c r="J207" s="323"/>
      <c r="K207" s="323"/>
      <c r="L207" s="323"/>
      <c r="M207" s="323"/>
      <c r="N207" s="323"/>
      <c r="O207" s="323"/>
      <c r="P207" s="323"/>
      <c r="Q207" s="323"/>
      <c r="R207" s="324"/>
    </row>
    <row r="208" spans="1:18" s="325" customFormat="1" ht="12">
      <c r="A208" s="323"/>
      <c r="B208" s="323"/>
      <c r="C208" s="323"/>
      <c r="D208" s="323"/>
      <c r="E208" s="323"/>
      <c r="F208" s="323"/>
      <c r="G208" s="323"/>
      <c r="H208" s="323"/>
      <c r="I208" s="323"/>
      <c r="J208" s="323"/>
      <c r="K208" s="323"/>
      <c r="L208" s="323"/>
      <c r="M208" s="323"/>
      <c r="N208" s="323"/>
      <c r="O208" s="323"/>
      <c r="P208" s="323"/>
      <c r="Q208" s="323"/>
      <c r="R208" s="324"/>
    </row>
    <row r="209" spans="1:18" s="325" customFormat="1" ht="12">
      <c r="A209" s="323"/>
      <c r="B209" s="323"/>
      <c r="C209" s="323"/>
      <c r="D209" s="323"/>
      <c r="E209" s="323"/>
      <c r="F209" s="323"/>
      <c r="G209" s="323"/>
      <c r="H209" s="323"/>
      <c r="I209" s="323"/>
      <c r="J209" s="323"/>
      <c r="K209" s="323"/>
      <c r="L209" s="323"/>
      <c r="M209" s="323"/>
      <c r="N209" s="323"/>
      <c r="O209" s="323"/>
      <c r="P209" s="323"/>
      <c r="Q209" s="323"/>
      <c r="R209" s="324"/>
    </row>
    <row r="210" spans="1:18" s="325" customFormat="1" ht="12">
      <c r="A210" s="323"/>
      <c r="B210" s="323"/>
      <c r="C210" s="323"/>
      <c r="D210" s="323"/>
      <c r="E210" s="323"/>
      <c r="F210" s="323"/>
      <c r="G210" s="323"/>
      <c r="H210" s="323"/>
      <c r="I210" s="323"/>
      <c r="J210" s="323"/>
      <c r="K210" s="323"/>
      <c r="L210" s="323"/>
      <c r="M210" s="323"/>
      <c r="N210" s="323"/>
      <c r="O210" s="323"/>
      <c r="P210" s="323"/>
      <c r="Q210" s="323"/>
      <c r="R210" s="324"/>
    </row>
    <row r="211" spans="1:18" s="325" customFormat="1" ht="12">
      <c r="A211" s="323"/>
      <c r="B211" s="323"/>
      <c r="C211" s="323"/>
      <c r="D211" s="323"/>
      <c r="E211" s="323"/>
      <c r="F211" s="323"/>
      <c r="G211" s="323"/>
      <c r="H211" s="323"/>
      <c r="I211" s="323"/>
      <c r="J211" s="323"/>
      <c r="K211" s="323"/>
      <c r="L211" s="323"/>
      <c r="M211" s="323"/>
      <c r="N211" s="323"/>
      <c r="O211" s="323"/>
      <c r="P211" s="323"/>
      <c r="Q211" s="323"/>
      <c r="R211" s="324"/>
    </row>
    <row r="212" spans="1:18" s="325" customFormat="1" ht="12">
      <c r="A212" s="323"/>
      <c r="B212" s="323"/>
      <c r="C212" s="323"/>
      <c r="D212" s="323"/>
      <c r="E212" s="323"/>
      <c r="F212" s="323"/>
      <c r="G212" s="323"/>
      <c r="H212" s="323"/>
      <c r="I212" s="323"/>
      <c r="J212" s="323"/>
      <c r="K212" s="323"/>
      <c r="L212" s="323"/>
      <c r="M212" s="323"/>
      <c r="N212" s="323"/>
      <c r="O212" s="323"/>
      <c r="P212" s="323"/>
      <c r="Q212" s="323"/>
      <c r="R212" s="324"/>
    </row>
    <row r="213" spans="1:18" s="325" customFormat="1" ht="12">
      <c r="A213" s="323"/>
      <c r="B213" s="323"/>
      <c r="C213" s="323"/>
      <c r="D213" s="323"/>
      <c r="E213" s="323"/>
      <c r="F213" s="323"/>
      <c r="G213" s="323"/>
      <c r="H213" s="323"/>
      <c r="I213" s="323"/>
      <c r="J213" s="323"/>
      <c r="K213" s="323"/>
      <c r="L213" s="323"/>
      <c r="M213" s="323"/>
      <c r="N213" s="323"/>
      <c r="O213" s="323"/>
      <c r="P213" s="323"/>
      <c r="Q213" s="323"/>
      <c r="R213" s="324"/>
    </row>
    <row r="214" spans="1:18" s="325" customFormat="1" ht="12">
      <c r="A214" s="323"/>
      <c r="B214" s="323"/>
      <c r="C214" s="323"/>
      <c r="D214" s="323"/>
      <c r="E214" s="323"/>
      <c r="F214" s="323"/>
      <c r="G214" s="323"/>
      <c r="H214" s="323"/>
      <c r="I214" s="323"/>
      <c r="J214" s="323"/>
      <c r="K214" s="323"/>
      <c r="L214" s="323"/>
      <c r="M214" s="323"/>
      <c r="N214" s="323"/>
      <c r="O214" s="323"/>
      <c r="P214" s="323"/>
      <c r="Q214" s="323"/>
      <c r="R214" s="324"/>
    </row>
    <row r="215" spans="1:18" s="325" customFormat="1" ht="12">
      <c r="A215" s="323"/>
      <c r="B215" s="323"/>
      <c r="C215" s="323"/>
      <c r="D215" s="323"/>
      <c r="E215" s="323"/>
      <c r="F215" s="323"/>
      <c r="G215" s="323"/>
      <c r="H215" s="323"/>
      <c r="I215" s="323"/>
      <c r="J215" s="323"/>
      <c r="K215" s="323"/>
      <c r="L215" s="323"/>
      <c r="M215" s="323"/>
      <c r="N215" s="323"/>
      <c r="O215" s="323"/>
      <c r="P215" s="323"/>
      <c r="Q215" s="323"/>
      <c r="R215" s="324"/>
    </row>
    <row r="216" spans="1:18" s="325" customFormat="1" ht="12">
      <c r="A216" s="323"/>
      <c r="B216" s="323"/>
      <c r="C216" s="323"/>
      <c r="D216" s="323"/>
      <c r="E216" s="323"/>
      <c r="F216" s="323"/>
      <c r="G216" s="323"/>
      <c r="H216" s="323"/>
      <c r="I216" s="323"/>
      <c r="J216" s="323"/>
      <c r="K216" s="323"/>
      <c r="L216" s="323"/>
      <c r="M216" s="323"/>
      <c r="N216" s="323"/>
      <c r="O216" s="323"/>
      <c r="P216" s="323"/>
      <c r="Q216" s="323"/>
      <c r="R216" s="324"/>
    </row>
    <row r="217" spans="1:18" s="325" customFormat="1" ht="12">
      <c r="A217" s="323"/>
      <c r="B217" s="323"/>
      <c r="C217" s="323"/>
      <c r="D217" s="323"/>
      <c r="E217" s="323"/>
      <c r="F217" s="323"/>
      <c r="G217" s="323"/>
      <c r="H217" s="323"/>
      <c r="I217" s="323"/>
      <c r="J217" s="323"/>
      <c r="K217" s="323"/>
      <c r="L217" s="323"/>
      <c r="M217" s="323"/>
      <c r="N217" s="323"/>
      <c r="O217" s="323"/>
      <c r="P217" s="323"/>
      <c r="Q217" s="323"/>
      <c r="R217" s="324"/>
    </row>
    <row r="218" spans="1:18" s="325" customFormat="1" ht="12">
      <c r="A218" s="323"/>
      <c r="B218" s="323"/>
      <c r="C218" s="323"/>
      <c r="D218" s="323"/>
      <c r="E218" s="323"/>
      <c r="F218" s="323"/>
      <c r="G218" s="323"/>
      <c r="H218" s="323"/>
      <c r="I218" s="323"/>
      <c r="J218" s="323"/>
      <c r="K218" s="323"/>
      <c r="L218" s="323"/>
      <c r="M218" s="323"/>
      <c r="N218" s="323"/>
      <c r="O218" s="323"/>
      <c r="P218" s="323"/>
      <c r="Q218" s="323"/>
      <c r="R218" s="324"/>
    </row>
    <row r="219" spans="1:18" s="325" customFormat="1" ht="12">
      <c r="A219" s="323"/>
      <c r="B219" s="323"/>
      <c r="C219" s="323"/>
      <c r="D219" s="323"/>
      <c r="E219" s="323"/>
      <c r="F219" s="323"/>
      <c r="G219" s="323"/>
      <c r="H219" s="323"/>
      <c r="I219" s="323"/>
      <c r="J219" s="323"/>
      <c r="K219" s="323"/>
      <c r="L219" s="323"/>
      <c r="M219" s="323"/>
      <c r="N219" s="323"/>
      <c r="O219" s="323"/>
      <c r="P219" s="323"/>
      <c r="Q219" s="323"/>
      <c r="R219" s="324"/>
    </row>
    <row r="220" spans="1:18" s="325" customFormat="1" ht="12">
      <c r="A220" s="323"/>
      <c r="B220" s="323"/>
      <c r="C220" s="323"/>
      <c r="D220" s="323"/>
      <c r="E220" s="323"/>
      <c r="F220" s="323"/>
      <c r="G220" s="323"/>
      <c r="H220" s="323"/>
      <c r="I220" s="323"/>
      <c r="J220" s="323"/>
      <c r="K220" s="323"/>
      <c r="L220" s="323"/>
      <c r="M220" s="323"/>
      <c r="N220" s="323"/>
      <c r="O220" s="323"/>
      <c r="P220" s="323"/>
      <c r="Q220" s="323"/>
      <c r="R220" s="324"/>
    </row>
    <row r="221" spans="1:18" s="325" customFormat="1" ht="12">
      <c r="A221" s="323"/>
      <c r="B221" s="323"/>
      <c r="C221" s="323"/>
      <c r="D221" s="323"/>
      <c r="E221" s="323"/>
      <c r="F221" s="323"/>
      <c r="G221" s="323"/>
      <c r="H221" s="323"/>
      <c r="I221" s="323"/>
      <c r="J221" s="323"/>
      <c r="K221" s="323"/>
      <c r="L221" s="323"/>
      <c r="M221" s="323"/>
      <c r="N221" s="323"/>
      <c r="O221" s="323"/>
      <c r="P221" s="323"/>
      <c r="Q221" s="323"/>
      <c r="R221" s="324"/>
    </row>
    <row r="222" spans="1:18" s="325" customFormat="1" ht="12">
      <c r="A222" s="323"/>
      <c r="B222" s="323"/>
      <c r="C222" s="323"/>
      <c r="D222" s="323"/>
      <c r="E222" s="323"/>
      <c r="F222" s="323"/>
      <c r="G222" s="323"/>
      <c r="H222" s="323"/>
      <c r="I222" s="323"/>
      <c r="J222" s="323"/>
      <c r="K222" s="323"/>
      <c r="L222" s="323"/>
      <c r="M222" s="323"/>
      <c r="N222" s="323"/>
      <c r="O222" s="323"/>
      <c r="P222" s="323"/>
      <c r="Q222" s="323"/>
      <c r="R222" s="324"/>
    </row>
    <row r="223" spans="1:18" s="325" customFormat="1" ht="12">
      <c r="A223" s="323"/>
      <c r="B223" s="323"/>
      <c r="C223" s="323"/>
      <c r="D223" s="323"/>
      <c r="E223" s="323"/>
      <c r="F223" s="323"/>
      <c r="G223" s="323"/>
      <c r="H223" s="323"/>
      <c r="I223" s="323"/>
      <c r="J223" s="323"/>
      <c r="K223" s="323"/>
      <c r="L223" s="323"/>
      <c r="M223" s="323"/>
      <c r="N223" s="323"/>
      <c r="O223" s="323"/>
      <c r="P223" s="323"/>
      <c r="Q223" s="323"/>
      <c r="R223" s="324"/>
    </row>
    <row r="224" spans="1:18" s="325" customFormat="1" ht="12">
      <c r="A224" s="323"/>
      <c r="B224" s="323"/>
      <c r="C224" s="323"/>
      <c r="D224" s="323"/>
      <c r="E224" s="323"/>
      <c r="F224" s="323"/>
      <c r="G224" s="323"/>
      <c r="H224" s="323"/>
      <c r="I224" s="323"/>
      <c r="J224" s="323"/>
      <c r="K224" s="323"/>
      <c r="L224" s="323"/>
      <c r="M224" s="323"/>
      <c r="N224" s="323"/>
      <c r="O224" s="323"/>
      <c r="P224" s="323"/>
      <c r="Q224" s="323"/>
      <c r="R224" s="324"/>
    </row>
    <row r="225" spans="1:18" s="325" customFormat="1" ht="12">
      <c r="A225" s="323"/>
      <c r="B225" s="323"/>
      <c r="C225" s="323"/>
      <c r="D225" s="323"/>
      <c r="E225" s="323"/>
      <c r="F225" s="323"/>
      <c r="G225" s="323"/>
      <c r="H225" s="323"/>
      <c r="I225" s="323"/>
      <c r="J225" s="323"/>
      <c r="K225" s="323"/>
      <c r="L225" s="323"/>
      <c r="M225" s="323"/>
      <c r="N225" s="323"/>
      <c r="O225" s="323"/>
      <c r="P225" s="323"/>
      <c r="Q225" s="323"/>
      <c r="R225" s="324"/>
    </row>
    <row r="226" spans="1:18">
      <c r="R226" s="322"/>
    </row>
    <row r="227" spans="1:18">
      <c r="R227" s="322"/>
    </row>
    <row r="228" spans="1:18">
      <c r="R228" s="322"/>
    </row>
    <row r="229" spans="1:18">
      <c r="R229" s="322"/>
    </row>
    <row r="230" spans="1:18">
      <c r="R230" s="322"/>
    </row>
    <row r="231" spans="1:18">
      <c r="R231" s="322"/>
    </row>
    <row r="232" spans="1:18">
      <c r="R232" s="322"/>
    </row>
    <row r="233" spans="1:18">
      <c r="R233" s="322"/>
    </row>
    <row r="234" spans="1:18">
      <c r="R234" s="322"/>
    </row>
    <row r="235" spans="1:18">
      <c r="R235" s="322"/>
    </row>
    <row r="236" spans="1:18">
      <c r="R236" s="322"/>
    </row>
    <row r="237" spans="1:18">
      <c r="R237" s="322"/>
    </row>
    <row r="238" spans="1:18">
      <c r="R238" s="322"/>
    </row>
    <row r="239" spans="1:18">
      <c r="R239" s="322"/>
    </row>
    <row r="240" spans="1:18">
      <c r="R240" s="322"/>
    </row>
    <row r="241" spans="18:18">
      <c r="R241" s="322"/>
    </row>
    <row r="242" spans="18:18">
      <c r="R242" s="322"/>
    </row>
    <row r="243" spans="18:18">
      <c r="R243" s="322"/>
    </row>
    <row r="244" spans="18:18">
      <c r="R244" s="322"/>
    </row>
    <row r="245" spans="18:18">
      <c r="R245" s="322"/>
    </row>
    <row r="246" spans="18:18">
      <c r="R246" s="322"/>
    </row>
    <row r="247" spans="18:18">
      <c r="R247" s="322"/>
    </row>
    <row r="248" spans="18:18">
      <c r="R248" s="322"/>
    </row>
    <row r="249" spans="18:18">
      <c r="R249" s="322"/>
    </row>
    <row r="250" spans="18:18">
      <c r="R250" s="322"/>
    </row>
    <row r="251" spans="18:18">
      <c r="R251" s="322"/>
    </row>
    <row r="252" spans="18:18">
      <c r="R252" s="322"/>
    </row>
    <row r="253" spans="18:18">
      <c r="R253" s="322"/>
    </row>
    <row r="254" spans="18:18">
      <c r="R254" s="322"/>
    </row>
    <row r="255" spans="18:18">
      <c r="R255" s="322"/>
    </row>
    <row r="256" spans="18:18">
      <c r="R256" s="322"/>
    </row>
    <row r="257" spans="18:18">
      <c r="R257" s="322"/>
    </row>
    <row r="258" spans="18:18">
      <c r="R258" s="322"/>
    </row>
    <row r="259" spans="18:18">
      <c r="R259" s="322"/>
    </row>
    <row r="260" spans="18:18">
      <c r="R260" s="322"/>
    </row>
    <row r="261" spans="18:18">
      <c r="R261" s="322"/>
    </row>
    <row r="262" spans="18:18">
      <c r="R262" s="322"/>
    </row>
    <row r="263" spans="18:18">
      <c r="R263" s="322"/>
    </row>
    <row r="264" spans="18:18">
      <c r="R264" s="322"/>
    </row>
    <row r="265" spans="18:18">
      <c r="R265" s="322"/>
    </row>
    <row r="266" spans="18:18">
      <c r="R266" s="322"/>
    </row>
    <row r="267" spans="18:18">
      <c r="R267" s="322"/>
    </row>
    <row r="268" spans="18:18">
      <c r="R268" s="322"/>
    </row>
    <row r="269" spans="18:18">
      <c r="R269" s="322"/>
    </row>
    <row r="270" spans="18:18">
      <c r="R270" s="322"/>
    </row>
    <row r="271" spans="18:18">
      <c r="R271" s="322"/>
    </row>
    <row r="272" spans="18:18">
      <c r="R272" s="322"/>
    </row>
    <row r="273" spans="18:18">
      <c r="R273" s="322"/>
    </row>
    <row r="274" spans="18:18">
      <c r="R274" s="322"/>
    </row>
    <row r="275" spans="18:18">
      <c r="R275" s="322"/>
    </row>
    <row r="276" spans="18:18">
      <c r="R276" s="322"/>
    </row>
    <row r="277" spans="18:18">
      <c r="R277" s="322"/>
    </row>
    <row r="278" spans="18:18">
      <c r="R278" s="322"/>
    </row>
    <row r="279" spans="18:18">
      <c r="R279" s="322"/>
    </row>
    <row r="280" spans="18:18">
      <c r="R280" s="322"/>
    </row>
    <row r="281" spans="18:18">
      <c r="R281" s="322"/>
    </row>
    <row r="282" spans="18:18">
      <c r="R282" s="322"/>
    </row>
    <row r="283" spans="18:18">
      <c r="R283" s="322"/>
    </row>
    <row r="284" spans="18:18">
      <c r="R284" s="322"/>
    </row>
    <row r="285" spans="18:18">
      <c r="R285" s="322"/>
    </row>
    <row r="286" spans="18:18">
      <c r="R286" s="322"/>
    </row>
    <row r="287" spans="18:18">
      <c r="R287" s="322"/>
    </row>
    <row r="288" spans="18:18">
      <c r="R288" s="322"/>
    </row>
    <row r="289" spans="18:18">
      <c r="R289" s="322"/>
    </row>
    <row r="290" spans="18:18">
      <c r="R290" s="322"/>
    </row>
    <row r="291" spans="18:18">
      <c r="R291" s="322"/>
    </row>
    <row r="292" spans="18:18">
      <c r="R292" s="322"/>
    </row>
    <row r="293" spans="18:18">
      <c r="R293" s="322"/>
    </row>
    <row r="294" spans="18:18">
      <c r="R294" s="322"/>
    </row>
    <row r="295" spans="18:18">
      <c r="R295" s="322"/>
    </row>
    <row r="296" spans="18:18">
      <c r="R296" s="322"/>
    </row>
    <row r="297" spans="18:18">
      <c r="R297" s="322"/>
    </row>
    <row r="298" spans="18:18">
      <c r="R298" s="322"/>
    </row>
    <row r="299" spans="18:18">
      <c r="R299" s="322"/>
    </row>
    <row r="300" spans="18:18">
      <c r="R300" s="322"/>
    </row>
    <row r="301" spans="18:18">
      <c r="R301" s="322"/>
    </row>
    <row r="302" spans="18:18">
      <c r="R302" s="322"/>
    </row>
    <row r="303" spans="18:18">
      <c r="R303" s="322"/>
    </row>
    <row r="304" spans="18:18">
      <c r="R304" s="322"/>
    </row>
    <row r="305" spans="18:18">
      <c r="R305" s="322"/>
    </row>
    <row r="306" spans="18:18">
      <c r="R306" s="322"/>
    </row>
    <row r="307" spans="18:18">
      <c r="R307" s="322"/>
    </row>
    <row r="308" spans="18:18">
      <c r="R308" s="322"/>
    </row>
    <row r="309" spans="18:18">
      <c r="R309" s="322"/>
    </row>
    <row r="310" spans="18:18">
      <c r="R310" s="322"/>
    </row>
    <row r="311" spans="18:18">
      <c r="R311" s="322"/>
    </row>
    <row r="312" spans="18:18">
      <c r="R312" s="322"/>
    </row>
    <row r="313" spans="18:18">
      <c r="R313" s="322"/>
    </row>
    <row r="314" spans="18:18">
      <c r="R314" s="322"/>
    </row>
    <row r="315" spans="18:18">
      <c r="R315" s="322"/>
    </row>
    <row r="316" spans="18:18">
      <c r="R316" s="322"/>
    </row>
    <row r="317" spans="18:18">
      <c r="R317" s="322"/>
    </row>
    <row r="318" spans="18:18">
      <c r="R318" s="322"/>
    </row>
    <row r="319" spans="18:18">
      <c r="R319" s="322"/>
    </row>
    <row r="320" spans="18:18">
      <c r="R320" s="322"/>
    </row>
    <row r="321" spans="18:18">
      <c r="R321" s="322"/>
    </row>
    <row r="322" spans="18:18">
      <c r="R322" s="322"/>
    </row>
    <row r="323" spans="18:18">
      <c r="R323" s="322"/>
    </row>
    <row r="324" spans="18:18">
      <c r="R324" s="322"/>
    </row>
    <row r="325" spans="18:18">
      <c r="R325" s="322"/>
    </row>
    <row r="326" spans="18:18">
      <c r="R326" s="322"/>
    </row>
    <row r="327" spans="18:18">
      <c r="R327" s="322"/>
    </row>
    <row r="328" spans="18:18">
      <c r="R328" s="322"/>
    </row>
    <row r="329" spans="18:18">
      <c r="R329" s="322"/>
    </row>
    <row r="330" spans="18:18">
      <c r="R330" s="322"/>
    </row>
    <row r="331" spans="18:18">
      <c r="R331" s="322"/>
    </row>
    <row r="332" spans="18:18">
      <c r="R332" s="322"/>
    </row>
    <row r="333" spans="18:18">
      <c r="R333" s="322"/>
    </row>
    <row r="334" spans="18:18">
      <c r="R334" s="322"/>
    </row>
    <row r="335" spans="18:18">
      <c r="R335" s="322"/>
    </row>
    <row r="336" spans="18:18">
      <c r="R336" s="322"/>
    </row>
    <row r="337" spans="18:18">
      <c r="R337" s="322"/>
    </row>
    <row r="338" spans="18:18">
      <c r="R338" s="322"/>
    </row>
    <row r="339" spans="18:18">
      <c r="R339" s="322"/>
    </row>
    <row r="340" spans="18:18">
      <c r="R340" s="322"/>
    </row>
    <row r="341" spans="18:18">
      <c r="R341" s="322"/>
    </row>
    <row r="342" spans="18:18">
      <c r="R342" s="322"/>
    </row>
    <row r="343" spans="18:18">
      <c r="R343" s="322"/>
    </row>
    <row r="344" spans="18:18">
      <c r="R344" s="322"/>
    </row>
    <row r="345" spans="18:18">
      <c r="R345" s="322"/>
    </row>
    <row r="346" spans="18:18">
      <c r="R346" s="322"/>
    </row>
    <row r="347" spans="18:18">
      <c r="R347" s="322"/>
    </row>
    <row r="348" spans="18:18">
      <c r="R348" s="322"/>
    </row>
    <row r="349" spans="18:18">
      <c r="R349" s="322"/>
    </row>
    <row r="350" spans="18:18">
      <c r="R350" s="322"/>
    </row>
    <row r="351" spans="18:18">
      <c r="R351" s="322"/>
    </row>
    <row r="352" spans="18:18">
      <c r="R352" s="322"/>
    </row>
    <row r="353" spans="18:18">
      <c r="R353" s="322"/>
    </row>
    <row r="354" spans="18:18">
      <c r="R354" s="322"/>
    </row>
    <row r="355" spans="18:18">
      <c r="R355" s="322"/>
    </row>
    <row r="356" spans="18:18">
      <c r="R356" s="322"/>
    </row>
    <row r="357" spans="18:18">
      <c r="R357" s="322"/>
    </row>
    <row r="358" spans="18:18">
      <c r="R358" s="322"/>
    </row>
    <row r="359" spans="18:18">
      <c r="R359" s="322"/>
    </row>
    <row r="360" spans="18:18">
      <c r="R360" s="322"/>
    </row>
    <row r="361" spans="18:18">
      <c r="R361" s="322"/>
    </row>
    <row r="362" spans="18:18">
      <c r="R362" s="322"/>
    </row>
    <row r="363" spans="18:18">
      <c r="R363" s="322"/>
    </row>
    <row r="364" spans="18:18">
      <c r="R364" s="322"/>
    </row>
    <row r="365" spans="18:18">
      <c r="R365" s="322"/>
    </row>
    <row r="366" spans="18:18">
      <c r="R366" s="322"/>
    </row>
    <row r="367" spans="18:18">
      <c r="R367" s="322"/>
    </row>
    <row r="368" spans="18:18">
      <c r="R368" s="322"/>
    </row>
    <row r="369" spans="18:18">
      <c r="R369" s="322"/>
    </row>
    <row r="370" spans="18:18">
      <c r="R370" s="322"/>
    </row>
    <row r="371" spans="18:18">
      <c r="R371" s="322"/>
    </row>
    <row r="372" spans="18:18">
      <c r="R372" s="322"/>
    </row>
    <row r="373" spans="18:18">
      <c r="R373" s="322"/>
    </row>
    <row r="374" spans="18:18">
      <c r="R374" s="322"/>
    </row>
    <row r="375" spans="18:18">
      <c r="R375" s="322"/>
    </row>
    <row r="376" spans="18:18">
      <c r="R376" s="322"/>
    </row>
    <row r="377" spans="18:18">
      <c r="R377" s="322"/>
    </row>
    <row r="378" spans="18:18">
      <c r="R378" s="322"/>
    </row>
    <row r="379" spans="18:18">
      <c r="R379" s="322"/>
    </row>
    <row r="380" spans="18:18">
      <c r="R380" s="322"/>
    </row>
    <row r="381" spans="18:18">
      <c r="R381" s="322"/>
    </row>
    <row r="382" spans="18:18">
      <c r="R382" s="322"/>
    </row>
    <row r="383" spans="18:18">
      <c r="R383" s="322"/>
    </row>
    <row r="384" spans="18:18">
      <c r="R384" s="322"/>
    </row>
    <row r="385" spans="18:18">
      <c r="R385" s="322"/>
    </row>
    <row r="386" spans="18:18">
      <c r="R386" s="322"/>
    </row>
    <row r="387" spans="18:18">
      <c r="R387" s="322"/>
    </row>
    <row r="388" spans="18:18">
      <c r="R388" s="322"/>
    </row>
    <row r="389" spans="18:18">
      <c r="R389" s="322"/>
    </row>
    <row r="390" spans="18:18">
      <c r="R390" s="322"/>
    </row>
    <row r="391" spans="18:18">
      <c r="R391" s="322"/>
    </row>
    <row r="392" spans="18:18">
      <c r="R392" s="322"/>
    </row>
    <row r="393" spans="18:18">
      <c r="R393" s="322"/>
    </row>
    <row r="394" spans="18:18">
      <c r="R394" s="322"/>
    </row>
    <row r="395" spans="18:18">
      <c r="R395" s="322"/>
    </row>
    <row r="396" spans="18:18">
      <c r="R396" s="322"/>
    </row>
    <row r="397" spans="18:18">
      <c r="R397" s="322"/>
    </row>
    <row r="398" spans="18:18">
      <c r="R398" s="322"/>
    </row>
    <row r="399" spans="18:18">
      <c r="R399" s="322"/>
    </row>
    <row r="400" spans="18:18">
      <c r="R400" s="322"/>
    </row>
    <row r="401" spans="18:18">
      <c r="R401" s="322"/>
    </row>
    <row r="402" spans="18:18">
      <c r="R402" s="322"/>
    </row>
    <row r="403" spans="18:18">
      <c r="R403" s="322"/>
    </row>
    <row r="404" spans="18:18">
      <c r="R404" s="322"/>
    </row>
    <row r="405" spans="18:18">
      <c r="R405" s="322"/>
    </row>
    <row r="406" spans="18:18">
      <c r="R406" s="322"/>
    </row>
    <row r="407" spans="18:18">
      <c r="R407" s="322"/>
    </row>
    <row r="408" spans="18:18">
      <c r="R408" s="322"/>
    </row>
    <row r="409" spans="18:18">
      <c r="R409" s="322"/>
    </row>
    <row r="410" spans="18:18">
      <c r="R410" s="322"/>
    </row>
    <row r="411" spans="18:18">
      <c r="R411" s="322"/>
    </row>
    <row r="412" spans="18:18">
      <c r="R412" s="322"/>
    </row>
    <row r="413" spans="18:18">
      <c r="R413" s="322"/>
    </row>
    <row r="414" spans="18:18">
      <c r="R414" s="322"/>
    </row>
    <row r="415" spans="18:18">
      <c r="R415" s="322"/>
    </row>
    <row r="416" spans="18:18">
      <c r="R416" s="322"/>
    </row>
    <row r="417" spans="18:18">
      <c r="R417" s="322"/>
    </row>
    <row r="418" spans="18:18">
      <c r="R418" s="322"/>
    </row>
    <row r="419" spans="18:18">
      <c r="R419" s="322"/>
    </row>
    <row r="420" spans="18:18">
      <c r="R420" s="322"/>
    </row>
    <row r="421" spans="18:18">
      <c r="R421" s="322"/>
    </row>
    <row r="422" spans="18:18">
      <c r="R422" s="322"/>
    </row>
    <row r="423" spans="18:18">
      <c r="R423" s="322"/>
    </row>
    <row r="424" spans="18:18">
      <c r="R424" s="322"/>
    </row>
    <row r="425" spans="18:18">
      <c r="R425" s="322"/>
    </row>
    <row r="426" spans="18:18">
      <c r="R426" s="322"/>
    </row>
    <row r="427" spans="18:18">
      <c r="R427" s="322"/>
    </row>
    <row r="428" spans="18:18">
      <c r="R428" s="322"/>
    </row>
    <row r="429" spans="18:18">
      <c r="R429" s="322"/>
    </row>
    <row r="430" spans="18:18">
      <c r="R430" s="322"/>
    </row>
    <row r="431" spans="18:18">
      <c r="R431" s="322"/>
    </row>
    <row r="432" spans="18:18">
      <c r="R432" s="322"/>
    </row>
    <row r="433" spans="18:18">
      <c r="R433" s="322"/>
    </row>
    <row r="434" spans="18:18">
      <c r="R434" s="322"/>
    </row>
    <row r="435" spans="18:18">
      <c r="R435" s="322"/>
    </row>
    <row r="436" spans="18:18">
      <c r="R436" s="322"/>
    </row>
    <row r="437" spans="18:18">
      <c r="R437" s="322"/>
    </row>
    <row r="438" spans="18:18">
      <c r="R438" s="322"/>
    </row>
    <row r="439" spans="18:18">
      <c r="R439" s="322"/>
    </row>
    <row r="440" spans="18:18">
      <c r="R440" s="322"/>
    </row>
    <row r="441" spans="18:18">
      <c r="R441" s="322"/>
    </row>
    <row r="442" spans="18:18">
      <c r="R442" s="322"/>
    </row>
    <row r="443" spans="18:18">
      <c r="R443" s="322"/>
    </row>
    <row r="444" spans="18:18">
      <c r="R444" s="322"/>
    </row>
    <row r="445" spans="18:18">
      <c r="R445" s="322"/>
    </row>
    <row r="446" spans="18:18">
      <c r="R446" s="322"/>
    </row>
    <row r="447" spans="18:18">
      <c r="R447" s="322"/>
    </row>
    <row r="448" spans="18:18">
      <c r="R448" s="322"/>
    </row>
    <row r="449" spans="18:18">
      <c r="R449" s="322"/>
    </row>
    <row r="450" spans="18:18">
      <c r="R450" s="322"/>
    </row>
    <row r="451" spans="18:18">
      <c r="R451" s="322"/>
    </row>
    <row r="452" spans="18:18">
      <c r="R452" s="322"/>
    </row>
    <row r="453" spans="18:18">
      <c r="R453" s="322"/>
    </row>
    <row r="454" spans="18:18">
      <c r="R454" s="322"/>
    </row>
    <row r="455" spans="18:18">
      <c r="R455" s="322"/>
    </row>
    <row r="456" spans="18:18">
      <c r="R456" s="322"/>
    </row>
    <row r="457" spans="18:18">
      <c r="R457" s="322"/>
    </row>
    <row r="458" spans="18:18">
      <c r="R458" s="322"/>
    </row>
    <row r="459" spans="18:18">
      <c r="R459" s="322"/>
    </row>
    <row r="460" spans="18:18">
      <c r="R460" s="322"/>
    </row>
    <row r="461" spans="18:18">
      <c r="R461" s="322"/>
    </row>
    <row r="462" spans="18:18">
      <c r="R462" s="322"/>
    </row>
    <row r="463" spans="18:18">
      <c r="R463" s="322"/>
    </row>
    <row r="464" spans="18:18">
      <c r="R464" s="322"/>
    </row>
    <row r="465" spans="18:18">
      <c r="R465" s="322"/>
    </row>
    <row r="466" spans="18:18">
      <c r="R466" s="322"/>
    </row>
    <row r="467" spans="18:18">
      <c r="R467" s="322"/>
    </row>
    <row r="468" spans="18:18">
      <c r="R468" s="322"/>
    </row>
    <row r="469" spans="18:18">
      <c r="R469" s="322"/>
    </row>
    <row r="470" spans="18:18">
      <c r="R470" s="322"/>
    </row>
    <row r="471" spans="18:18">
      <c r="R471" s="322"/>
    </row>
    <row r="472" spans="18:18">
      <c r="R472" s="322"/>
    </row>
    <row r="473" spans="18:18">
      <c r="R473" s="322"/>
    </row>
    <row r="474" spans="18:18">
      <c r="R474" s="322"/>
    </row>
    <row r="475" spans="18:18">
      <c r="R475" s="322"/>
    </row>
    <row r="476" spans="18:18">
      <c r="R476" s="322"/>
    </row>
    <row r="477" spans="18:18">
      <c r="R477" s="322"/>
    </row>
    <row r="478" spans="18:18">
      <c r="R478" s="322"/>
    </row>
    <row r="479" spans="18:18">
      <c r="R479" s="322"/>
    </row>
    <row r="480" spans="18:18">
      <c r="R480" s="322"/>
    </row>
    <row r="481" spans="18:18">
      <c r="R481" s="322"/>
    </row>
    <row r="482" spans="18:18">
      <c r="R482" s="322"/>
    </row>
    <row r="483" spans="18:18">
      <c r="R483" s="322"/>
    </row>
    <row r="484" spans="18:18">
      <c r="R484" s="322"/>
    </row>
    <row r="485" spans="18:18">
      <c r="R485" s="322"/>
    </row>
    <row r="486" spans="18:18">
      <c r="R486" s="322"/>
    </row>
    <row r="487" spans="18:18">
      <c r="R487" s="322"/>
    </row>
    <row r="488" spans="18:18">
      <c r="R488" s="322"/>
    </row>
    <row r="489" spans="18:18">
      <c r="R489" s="322"/>
    </row>
    <row r="490" spans="18:18">
      <c r="R490" s="322"/>
    </row>
    <row r="491" spans="18:18">
      <c r="R491" s="322"/>
    </row>
    <row r="492" spans="18:18">
      <c r="R492" s="322"/>
    </row>
    <row r="493" spans="18:18">
      <c r="R493" s="322"/>
    </row>
    <row r="494" spans="18:18">
      <c r="R494" s="322"/>
    </row>
    <row r="495" spans="18:18">
      <c r="R495" s="322"/>
    </row>
    <row r="496" spans="18:18">
      <c r="R496" s="322"/>
    </row>
    <row r="497" spans="18:18">
      <c r="R497" s="322"/>
    </row>
    <row r="498" spans="18:18">
      <c r="R498" s="322"/>
    </row>
    <row r="499" spans="18:18">
      <c r="R499" s="322"/>
    </row>
    <row r="500" spans="18:18">
      <c r="R500" s="322"/>
    </row>
    <row r="501" spans="18:18">
      <c r="R501" s="322"/>
    </row>
    <row r="502" spans="18:18">
      <c r="R502" s="322"/>
    </row>
    <row r="503" spans="18:18">
      <c r="R503" s="322"/>
    </row>
    <row r="504" spans="18:18">
      <c r="R504" s="322"/>
    </row>
    <row r="505" spans="18:18">
      <c r="R505" s="322"/>
    </row>
    <row r="506" spans="18:18">
      <c r="R506" s="322"/>
    </row>
    <row r="507" spans="18:18">
      <c r="R507" s="322"/>
    </row>
    <row r="508" spans="18:18">
      <c r="R508" s="322"/>
    </row>
    <row r="509" spans="18:18">
      <c r="R509" s="322"/>
    </row>
    <row r="510" spans="18:18">
      <c r="R510" s="322"/>
    </row>
    <row r="511" spans="18:18">
      <c r="R511" s="322"/>
    </row>
    <row r="512" spans="18:18">
      <c r="R512" s="322"/>
    </row>
    <row r="513" spans="18:18">
      <c r="R513" s="322"/>
    </row>
    <row r="514" spans="18:18">
      <c r="R514" s="322"/>
    </row>
    <row r="515" spans="18:18">
      <c r="R515" s="322"/>
    </row>
    <row r="516" spans="18:18">
      <c r="R516" s="322"/>
    </row>
    <row r="517" spans="18:18">
      <c r="R517" s="322"/>
    </row>
    <row r="518" spans="18:18">
      <c r="R518" s="322"/>
    </row>
    <row r="519" spans="18:18">
      <c r="R519" s="322"/>
    </row>
    <row r="520" spans="18:18">
      <c r="R520" s="322"/>
    </row>
    <row r="521" spans="18:18">
      <c r="R521" s="322"/>
    </row>
    <row r="522" spans="18:18">
      <c r="R522" s="322"/>
    </row>
    <row r="523" spans="18:18">
      <c r="R523" s="322"/>
    </row>
    <row r="524" spans="18:18">
      <c r="R524" s="322"/>
    </row>
    <row r="525" spans="18:18">
      <c r="R525" s="322"/>
    </row>
    <row r="526" spans="18:18">
      <c r="R526" s="322"/>
    </row>
    <row r="527" spans="18:18">
      <c r="R527" s="322"/>
    </row>
    <row r="528" spans="18:18">
      <c r="R528" s="322"/>
    </row>
    <row r="529" spans="18:18">
      <c r="R529" s="322"/>
    </row>
    <row r="530" spans="18:18">
      <c r="R530" s="322"/>
    </row>
    <row r="531" spans="18:18">
      <c r="R531" s="322"/>
    </row>
    <row r="532" spans="18:18">
      <c r="R532" s="322"/>
    </row>
    <row r="533" spans="18:18">
      <c r="R533" s="322"/>
    </row>
    <row r="534" spans="18:18">
      <c r="R534" s="322"/>
    </row>
    <row r="535" spans="18:18">
      <c r="R535" s="322"/>
    </row>
    <row r="536" spans="18:18">
      <c r="R536" s="322"/>
    </row>
    <row r="537" spans="18:18">
      <c r="R537" s="322"/>
    </row>
    <row r="538" spans="18:18">
      <c r="R538" s="322"/>
    </row>
    <row r="539" spans="18:18">
      <c r="R539" s="322"/>
    </row>
    <row r="540" spans="18:18">
      <c r="R540" s="322"/>
    </row>
    <row r="541" spans="18:18">
      <c r="R541" s="322"/>
    </row>
    <row r="542" spans="18:18">
      <c r="R542" s="322"/>
    </row>
    <row r="543" spans="18:18">
      <c r="R543" s="322"/>
    </row>
    <row r="544" spans="18:18">
      <c r="R544" s="322"/>
    </row>
    <row r="545" spans="18:18">
      <c r="R545" s="322"/>
    </row>
    <row r="546" spans="18:18">
      <c r="R546" s="322"/>
    </row>
    <row r="547" spans="18:18">
      <c r="R547" s="322"/>
    </row>
    <row r="548" spans="18:18">
      <c r="R548" s="322"/>
    </row>
    <row r="549" spans="18:18">
      <c r="R549" s="322"/>
    </row>
    <row r="550" spans="18:18">
      <c r="R550" s="322"/>
    </row>
    <row r="551" spans="18:18">
      <c r="R551" s="322"/>
    </row>
    <row r="552" spans="18:18">
      <c r="R552" s="322"/>
    </row>
    <row r="553" spans="18:18">
      <c r="R553" s="322"/>
    </row>
    <row r="554" spans="18:18">
      <c r="R554" s="322"/>
    </row>
    <row r="555" spans="18:18">
      <c r="R555" s="322"/>
    </row>
    <row r="556" spans="18:18">
      <c r="R556" s="322"/>
    </row>
    <row r="557" spans="18:18">
      <c r="R557" s="322"/>
    </row>
    <row r="558" spans="18:18">
      <c r="R558" s="322"/>
    </row>
    <row r="559" spans="18:18">
      <c r="R559" s="322"/>
    </row>
    <row r="560" spans="18:18">
      <c r="R560" s="322"/>
    </row>
    <row r="561" spans="18:18">
      <c r="R561" s="322"/>
    </row>
    <row r="562" spans="18:18">
      <c r="R562" s="322"/>
    </row>
    <row r="563" spans="18:18">
      <c r="R563" s="322"/>
    </row>
    <row r="564" spans="18:18">
      <c r="R564" s="322"/>
    </row>
    <row r="565" spans="18:18">
      <c r="R565" s="322"/>
    </row>
    <row r="566" spans="18:18">
      <c r="R566" s="322"/>
    </row>
    <row r="567" spans="18:18">
      <c r="R567" s="322"/>
    </row>
    <row r="568" spans="18:18">
      <c r="R568" s="322"/>
    </row>
    <row r="569" spans="18:18">
      <c r="R569" s="322"/>
    </row>
    <row r="570" spans="18:18">
      <c r="R570" s="322"/>
    </row>
    <row r="571" spans="18:18">
      <c r="R571" s="322"/>
    </row>
    <row r="572" spans="18:18">
      <c r="R572" s="322"/>
    </row>
    <row r="573" spans="18:18">
      <c r="R573" s="322"/>
    </row>
    <row r="574" spans="18:18">
      <c r="R574" s="322"/>
    </row>
    <row r="575" spans="18:18">
      <c r="R575" s="322"/>
    </row>
    <row r="576" spans="18:18">
      <c r="R576" s="322"/>
    </row>
    <row r="577" spans="18:18">
      <c r="R577" s="322"/>
    </row>
    <row r="578" spans="18:18">
      <c r="R578" s="322"/>
    </row>
    <row r="579" spans="18:18">
      <c r="R579" s="322"/>
    </row>
    <row r="580" spans="18:18">
      <c r="R580" s="322"/>
    </row>
    <row r="581" spans="18:18">
      <c r="R581" s="322"/>
    </row>
    <row r="582" spans="18:18">
      <c r="R582" s="322"/>
    </row>
    <row r="583" spans="18:18">
      <c r="R583" s="322"/>
    </row>
    <row r="584" spans="18:18">
      <c r="R584" s="322"/>
    </row>
    <row r="585" spans="18:18">
      <c r="R585" s="322"/>
    </row>
    <row r="586" spans="18:18">
      <c r="R586" s="322"/>
    </row>
    <row r="587" spans="18:18">
      <c r="R587" s="322"/>
    </row>
    <row r="588" spans="18:18">
      <c r="R588" s="322"/>
    </row>
    <row r="589" spans="18:18">
      <c r="R589" s="322"/>
    </row>
    <row r="590" spans="18:18">
      <c r="R590" s="322"/>
    </row>
    <row r="591" spans="18:18">
      <c r="R591" s="322"/>
    </row>
    <row r="592" spans="18:18">
      <c r="R592" s="322"/>
    </row>
    <row r="593" spans="18:18">
      <c r="R593" s="322"/>
    </row>
    <row r="594" spans="18:18">
      <c r="R594" s="322"/>
    </row>
    <row r="595" spans="18:18">
      <c r="R595" s="322"/>
    </row>
    <row r="596" spans="18:18">
      <c r="R596" s="322"/>
    </row>
    <row r="597" spans="18:18">
      <c r="R597" s="322"/>
    </row>
    <row r="598" spans="18:18">
      <c r="R598" s="322"/>
    </row>
    <row r="599" spans="18:18">
      <c r="R599" s="322"/>
    </row>
    <row r="600" spans="18:18">
      <c r="R600" s="322"/>
    </row>
    <row r="601" spans="18:18">
      <c r="R601" s="322"/>
    </row>
    <row r="602" spans="18:18">
      <c r="R602" s="322"/>
    </row>
    <row r="603" spans="18:18">
      <c r="R603" s="322"/>
    </row>
    <row r="604" spans="18:18">
      <c r="R604" s="322"/>
    </row>
    <row r="605" spans="18:18">
      <c r="R605" s="322"/>
    </row>
    <row r="606" spans="18:18">
      <c r="R606" s="322"/>
    </row>
    <row r="607" spans="18:18">
      <c r="R607" s="322"/>
    </row>
    <row r="608" spans="18:18">
      <c r="R608" s="322"/>
    </row>
    <row r="609" spans="18:18">
      <c r="R609" s="322"/>
    </row>
    <row r="610" spans="18:18">
      <c r="R610" s="322"/>
    </row>
    <row r="611" spans="18:18">
      <c r="R611" s="322"/>
    </row>
    <row r="612" spans="18:18">
      <c r="R612" s="322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09"/>
  <sheetViews>
    <sheetView showGridLines="0" zoomScaleNormal="100" zoomScaleSheetLayoutView="100" workbookViewId="0"/>
  </sheetViews>
  <sheetFormatPr baseColWidth="10" defaultRowHeight="12.75"/>
  <cols>
    <col min="1" max="1" width="35.7109375" style="283" customWidth="1" collapsed="1"/>
    <col min="2" max="2" width="1.7109375" style="283" customWidth="1" collapsed="1"/>
    <col min="3" max="8" width="12.7109375" style="283" customWidth="1" collapsed="1"/>
    <col min="9" max="9" width="12.85546875" style="283" customWidth="1" collapsed="1"/>
    <col min="10" max="10" width="1.7109375" style="283" customWidth="1" collapsed="1"/>
    <col min="11" max="11" width="36.7109375" style="283" customWidth="1" collapsed="1"/>
    <col min="12" max="12" width="1.7109375" style="283" customWidth="1" collapsed="1"/>
    <col min="13" max="18" width="12.7109375" style="283" customWidth="1" collapsed="1"/>
    <col min="19" max="19" width="12.7109375" style="202" customWidth="1" collapsed="1"/>
    <col min="20" max="16384" width="11.42578125" style="202" collapsed="1"/>
  </cols>
  <sheetData>
    <row r="1" spans="1:19" s="418" customFormat="1" ht="33.75" customHeight="1">
      <c r="A1" s="418" t="s">
        <v>320</v>
      </c>
      <c r="B1" s="419"/>
      <c r="C1" s="419"/>
      <c r="D1" s="419"/>
      <c r="E1" s="419"/>
      <c r="F1" s="419"/>
      <c r="K1" s="418" t="s">
        <v>320</v>
      </c>
      <c r="O1" s="419"/>
      <c r="Q1" s="419"/>
      <c r="R1" s="419"/>
      <c r="S1" s="419"/>
    </row>
    <row r="2" spans="1:19" s="252" customFormat="1" ht="17.100000000000001" customHeight="1">
      <c r="A2" s="693" t="s">
        <v>142</v>
      </c>
      <c r="B2" s="601"/>
      <c r="C2" s="691" t="s">
        <v>101</v>
      </c>
      <c r="D2" s="691" t="s">
        <v>171</v>
      </c>
      <c r="E2" s="691" t="s">
        <v>137</v>
      </c>
      <c r="F2" s="691" t="s">
        <v>120</v>
      </c>
      <c r="G2" s="691" t="s">
        <v>121</v>
      </c>
      <c r="H2" s="687" t="s">
        <v>190</v>
      </c>
      <c r="I2" s="595" t="s">
        <v>191</v>
      </c>
      <c r="K2" s="600" t="s">
        <v>142</v>
      </c>
      <c r="L2" s="690"/>
      <c r="M2" s="691" t="s">
        <v>175</v>
      </c>
      <c r="N2" s="692" t="s">
        <v>176</v>
      </c>
      <c r="O2" s="691" t="s">
        <v>126</v>
      </c>
      <c r="P2" s="691" t="s">
        <v>127</v>
      </c>
      <c r="Q2" s="691" t="s">
        <v>177</v>
      </c>
      <c r="R2" s="691" t="s">
        <v>178</v>
      </c>
      <c r="S2" s="687" t="s">
        <v>130</v>
      </c>
    </row>
    <row r="3" spans="1:19" s="252" customFormat="1" ht="39.950000000000003" customHeight="1">
      <c r="A3" s="694"/>
      <c r="B3" s="602"/>
      <c r="C3" s="691"/>
      <c r="D3" s="691"/>
      <c r="E3" s="691"/>
      <c r="F3" s="691"/>
      <c r="G3" s="691"/>
      <c r="H3" s="687"/>
      <c r="I3" s="596"/>
      <c r="K3" s="600"/>
      <c r="L3" s="690"/>
      <c r="M3" s="691"/>
      <c r="N3" s="692"/>
      <c r="O3" s="691"/>
      <c r="P3" s="691"/>
      <c r="Q3" s="691"/>
      <c r="R3" s="691"/>
      <c r="S3" s="687"/>
    </row>
    <row r="4" spans="1:19" s="252" customFormat="1" ht="33" customHeight="1">
      <c r="A4" s="695"/>
      <c r="B4" s="603"/>
      <c r="C4" s="326" t="s">
        <v>100</v>
      </c>
      <c r="D4" s="327"/>
      <c r="E4" s="327"/>
      <c r="F4" s="327"/>
      <c r="G4" s="327"/>
      <c r="H4" s="327"/>
      <c r="I4" s="257"/>
      <c r="K4" s="600"/>
      <c r="L4" s="690"/>
      <c r="M4" s="598" t="s">
        <v>100</v>
      </c>
      <c r="N4" s="597"/>
      <c r="O4" s="597"/>
      <c r="P4" s="597"/>
      <c r="Q4" s="597"/>
      <c r="R4" s="597"/>
      <c r="S4" s="597"/>
    </row>
    <row r="5" spans="1:19" s="216" customFormat="1" ht="57" customHeight="1">
      <c r="A5" s="688" t="s">
        <v>180</v>
      </c>
      <c r="B5" s="689"/>
      <c r="C5" s="689"/>
      <c r="D5" s="689"/>
      <c r="E5" s="689"/>
      <c r="F5" s="689"/>
      <c r="G5" s="689"/>
      <c r="H5" s="689"/>
      <c r="I5" s="689"/>
      <c r="K5" s="688" t="s">
        <v>208</v>
      </c>
      <c r="L5" s="689"/>
      <c r="M5" s="689"/>
      <c r="N5" s="689"/>
      <c r="O5" s="689"/>
      <c r="P5" s="689"/>
      <c r="Q5" s="689"/>
      <c r="R5" s="689"/>
      <c r="S5" s="689"/>
    </row>
    <row r="6" spans="1:19" s="216" customFormat="1" ht="18" customHeight="1">
      <c r="A6" s="245" t="s">
        <v>113</v>
      </c>
      <c r="B6" s="237"/>
      <c r="C6" s="238"/>
      <c r="D6" s="85"/>
      <c r="E6" s="85"/>
      <c r="F6" s="85"/>
      <c r="G6" s="85"/>
      <c r="H6" s="85"/>
      <c r="I6" s="85"/>
      <c r="K6" s="245" t="s">
        <v>113</v>
      </c>
      <c r="L6" s="237"/>
      <c r="M6" s="238"/>
      <c r="N6" s="85"/>
      <c r="O6" s="85"/>
      <c r="P6" s="85"/>
      <c r="Q6" s="85"/>
      <c r="R6" s="85"/>
      <c r="S6" s="85"/>
    </row>
    <row r="7" spans="1:19" s="216" customFormat="1" ht="18" customHeight="1">
      <c r="A7" s="246" t="s">
        <v>150</v>
      </c>
      <c r="B7" s="237"/>
      <c r="C7" s="238">
        <v>310</v>
      </c>
      <c r="D7" s="85">
        <v>0</v>
      </c>
      <c r="E7" s="85">
        <v>0</v>
      </c>
      <c r="F7" s="85">
        <v>0</v>
      </c>
      <c r="G7" s="85">
        <v>0</v>
      </c>
      <c r="H7" s="85">
        <v>0</v>
      </c>
      <c r="I7" s="85">
        <v>0</v>
      </c>
      <c r="K7" s="246" t="s">
        <v>150</v>
      </c>
      <c r="L7" s="237"/>
      <c r="M7" s="238">
        <v>310</v>
      </c>
      <c r="N7" s="85">
        <v>0</v>
      </c>
      <c r="O7" s="85">
        <v>0</v>
      </c>
      <c r="P7" s="85">
        <v>0</v>
      </c>
      <c r="Q7" s="85">
        <v>0</v>
      </c>
      <c r="R7" s="85">
        <v>0</v>
      </c>
      <c r="S7" s="85">
        <v>0</v>
      </c>
    </row>
    <row r="8" spans="1:19" s="216" customFormat="1">
      <c r="A8" s="246" t="s">
        <v>151</v>
      </c>
      <c r="B8" s="237"/>
      <c r="C8" s="238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K8" s="246" t="s">
        <v>151</v>
      </c>
      <c r="L8" s="237"/>
      <c r="M8" s="238">
        <v>0</v>
      </c>
      <c r="N8" s="85">
        <v>0</v>
      </c>
      <c r="O8" s="85">
        <v>0</v>
      </c>
      <c r="P8" s="85">
        <v>0</v>
      </c>
      <c r="Q8" s="85">
        <v>0</v>
      </c>
      <c r="R8" s="85">
        <v>0</v>
      </c>
      <c r="S8" s="85">
        <v>0</v>
      </c>
    </row>
    <row r="9" spans="1:19" s="216" customFormat="1">
      <c r="A9" s="246" t="s">
        <v>152</v>
      </c>
      <c r="B9" s="237"/>
      <c r="C9" s="238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46" t="s">
        <v>152</v>
      </c>
      <c r="L9" s="237"/>
      <c r="M9" s="238">
        <v>0</v>
      </c>
      <c r="N9" s="85">
        <v>0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25" customFormat="1" ht="18" customHeight="1">
      <c r="A10" s="231" t="s">
        <v>154</v>
      </c>
      <c r="B10" s="237"/>
      <c r="C10" s="239">
        <v>310</v>
      </c>
      <c r="D10" s="240">
        <v>0</v>
      </c>
      <c r="E10" s="240">
        <v>0</v>
      </c>
      <c r="F10" s="240">
        <v>0</v>
      </c>
      <c r="G10" s="240">
        <v>0</v>
      </c>
      <c r="H10" s="240">
        <v>0</v>
      </c>
      <c r="I10" s="240">
        <v>0</v>
      </c>
      <c r="K10" s="231" t="s">
        <v>154</v>
      </c>
      <c r="L10" s="237"/>
      <c r="M10" s="239">
        <v>310</v>
      </c>
      <c r="N10" s="240">
        <v>0</v>
      </c>
      <c r="O10" s="240">
        <v>0</v>
      </c>
      <c r="P10" s="240">
        <v>0</v>
      </c>
      <c r="Q10" s="240">
        <v>0</v>
      </c>
      <c r="R10" s="240">
        <v>0</v>
      </c>
      <c r="S10" s="240">
        <v>0</v>
      </c>
    </row>
    <row r="11" spans="1:19" s="227" customFormat="1" ht="18" customHeight="1">
      <c r="A11" s="245" t="s">
        <v>97</v>
      </c>
      <c r="B11" s="245"/>
      <c r="C11" s="238"/>
      <c r="D11" s="85"/>
      <c r="E11" s="85"/>
      <c r="F11" s="85"/>
      <c r="G11" s="85"/>
      <c r="H11" s="85"/>
      <c r="I11" s="85"/>
      <c r="J11" s="226"/>
      <c r="K11" s="245" t="s">
        <v>97</v>
      </c>
      <c r="L11" s="245"/>
      <c r="M11" s="238"/>
      <c r="N11" s="85"/>
      <c r="O11" s="85"/>
      <c r="P11" s="85"/>
      <c r="Q11" s="85"/>
      <c r="R11" s="85"/>
      <c r="S11" s="85"/>
    </row>
    <row r="12" spans="1:19" s="225" customFormat="1" ht="18" customHeight="1">
      <c r="A12" s="231" t="s">
        <v>154</v>
      </c>
      <c r="B12" s="237"/>
      <c r="C12" s="239">
        <v>0</v>
      </c>
      <c r="D12" s="240">
        <v>0</v>
      </c>
      <c r="E12" s="240">
        <v>0</v>
      </c>
      <c r="F12" s="240">
        <v>0</v>
      </c>
      <c r="G12" s="240">
        <v>0</v>
      </c>
      <c r="H12" s="240">
        <v>0</v>
      </c>
      <c r="I12" s="240">
        <v>0</v>
      </c>
      <c r="K12" s="231" t="s">
        <v>154</v>
      </c>
      <c r="L12" s="237"/>
      <c r="M12" s="239">
        <v>0</v>
      </c>
      <c r="N12" s="240">
        <v>0</v>
      </c>
      <c r="O12" s="240">
        <v>0</v>
      </c>
      <c r="P12" s="240">
        <v>0</v>
      </c>
      <c r="Q12" s="240">
        <v>0</v>
      </c>
      <c r="R12" s="240">
        <v>0</v>
      </c>
      <c r="S12" s="240">
        <v>0</v>
      </c>
    </row>
    <row r="13" spans="1:19" s="227" customFormat="1" ht="18" customHeight="1">
      <c r="A13" s="245" t="s">
        <v>155</v>
      </c>
      <c r="B13" s="245"/>
      <c r="C13" s="238"/>
      <c r="D13" s="85"/>
      <c r="E13" s="85"/>
      <c r="F13" s="85"/>
      <c r="G13" s="85"/>
      <c r="H13" s="85"/>
      <c r="I13" s="85"/>
      <c r="J13" s="226"/>
      <c r="K13" s="245" t="s">
        <v>155</v>
      </c>
      <c r="L13" s="245"/>
      <c r="M13" s="238"/>
      <c r="N13" s="85"/>
      <c r="O13" s="85"/>
      <c r="P13" s="85"/>
      <c r="Q13" s="85"/>
      <c r="R13" s="85"/>
      <c r="S13" s="85"/>
    </row>
    <row r="14" spans="1:19" s="216" customFormat="1" ht="18" customHeight="1">
      <c r="A14" s="246" t="s">
        <v>150</v>
      </c>
      <c r="B14" s="237"/>
      <c r="C14" s="238">
        <v>743.16200000000003</v>
      </c>
      <c r="D14" s="85">
        <v>0</v>
      </c>
      <c r="E14" s="85">
        <v>77.165040000000005</v>
      </c>
      <c r="F14" s="85">
        <v>0</v>
      </c>
      <c r="G14" s="85">
        <v>16.34064</v>
      </c>
      <c r="H14" s="85">
        <v>0</v>
      </c>
      <c r="I14" s="85">
        <v>0</v>
      </c>
      <c r="K14" s="246" t="s">
        <v>150</v>
      </c>
      <c r="L14" s="237"/>
      <c r="M14" s="238">
        <v>618.84140000000002</v>
      </c>
      <c r="N14" s="85">
        <v>30.81493</v>
      </c>
      <c r="O14" s="85">
        <v>0</v>
      </c>
      <c r="P14" s="85">
        <v>0</v>
      </c>
      <c r="Q14" s="85">
        <v>0</v>
      </c>
      <c r="R14" s="85">
        <v>0</v>
      </c>
      <c r="S14" s="85">
        <v>0</v>
      </c>
    </row>
    <row r="15" spans="1:19" s="216" customFormat="1">
      <c r="A15" s="246" t="s">
        <v>151</v>
      </c>
      <c r="B15" s="237"/>
      <c r="C15" s="238">
        <v>18.31757</v>
      </c>
      <c r="D15" s="85">
        <v>0</v>
      </c>
      <c r="E15" s="85">
        <v>5.6509</v>
      </c>
      <c r="F15" s="85">
        <v>0</v>
      </c>
      <c r="G15" s="85">
        <v>0</v>
      </c>
      <c r="H15" s="85">
        <v>0</v>
      </c>
      <c r="I15" s="85">
        <v>0</v>
      </c>
      <c r="K15" s="246" t="s">
        <v>151</v>
      </c>
      <c r="L15" s="237"/>
      <c r="M15" s="238">
        <v>12.66667</v>
      </c>
      <c r="N15" s="85">
        <v>0</v>
      </c>
      <c r="O15" s="85">
        <v>0</v>
      </c>
      <c r="P15" s="85">
        <v>0</v>
      </c>
      <c r="Q15" s="85">
        <v>0</v>
      </c>
      <c r="R15" s="85">
        <v>0</v>
      </c>
      <c r="S15" s="85">
        <v>0</v>
      </c>
    </row>
    <row r="16" spans="1:19" s="216" customFormat="1">
      <c r="A16" s="246" t="s">
        <v>152</v>
      </c>
      <c r="B16" s="237"/>
      <c r="C16" s="238">
        <v>175.1</v>
      </c>
      <c r="D16" s="85">
        <v>0</v>
      </c>
      <c r="E16" s="85">
        <v>0</v>
      </c>
      <c r="F16" s="85">
        <v>0</v>
      </c>
      <c r="G16" s="85">
        <v>0</v>
      </c>
      <c r="H16" s="85">
        <v>0</v>
      </c>
      <c r="I16" s="85">
        <v>0</v>
      </c>
      <c r="K16" s="246" t="s">
        <v>152</v>
      </c>
      <c r="L16" s="237"/>
      <c r="M16" s="238">
        <v>175.1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25" customFormat="1" ht="18" customHeight="1">
      <c r="A17" s="231" t="s">
        <v>154</v>
      </c>
      <c r="B17" s="237"/>
      <c r="C17" s="239">
        <v>936.57956999999999</v>
      </c>
      <c r="D17" s="240">
        <v>0</v>
      </c>
      <c r="E17" s="240">
        <v>82.815939999999998</v>
      </c>
      <c r="F17" s="240">
        <v>0</v>
      </c>
      <c r="G17" s="240">
        <v>16.34064</v>
      </c>
      <c r="H17" s="240">
        <v>0</v>
      </c>
      <c r="I17" s="240">
        <v>0</v>
      </c>
      <c r="K17" s="231" t="s">
        <v>154</v>
      </c>
      <c r="L17" s="237"/>
      <c r="M17" s="239">
        <v>806.60807</v>
      </c>
      <c r="N17" s="240">
        <v>30.81493</v>
      </c>
      <c r="O17" s="240">
        <v>0</v>
      </c>
      <c r="P17" s="240">
        <v>0</v>
      </c>
      <c r="Q17" s="240">
        <v>0</v>
      </c>
      <c r="R17" s="240">
        <v>0</v>
      </c>
      <c r="S17" s="240">
        <v>0</v>
      </c>
    </row>
    <row r="18" spans="1:19" s="225" customFormat="1">
      <c r="A18" s="231"/>
      <c r="B18" s="237"/>
      <c r="C18" s="239"/>
      <c r="D18" s="240"/>
      <c r="E18" s="240"/>
      <c r="F18" s="240"/>
      <c r="G18" s="240"/>
      <c r="H18" s="240"/>
      <c r="I18" s="240"/>
      <c r="K18" s="231"/>
      <c r="L18" s="237"/>
      <c r="M18" s="239"/>
      <c r="N18" s="240"/>
      <c r="O18" s="240"/>
      <c r="P18" s="240"/>
      <c r="Q18" s="240"/>
      <c r="R18" s="240"/>
      <c r="S18" s="240"/>
    </row>
    <row r="19" spans="1:19" s="227" customFormat="1" ht="18" customHeight="1">
      <c r="A19" s="231" t="s">
        <v>114</v>
      </c>
      <c r="B19" s="232"/>
      <c r="C19" s="239">
        <v>1246.5795700000001</v>
      </c>
      <c r="D19" s="240">
        <v>0</v>
      </c>
      <c r="E19" s="240">
        <v>82.815939999999998</v>
      </c>
      <c r="F19" s="240">
        <v>0</v>
      </c>
      <c r="G19" s="240">
        <v>16.34064</v>
      </c>
      <c r="H19" s="240">
        <v>0</v>
      </c>
      <c r="I19" s="240">
        <v>0</v>
      </c>
      <c r="J19" s="226"/>
      <c r="K19" s="231" t="s">
        <v>114</v>
      </c>
      <c r="L19" s="232"/>
      <c r="M19" s="239">
        <v>1116.60807</v>
      </c>
      <c r="N19" s="240">
        <v>30.81493</v>
      </c>
      <c r="O19" s="240">
        <v>0</v>
      </c>
      <c r="P19" s="240">
        <v>0</v>
      </c>
      <c r="Q19" s="240">
        <v>0</v>
      </c>
      <c r="R19" s="240">
        <v>0</v>
      </c>
      <c r="S19" s="240">
        <v>0</v>
      </c>
    </row>
    <row r="20" spans="1:19" s="230" customFormat="1" ht="57" customHeight="1">
      <c r="A20" s="608" t="s">
        <v>211</v>
      </c>
      <c r="B20" s="609"/>
      <c r="C20" s="609"/>
      <c r="D20" s="609"/>
      <c r="E20" s="609"/>
      <c r="F20" s="609"/>
      <c r="G20" s="609"/>
      <c r="H20" s="609"/>
      <c r="I20" s="609"/>
      <c r="J20" s="226"/>
      <c r="K20" s="608" t="s">
        <v>211</v>
      </c>
      <c r="L20" s="609"/>
      <c r="M20" s="609"/>
      <c r="N20" s="609"/>
      <c r="O20" s="609"/>
      <c r="P20" s="609"/>
      <c r="Q20" s="609"/>
      <c r="R20" s="609"/>
      <c r="S20" s="609"/>
    </row>
    <row r="21" spans="1:19" s="216" customFormat="1" ht="18" customHeight="1">
      <c r="A21" s="245" t="s">
        <v>113</v>
      </c>
      <c r="B21" s="237"/>
      <c r="C21" s="238"/>
      <c r="D21" s="85"/>
      <c r="E21" s="85"/>
      <c r="F21" s="85"/>
      <c r="G21" s="85"/>
      <c r="H21" s="85"/>
      <c r="I21" s="85"/>
      <c r="K21" s="245" t="s">
        <v>113</v>
      </c>
      <c r="L21" s="237"/>
      <c r="M21" s="238"/>
      <c r="N21" s="85"/>
      <c r="O21" s="85"/>
      <c r="P21" s="85"/>
      <c r="Q21" s="85"/>
      <c r="R21" s="85"/>
      <c r="S21" s="85"/>
    </row>
    <row r="22" spans="1:19" s="216" customFormat="1" ht="18" customHeight="1">
      <c r="A22" s="246" t="s">
        <v>157</v>
      </c>
      <c r="B22" s="237"/>
      <c r="C22" s="238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46" t="s">
        <v>157</v>
      </c>
      <c r="L22" s="237"/>
      <c r="M22" s="238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6" customFormat="1">
      <c r="A23" s="246" t="s">
        <v>158</v>
      </c>
      <c r="B23" s="237"/>
      <c r="C23" s="238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K23" s="246" t="s">
        <v>158</v>
      </c>
      <c r="L23" s="237"/>
      <c r="M23" s="238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0</v>
      </c>
    </row>
    <row r="24" spans="1:19" s="216" customFormat="1">
      <c r="A24" s="246" t="s">
        <v>159</v>
      </c>
      <c r="B24" s="237"/>
      <c r="C24" s="238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46" t="s">
        <v>159</v>
      </c>
      <c r="L24" s="237"/>
      <c r="M24" s="238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6" customFormat="1">
      <c r="A25" s="246" t="s">
        <v>160</v>
      </c>
      <c r="B25" s="237"/>
      <c r="C25" s="238">
        <v>0</v>
      </c>
      <c r="D25" s="85">
        <v>0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46" t="s">
        <v>160</v>
      </c>
      <c r="L25" s="237"/>
      <c r="M25" s="238">
        <v>0</v>
      </c>
      <c r="N25" s="85">
        <v>0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6" customFormat="1">
      <c r="A26" s="246" t="s">
        <v>161</v>
      </c>
      <c r="B26" s="237"/>
      <c r="C26" s="238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46" t="s">
        <v>161</v>
      </c>
      <c r="L26" s="237"/>
      <c r="M26" s="238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6" customFormat="1">
      <c r="A27" s="246" t="s">
        <v>162</v>
      </c>
      <c r="B27" s="237"/>
      <c r="C27" s="238"/>
      <c r="D27" s="85"/>
      <c r="E27" s="85"/>
      <c r="F27" s="85"/>
      <c r="G27" s="85"/>
      <c r="H27" s="85"/>
      <c r="I27" s="85"/>
      <c r="K27" s="246" t="s">
        <v>162</v>
      </c>
      <c r="L27" s="237"/>
      <c r="M27" s="238"/>
      <c r="N27" s="85"/>
      <c r="O27" s="85"/>
      <c r="P27" s="85"/>
      <c r="Q27" s="85"/>
      <c r="R27" s="85"/>
      <c r="S27" s="85"/>
    </row>
    <row r="28" spans="1:19" s="216" customFormat="1">
      <c r="A28" s="246" t="s">
        <v>163</v>
      </c>
      <c r="B28" s="237"/>
      <c r="C28" s="238">
        <v>0</v>
      </c>
      <c r="D28" s="85">
        <v>0</v>
      </c>
      <c r="E28" s="85">
        <v>0</v>
      </c>
      <c r="F28" s="85">
        <v>0</v>
      </c>
      <c r="G28" s="85">
        <v>0</v>
      </c>
      <c r="H28" s="85">
        <v>0</v>
      </c>
      <c r="I28" s="85">
        <v>0</v>
      </c>
      <c r="K28" s="246" t="s">
        <v>163</v>
      </c>
      <c r="L28" s="237"/>
      <c r="M28" s="238">
        <v>0</v>
      </c>
      <c r="N28" s="85">
        <v>0</v>
      </c>
      <c r="O28" s="85">
        <v>0</v>
      </c>
      <c r="P28" s="85">
        <v>0</v>
      </c>
      <c r="Q28" s="85">
        <v>0</v>
      </c>
      <c r="R28" s="85">
        <v>0</v>
      </c>
      <c r="S28" s="85">
        <v>0</v>
      </c>
    </row>
    <row r="29" spans="1:19" s="216" customFormat="1">
      <c r="A29" s="246" t="s">
        <v>164</v>
      </c>
      <c r="B29" s="237"/>
      <c r="C29" s="238"/>
      <c r="D29" s="85"/>
      <c r="E29" s="85"/>
      <c r="F29" s="85"/>
      <c r="G29" s="85"/>
      <c r="H29" s="85"/>
      <c r="I29" s="85"/>
      <c r="K29" s="246" t="s">
        <v>164</v>
      </c>
      <c r="L29" s="237"/>
      <c r="M29" s="238"/>
      <c r="N29" s="85"/>
      <c r="O29" s="85"/>
      <c r="P29" s="85"/>
      <c r="Q29" s="85"/>
      <c r="R29" s="85"/>
      <c r="S29" s="85"/>
    </row>
    <row r="30" spans="1:19" s="216" customFormat="1">
      <c r="A30" s="246" t="s">
        <v>165</v>
      </c>
      <c r="B30" s="237"/>
      <c r="C30" s="238">
        <v>0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K30" s="246" t="s">
        <v>165</v>
      </c>
      <c r="L30" s="237"/>
      <c r="M30" s="238">
        <v>0</v>
      </c>
      <c r="N30" s="85">
        <v>0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25" customFormat="1" ht="18" customHeight="1">
      <c r="A31" s="231" t="s">
        <v>154</v>
      </c>
      <c r="B31" s="237"/>
      <c r="C31" s="239">
        <v>0</v>
      </c>
      <c r="D31" s="240">
        <v>0</v>
      </c>
      <c r="E31" s="240">
        <v>0</v>
      </c>
      <c r="F31" s="240">
        <v>0</v>
      </c>
      <c r="G31" s="240">
        <v>0</v>
      </c>
      <c r="H31" s="240">
        <v>0</v>
      </c>
      <c r="I31" s="240">
        <v>0</v>
      </c>
      <c r="K31" s="231" t="s">
        <v>154</v>
      </c>
      <c r="L31" s="237"/>
      <c r="M31" s="239">
        <v>0</v>
      </c>
      <c r="N31" s="240">
        <v>0</v>
      </c>
      <c r="O31" s="240">
        <v>0</v>
      </c>
      <c r="P31" s="240">
        <v>0</v>
      </c>
      <c r="Q31" s="240">
        <v>0</v>
      </c>
      <c r="R31" s="240">
        <v>0</v>
      </c>
      <c r="S31" s="240">
        <v>0</v>
      </c>
    </row>
    <row r="32" spans="1:19" s="216" customFormat="1" ht="18" customHeight="1">
      <c r="A32" s="245" t="s">
        <v>155</v>
      </c>
      <c r="B32" s="237"/>
      <c r="C32" s="238"/>
      <c r="D32" s="85"/>
      <c r="E32" s="85"/>
      <c r="F32" s="85"/>
      <c r="G32" s="85"/>
      <c r="H32" s="85"/>
      <c r="I32" s="85"/>
      <c r="K32" s="245" t="s">
        <v>155</v>
      </c>
      <c r="L32" s="237"/>
      <c r="M32" s="238"/>
      <c r="N32" s="85"/>
      <c r="O32" s="85"/>
      <c r="P32" s="85"/>
      <c r="Q32" s="85"/>
      <c r="R32" s="85"/>
      <c r="S32" s="85"/>
    </row>
    <row r="33" spans="1:19" s="216" customFormat="1" ht="18" customHeight="1">
      <c r="A33" s="246" t="s">
        <v>157</v>
      </c>
      <c r="B33" s="237"/>
      <c r="C33" s="238">
        <v>0.66461999999999999</v>
      </c>
      <c r="D33" s="85">
        <v>0</v>
      </c>
      <c r="E33" s="85">
        <v>6.7099999999999998E-3</v>
      </c>
      <c r="F33" s="85">
        <v>0</v>
      </c>
      <c r="G33" s="85">
        <v>0</v>
      </c>
      <c r="H33" s="85">
        <v>0</v>
      </c>
      <c r="I33" s="85">
        <v>0</v>
      </c>
      <c r="K33" s="246" t="s">
        <v>157</v>
      </c>
      <c r="L33" s="237"/>
      <c r="M33" s="238">
        <v>0.63448000000000004</v>
      </c>
      <c r="N33" s="85">
        <v>2.3429999999999999E-2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6" customFormat="1">
      <c r="A34" s="246" t="s">
        <v>158</v>
      </c>
      <c r="B34" s="237"/>
      <c r="C34" s="238">
        <v>0.37119000000000002</v>
      </c>
      <c r="D34" s="85">
        <v>0</v>
      </c>
      <c r="E34" s="85">
        <v>0.24288999999999999</v>
      </c>
      <c r="F34" s="85">
        <v>0</v>
      </c>
      <c r="G34" s="85">
        <v>0.10826</v>
      </c>
      <c r="H34" s="85">
        <v>0</v>
      </c>
      <c r="I34" s="85">
        <v>0</v>
      </c>
      <c r="K34" s="246" t="s">
        <v>158</v>
      </c>
      <c r="L34" s="237"/>
      <c r="M34" s="238">
        <v>2.0049999999999998E-2</v>
      </c>
      <c r="N34" s="85">
        <v>0</v>
      </c>
      <c r="O34" s="85">
        <v>0</v>
      </c>
      <c r="P34" s="85">
        <v>0</v>
      </c>
      <c r="Q34" s="85">
        <v>0</v>
      </c>
      <c r="R34" s="85">
        <v>0</v>
      </c>
      <c r="S34" s="85">
        <v>0</v>
      </c>
    </row>
    <row r="35" spans="1:19" s="216" customFormat="1">
      <c r="A35" s="246" t="s">
        <v>159</v>
      </c>
      <c r="B35" s="237"/>
      <c r="C35" s="238">
        <v>0.60673999999999995</v>
      </c>
      <c r="D35" s="85">
        <v>0</v>
      </c>
      <c r="E35" s="85">
        <v>0.59358</v>
      </c>
      <c r="F35" s="85">
        <v>0</v>
      </c>
      <c r="G35" s="85">
        <v>1.316E-2</v>
      </c>
      <c r="H35" s="85">
        <v>0</v>
      </c>
      <c r="I35" s="85">
        <v>0</v>
      </c>
      <c r="K35" s="246" t="s">
        <v>159</v>
      </c>
      <c r="L35" s="237"/>
      <c r="M35" s="238">
        <v>0</v>
      </c>
      <c r="N35" s="85">
        <v>0</v>
      </c>
      <c r="O35" s="85">
        <v>0</v>
      </c>
      <c r="P35" s="85">
        <v>0</v>
      </c>
      <c r="Q35" s="85">
        <v>0</v>
      </c>
      <c r="R35" s="85">
        <v>0</v>
      </c>
      <c r="S35" s="85">
        <v>0</v>
      </c>
    </row>
    <row r="36" spans="1:19" s="216" customFormat="1">
      <c r="A36" s="246" t="s">
        <v>160</v>
      </c>
      <c r="B36" s="237"/>
      <c r="C36" s="238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K36" s="246" t="s">
        <v>160</v>
      </c>
      <c r="L36" s="237"/>
      <c r="M36" s="238">
        <v>0</v>
      </c>
      <c r="N36" s="85">
        <v>0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6" customFormat="1">
      <c r="A37" s="246" t="s">
        <v>161</v>
      </c>
      <c r="B37" s="237"/>
      <c r="C37" s="238">
        <v>0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0</v>
      </c>
      <c r="K37" s="246" t="s">
        <v>161</v>
      </c>
      <c r="L37" s="237"/>
      <c r="M37" s="238">
        <v>0</v>
      </c>
      <c r="N37" s="85">
        <v>0</v>
      </c>
      <c r="O37" s="85">
        <v>0</v>
      </c>
      <c r="P37" s="85">
        <v>0</v>
      </c>
      <c r="Q37" s="85">
        <v>0</v>
      </c>
      <c r="R37" s="85">
        <v>0</v>
      </c>
      <c r="S37" s="85">
        <v>0</v>
      </c>
    </row>
    <row r="38" spans="1:19" s="216" customFormat="1">
      <c r="A38" s="246" t="s">
        <v>162</v>
      </c>
      <c r="B38" s="237"/>
      <c r="C38" s="238"/>
      <c r="D38" s="85"/>
      <c r="E38" s="85"/>
      <c r="F38" s="85"/>
      <c r="G38" s="85"/>
      <c r="H38" s="85"/>
      <c r="I38" s="85"/>
      <c r="K38" s="246" t="s">
        <v>162</v>
      </c>
      <c r="L38" s="237"/>
      <c r="M38" s="238"/>
      <c r="N38" s="85"/>
      <c r="O38" s="85"/>
      <c r="P38" s="85"/>
      <c r="Q38" s="85"/>
      <c r="R38" s="85"/>
      <c r="S38" s="85"/>
    </row>
    <row r="39" spans="1:19" s="216" customFormat="1">
      <c r="A39" s="246" t="s">
        <v>163</v>
      </c>
      <c r="B39" s="237"/>
      <c r="C39" s="238">
        <v>0</v>
      </c>
      <c r="D39" s="85">
        <v>0</v>
      </c>
      <c r="E39" s="85">
        <v>0</v>
      </c>
      <c r="F39" s="85">
        <v>0</v>
      </c>
      <c r="G39" s="85">
        <v>0</v>
      </c>
      <c r="H39" s="85">
        <v>0</v>
      </c>
      <c r="I39" s="85">
        <v>0</v>
      </c>
      <c r="K39" s="246" t="s">
        <v>163</v>
      </c>
      <c r="L39" s="237"/>
      <c r="M39" s="238">
        <v>0</v>
      </c>
      <c r="N39" s="85">
        <v>0</v>
      </c>
      <c r="O39" s="85">
        <v>0</v>
      </c>
      <c r="P39" s="85">
        <v>0</v>
      </c>
      <c r="Q39" s="85">
        <v>0</v>
      </c>
      <c r="R39" s="85">
        <v>0</v>
      </c>
      <c r="S39" s="85">
        <v>0</v>
      </c>
    </row>
    <row r="40" spans="1:19" s="216" customFormat="1">
      <c r="A40" s="246" t="s">
        <v>164</v>
      </c>
      <c r="B40" s="237"/>
      <c r="C40" s="238"/>
      <c r="D40" s="85"/>
      <c r="E40" s="85"/>
      <c r="F40" s="85"/>
      <c r="G40" s="85"/>
      <c r="H40" s="85"/>
      <c r="I40" s="85"/>
      <c r="K40" s="246" t="s">
        <v>164</v>
      </c>
      <c r="L40" s="237"/>
      <c r="M40" s="238"/>
      <c r="N40" s="85"/>
      <c r="O40" s="85"/>
      <c r="P40" s="85"/>
      <c r="Q40" s="85"/>
      <c r="R40" s="85"/>
      <c r="S40" s="85"/>
    </row>
    <row r="41" spans="1:19" s="216" customFormat="1">
      <c r="A41" s="246" t="s">
        <v>165</v>
      </c>
      <c r="B41" s="237"/>
      <c r="C41" s="238">
        <v>16.553879999999999</v>
      </c>
      <c r="D41" s="85">
        <v>0</v>
      </c>
      <c r="E41" s="85">
        <v>0</v>
      </c>
      <c r="F41" s="85">
        <v>0</v>
      </c>
      <c r="G41" s="85">
        <v>4.36876</v>
      </c>
      <c r="H41" s="85">
        <v>0</v>
      </c>
      <c r="I41" s="85">
        <v>0</v>
      </c>
      <c r="K41" s="246" t="s">
        <v>165</v>
      </c>
      <c r="L41" s="237"/>
      <c r="M41" s="238">
        <v>12.18512</v>
      </c>
      <c r="N41" s="85">
        <v>0</v>
      </c>
      <c r="O41" s="85">
        <v>0</v>
      </c>
      <c r="P41" s="85">
        <v>0</v>
      </c>
      <c r="Q41" s="85">
        <v>0</v>
      </c>
      <c r="R41" s="85">
        <v>0</v>
      </c>
      <c r="S41" s="85">
        <v>0</v>
      </c>
    </row>
    <row r="42" spans="1:19" s="225" customFormat="1" ht="18" customHeight="1">
      <c r="A42" s="231" t="s">
        <v>154</v>
      </c>
      <c r="B42" s="237"/>
      <c r="C42" s="239">
        <v>18.196429999999999</v>
      </c>
      <c r="D42" s="240">
        <v>0</v>
      </c>
      <c r="E42" s="240">
        <v>0.84318000000000004</v>
      </c>
      <c r="F42" s="240">
        <v>0</v>
      </c>
      <c r="G42" s="240">
        <v>4.49017</v>
      </c>
      <c r="H42" s="240">
        <v>0</v>
      </c>
      <c r="I42" s="240">
        <v>0</v>
      </c>
      <c r="K42" s="231" t="s">
        <v>154</v>
      </c>
      <c r="L42" s="237"/>
      <c r="M42" s="239">
        <v>12.839650000000001</v>
      </c>
      <c r="N42" s="240">
        <v>2.3429999999999999E-2</v>
      </c>
      <c r="O42" s="240">
        <v>0</v>
      </c>
      <c r="P42" s="240">
        <v>0</v>
      </c>
      <c r="Q42" s="240">
        <v>0</v>
      </c>
      <c r="R42" s="240">
        <v>0</v>
      </c>
      <c r="S42" s="240">
        <v>0</v>
      </c>
    </row>
    <row r="43" spans="1:19" s="225" customFormat="1">
      <c r="A43" s="231"/>
      <c r="B43" s="237"/>
      <c r="C43" s="239"/>
      <c r="D43" s="240"/>
      <c r="E43" s="240"/>
      <c r="F43" s="240"/>
      <c r="G43" s="240"/>
      <c r="H43" s="240"/>
      <c r="I43" s="240"/>
      <c r="K43" s="231"/>
      <c r="L43" s="237"/>
      <c r="M43" s="239"/>
      <c r="N43" s="240"/>
      <c r="O43" s="240"/>
      <c r="P43" s="240"/>
      <c r="Q43" s="240"/>
      <c r="R43" s="240"/>
      <c r="S43" s="240"/>
    </row>
    <row r="44" spans="1:19" s="227" customFormat="1" ht="18" customHeight="1">
      <c r="A44" s="231" t="s">
        <v>114</v>
      </c>
      <c r="B44" s="232"/>
      <c r="C44" s="239">
        <v>18.196429999999999</v>
      </c>
      <c r="D44" s="240">
        <v>0</v>
      </c>
      <c r="E44" s="240">
        <v>0.84318000000000004</v>
      </c>
      <c r="F44" s="240">
        <v>0</v>
      </c>
      <c r="G44" s="240">
        <v>4.49017</v>
      </c>
      <c r="H44" s="240">
        <v>0</v>
      </c>
      <c r="I44" s="240">
        <v>0</v>
      </c>
      <c r="J44" s="226"/>
      <c r="K44" s="231" t="s">
        <v>114</v>
      </c>
      <c r="L44" s="232"/>
      <c r="M44" s="239">
        <v>12.839650000000001</v>
      </c>
      <c r="N44" s="240">
        <v>2.3429999999999999E-2</v>
      </c>
      <c r="O44" s="240">
        <v>0</v>
      </c>
      <c r="P44" s="240">
        <v>0</v>
      </c>
      <c r="Q44" s="240">
        <v>0</v>
      </c>
      <c r="R44" s="240">
        <v>0</v>
      </c>
      <c r="S44" s="240">
        <v>0</v>
      </c>
    </row>
    <row r="45" spans="1:19" s="229" customFormat="1" ht="5.0999999999999996" customHeight="1">
      <c r="A45" s="231"/>
      <c r="B45" s="232"/>
      <c r="C45" s="556"/>
      <c r="D45" s="556"/>
      <c r="E45" s="556"/>
      <c r="F45" s="556"/>
      <c r="G45" s="556"/>
      <c r="H45" s="556"/>
      <c r="I45" s="556"/>
      <c r="J45" s="226"/>
      <c r="K45" s="231"/>
      <c r="L45" s="232"/>
      <c r="M45" s="556"/>
      <c r="N45" s="556"/>
      <c r="O45" s="556"/>
      <c r="P45" s="556"/>
      <c r="Q45" s="556"/>
      <c r="R45" s="556"/>
      <c r="S45" s="556"/>
    </row>
    <row r="46" spans="1:19" s="325" customFormat="1" ht="12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4"/>
    </row>
    <row r="47" spans="1:19" s="325" customFormat="1" ht="12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4"/>
    </row>
    <row r="48" spans="1:19" s="325" customFormat="1" ht="12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4"/>
    </row>
    <row r="49" spans="1:18" s="325" customFormat="1" ht="12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4"/>
    </row>
    <row r="50" spans="1:18" s="325" customFormat="1" ht="12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4"/>
    </row>
    <row r="51" spans="1:18" s="325" customFormat="1" ht="12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4"/>
    </row>
    <row r="52" spans="1:18" s="325" customFormat="1" ht="12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4"/>
    </row>
    <row r="53" spans="1:18" s="325" customFormat="1" ht="12">
      <c r="A53" s="323"/>
      <c r="B53" s="323"/>
      <c r="C53" s="323"/>
      <c r="D53" s="323"/>
      <c r="E53" s="323"/>
      <c r="F53" s="323"/>
      <c r="G53" s="323"/>
      <c r="H53" s="323"/>
      <c r="I53" s="323"/>
      <c r="J53" s="323"/>
      <c r="K53" s="323"/>
      <c r="L53" s="323"/>
      <c r="M53" s="323"/>
      <c r="N53" s="323"/>
      <c r="O53" s="323"/>
      <c r="P53" s="323"/>
      <c r="Q53" s="323"/>
      <c r="R53" s="324"/>
    </row>
    <row r="54" spans="1:18" s="325" customFormat="1" ht="12">
      <c r="A54" s="323"/>
      <c r="B54" s="323"/>
      <c r="C54" s="323"/>
      <c r="D54" s="323"/>
      <c r="E54" s="323"/>
      <c r="F54" s="323"/>
      <c r="G54" s="323"/>
      <c r="H54" s="323"/>
      <c r="I54" s="323"/>
      <c r="J54" s="323"/>
      <c r="K54" s="323"/>
      <c r="L54" s="323"/>
      <c r="M54" s="323"/>
      <c r="N54" s="323"/>
      <c r="O54" s="323"/>
      <c r="P54" s="323"/>
      <c r="Q54" s="323"/>
      <c r="R54" s="324"/>
    </row>
    <row r="55" spans="1:18" s="325" customFormat="1" ht="12">
      <c r="A55" s="323"/>
      <c r="B55" s="323"/>
      <c r="C55" s="323"/>
      <c r="D55" s="323"/>
      <c r="E55" s="323"/>
      <c r="F55" s="323"/>
      <c r="G55" s="323"/>
      <c r="H55" s="323"/>
      <c r="I55" s="323"/>
      <c r="J55" s="323"/>
      <c r="K55" s="323"/>
      <c r="L55" s="323"/>
      <c r="M55" s="323"/>
      <c r="N55" s="323"/>
      <c r="O55" s="323"/>
      <c r="P55" s="323"/>
      <c r="Q55" s="323"/>
      <c r="R55" s="324"/>
    </row>
    <row r="56" spans="1:18" s="325" customFormat="1" ht="12">
      <c r="A56" s="323"/>
      <c r="B56" s="323"/>
      <c r="C56" s="323"/>
      <c r="D56" s="323"/>
      <c r="E56" s="323"/>
      <c r="F56" s="323"/>
      <c r="G56" s="323"/>
      <c r="H56" s="323"/>
      <c r="I56" s="323"/>
      <c r="J56" s="323"/>
      <c r="K56" s="323"/>
      <c r="L56" s="323"/>
      <c r="M56" s="323"/>
      <c r="N56" s="323"/>
      <c r="O56" s="323"/>
      <c r="P56" s="323"/>
      <c r="Q56" s="323"/>
      <c r="R56" s="324"/>
    </row>
    <row r="57" spans="1:18" s="325" customFormat="1" ht="12">
      <c r="A57" s="323"/>
      <c r="B57" s="323"/>
      <c r="C57" s="323"/>
      <c r="D57" s="323"/>
      <c r="E57" s="323"/>
      <c r="F57" s="323"/>
      <c r="G57" s="323"/>
      <c r="H57" s="323"/>
      <c r="I57" s="323"/>
      <c r="J57" s="323"/>
      <c r="K57" s="323"/>
      <c r="L57" s="323"/>
      <c r="M57" s="323"/>
      <c r="N57" s="323"/>
      <c r="O57" s="323"/>
      <c r="P57" s="323"/>
      <c r="Q57" s="323"/>
      <c r="R57" s="324"/>
    </row>
    <row r="58" spans="1:18" s="325" customFormat="1" ht="12">
      <c r="A58" s="323"/>
      <c r="B58" s="323"/>
      <c r="C58" s="323"/>
      <c r="D58" s="323"/>
      <c r="E58" s="323"/>
      <c r="F58" s="323"/>
      <c r="G58" s="323"/>
      <c r="H58" s="323"/>
      <c r="I58" s="323"/>
      <c r="J58" s="323"/>
      <c r="K58" s="323"/>
      <c r="L58" s="323"/>
      <c r="M58" s="323"/>
      <c r="N58" s="323"/>
      <c r="O58" s="323"/>
      <c r="P58" s="323"/>
      <c r="Q58" s="323"/>
      <c r="R58" s="324"/>
    </row>
    <row r="59" spans="1:18" s="325" customFormat="1" ht="12">
      <c r="A59" s="323"/>
      <c r="B59" s="323"/>
      <c r="C59" s="323"/>
      <c r="D59" s="323"/>
      <c r="E59" s="323"/>
      <c r="F59" s="323"/>
      <c r="G59" s="323"/>
      <c r="H59" s="323"/>
      <c r="I59" s="323"/>
      <c r="J59" s="323"/>
      <c r="K59" s="323"/>
      <c r="L59" s="323"/>
      <c r="M59" s="323"/>
      <c r="N59" s="323"/>
      <c r="O59" s="323"/>
      <c r="P59" s="323"/>
      <c r="Q59" s="323"/>
      <c r="R59" s="324"/>
    </row>
    <row r="60" spans="1:18" s="325" customFormat="1" ht="12">
      <c r="A60" s="323"/>
      <c r="B60" s="323"/>
      <c r="C60" s="323"/>
      <c r="D60" s="323"/>
      <c r="E60" s="323"/>
      <c r="F60" s="323"/>
      <c r="G60" s="323"/>
      <c r="H60" s="323"/>
      <c r="I60" s="323"/>
      <c r="J60" s="323"/>
      <c r="K60" s="323"/>
      <c r="L60" s="323"/>
      <c r="M60" s="323"/>
      <c r="N60" s="323"/>
      <c r="O60" s="323"/>
      <c r="P60" s="323"/>
      <c r="Q60" s="323"/>
      <c r="R60" s="324"/>
    </row>
    <row r="61" spans="1:18" s="325" customFormat="1" ht="12">
      <c r="A61" s="323"/>
      <c r="B61" s="323"/>
      <c r="C61" s="323"/>
      <c r="D61" s="323"/>
      <c r="E61" s="323"/>
      <c r="F61" s="323"/>
      <c r="G61" s="323"/>
      <c r="H61" s="323"/>
      <c r="I61" s="323"/>
      <c r="J61" s="323"/>
      <c r="K61" s="323"/>
      <c r="L61" s="323"/>
      <c r="M61" s="323"/>
      <c r="N61" s="323"/>
      <c r="O61" s="323"/>
      <c r="P61" s="323"/>
      <c r="Q61" s="323"/>
      <c r="R61" s="324"/>
    </row>
    <row r="62" spans="1:18" s="325" customFormat="1" ht="12">
      <c r="A62" s="323"/>
      <c r="B62" s="323"/>
      <c r="C62" s="323"/>
      <c r="D62" s="323"/>
      <c r="E62" s="323"/>
      <c r="F62" s="323"/>
      <c r="G62" s="323"/>
      <c r="H62" s="323"/>
      <c r="I62" s="323"/>
      <c r="J62" s="323"/>
      <c r="K62" s="323"/>
      <c r="L62" s="323"/>
      <c r="M62" s="323"/>
      <c r="N62" s="323"/>
      <c r="O62" s="323"/>
      <c r="P62" s="323"/>
      <c r="Q62" s="323"/>
      <c r="R62" s="324"/>
    </row>
    <row r="63" spans="1:18" s="325" customFormat="1" ht="12">
      <c r="A63" s="323"/>
      <c r="B63" s="323"/>
      <c r="C63" s="323"/>
      <c r="D63" s="323"/>
      <c r="E63" s="323"/>
      <c r="F63" s="323"/>
      <c r="G63" s="323"/>
      <c r="H63" s="323"/>
      <c r="I63" s="323"/>
      <c r="J63" s="323"/>
      <c r="K63" s="323"/>
      <c r="L63" s="323"/>
      <c r="M63" s="323"/>
      <c r="N63" s="323"/>
      <c r="O63" s="323"/>
      <c r="P63" s="323"/>
      <c r="Q63" s="323"/>
      <c r="R63" s="324"/>
    </row>
    <row r="64" spans="1:18" s="325" customFormat="1" ht="12">
      <c r="A64" s="323"/>
      <c r="B64" s="323"/>
      <c r="C64" s="323"/>
      <c r="D64" s="323"/>
      <c r="E64" s="323"/>
      <c r="F64" s="323"/>
      <c r="G64" s="323"/>
      <c r="H64" s="323"/>
      <c r="I64" s="323"/>
      <c r="J64" s="323"/>
      <c r="K64" s="323"/>
      <c r="L64" s="323"/>
      <c r="M64" s="323"/>
      <c r="N64" s="323"/>
      <c r="O64" s="323"/>
      <c r="P64" s="323"/>
      <c r="Q64" s="323"/>
      <c r="R64" s="324"/>
    </row>
    <row r="65" spans="1:18" s="325" customFormat="1" ht="12">
      <c r="A65" s="323"/>
      <c r="B65" s="323"/>
      <c r="C65" s="323"/>
      <c r="D65" s="323"/>
      <c r="E65" s="323"/>
      <c r="F65" s="323"/>
      <c r="G65" s="323"/>
      <c r="H65" s="323"/>
      <c r="I65" s="323"/>
      <c r="J65" s="323"/>
      <c r="K65" s="323"/>
      <c r="L65" s="323"/>
      <c r="M65" s="323"/>
      <c r="N65" s="323"/>
      <c r="O65" s="323"/>
      <c r="P65" s="323"/>
      <c r="Q65" s="323"/>
      <c r="R65" s="324"/>
    </row>
    <row r="66" spans="1:18" s="325" customFormat="1" ht="12">
      <c r="A66" s="323"/>
      <c r="B66" s="323"/>
      <c r="C66" s="323"/>
      <c r="D66" s="323"/>
      <c r="E66" s="323"/>
      <c r="F66" s="323"/>
      <c r="G66" s="323"/>
      <c r="H66" s="323"/>
      <c r="I66" s="323"/>
      <c r="J66" s="323"/>
      <c r="K66" s="323"/>
      <c r="L66" s="323"/>
      <c r="M66" s="323"/>
      <c r="N66" s="323"/>
      <c r="O66" s="323"/>
      <c r="P66" s="323"/>
      <c r="Q66" s="323"/>
      <c r="R66" s="324"/>
    </row>
    <row r="67" spans="1:18" s="325" customFormat="1" ht="12">
      <c r="A67" s="323"/>
      <c r="B67" s="323"/>
      <c r="C67" s="323"/>
      <c r="D67" s="323"/>
      <c r="E67" s="323"/>
      <c r="F67" s="323"/>
      <c r="G67" s="323"/>
      <c r="H67" s="323"/>
      <c r="I67" s="323"/>
      <c r="J67" s="323"/>
      <c r="K67" s="323"/>
      <c r="L67" s="323"/>
      <c r="M67" s="323"/>
      <c r="N67" s="323"/>
      <c r="O67" s="323"/>
      <c r="P67" s="323"/>
      <c r="Q67" s="323"/>
      <c r="R67" s="324"/>
    </row>
    <row r="68" spans="1:18" s="325" customFormat="1" ht="12">
      <c r="A68" s="323"/>
      <c r="B68" s="323"/>
      <c r="C68" s="323"/>
      <c r="D68" s="323"/>
      <c r="E68" s="323"/>
      <c r="F68" s="323"/>
      <c r="G68" s="323"/>
      <c r="H68" s="323"/>
      <c r="I68" s="323"/>
      <c r="J68" s="323"/>
      <c r="K68" s="323"/>
      <c r="L68" s="323"/>
      <c r="M68" s="323"/>
      <c r="N68" s="323"/>
      <c r="O68" s="323"/>
      <c r="P68" s="323"/>
      <c r="Q68" s="323"/>
      <c r="R68" s="324"/>
    </row>
    <row r="69" spans="1:18" s="325" customFormat="1" ht="12">
      <c r="A69" s="323"/>
      <c r="B69" s="323"/>
      <c r="C69" s="323"/>
      <c r="D69" s="323"/>
      <c r="E69" s="323"/>
      <c r="F69" s="323"/>
      <c r="G69" s="323"/>
      <c r="H69" s="323"/>
      <c r="I69" s="323"/>
      <c r="J69" s="323"/>
      <c r="K69" s="323"/>
      <c r="L69" s="323"/>
      <c r="M69" s="323"/>
      <c r="N69" s="323"/>
      <c r="O69" s="323"/>
      <c r="P69" s="323"/>
      <c r="Q69" s="323"/>
      <c r="R69" s="324"/>
    </row>
    <row r="70" spans="1:18" s="325" customFormat="1" ht="12">
      <c r="A70" s="323"/>
      <c r="B70" s="323"/>
      <c r="C70" s="323"/>
      <c r="D70" s="323"/>
      <c r="E70" s="323"/>
      <c r="F70" s="323"/>
      <c r="G70" s="323"/>
      <c r="H70" s="323"/>
      <c r="I70" s="323"/>
      <c r="J70" s="323"/>
      <c r="K70" s="323"/>
      <c r="L70" s="323"/>
      <c r="M70" s="323"/>
      <c r="N70" s="323"/>
      <c r="O70" s="323"/>
      <c r="P70" s="323"/>
      <c r="Q70" s="323"/>
      <c r="R70" s="324"/>
    </row>
    <row r="71" spans="1:18" s="325" customFormat="1" ht="12">
      <c r="A71" s="323"/>
      <c r="B71" s="323"/>
      <c r="C71" s="323"/>
      <c r="D71" s="323"/>
      <c r="E71" s="323"/>
      <c r="F71" s="323"/>
      <c r="G71" s="323"/>
      <c r="H71" s="323"/>
      <c r="I71" s="323"/>
      <c r="J71" s="323"/>
      <c r="K71" s="323"/>
      <c r="L71" s="323"/>
      <c r="M71" s="323"/>
      <c r="N71" s="323"/>
      <c r="O71" s="323"/>
      <c r="P71" s="323"/>
      <c r="Q71" s="323"/>
      <c r="R71" s="324"/>
    </row>
    <row r="72" spans="1:18" s="325" customFormat="1" ht="12">
      <c r="A72" s="323"/>
      <c r="B72" s="323"/>
      <c r="C72" s="323"/>
      <c r="D72" s="323"/>
      <c r="E72" s="323"/>
      <c r="F72" s="323"/>
      <c r="G72" s="323"/>
      <c r="H72" s="323"/>
      <c r="I72" s="323"/>
      <c r="J72" s="323"/>
      <c r="K72" s="323"/>
      <c r="L72" s="323"/>
      <c r="M72" s="323"/>
      <c r="N72" s="323"/>
      <c r="O72" s="323"/>
      <c r="P72" s="323"/>
      <c r="Q72" s="323"/>
      <c r="R72" s="324"/>
    </row>
    <row r="73" spans="1:18" s="325" customFormat="1" ht="12">
      <c r="A73" s="323"/>
      <c r="B73" s="323"/>
      <c r="C73" s="323"/>
      <c r="D73" s="323"/>
      <c r="E73" s="323"/>
      <c r="F73" s="323"/>
      <c r="G73" s="323"/>
      <c r="H73" s="323"/>
      <c r="I73" s="323"/>
      <c r="J73" s="323"/>
      <c r="K73" s="323"/>
      <c r="L73" s="323"/>
      <c r="M73" s="323"/>
      <c r="N73" s="323"/>
      <c r="O73" s="323"/>
      <c r="P73" s="323"/>
      <c r="Q73" s="323"/>
      <c r="R73" s="324"/>
    </row>
    <row r="74" spans="1:18" s="325" customFormat="1" ht="12">
      <c r="A74" s="323"/>
      <c r="B74" s="323"/>
      <c r="C74" s="323"/>
      <c r="D74" s="323"/>
      <c r="E74" s="323"/>
      <c r="F74" s="323"/>
      <c r="G74" s="323"/>
      <c r="H74" s="323"/>
      <c r="I74" s="323"/>
      <c r="J74" s="323"/>
      <c r="K74" s="323"/>
      <c r="L74" s="323"/>
      <c r="M74" s="323"/>
      <c r="N74" s="323"/>
      <c r="O74" s="323"/>
      <c r="P74" s="323"/>
      <c r="Q74" s="323"/>
      <c r="R74" s="324"/>
    </row>
    <row r="75" spans="1:18" s="325" customFormat="1" ht="12">
      <c r="A75" s="323"/>
      <c r="B75" s="323"/>
      <c r="C75" s="323"/>
      <c r="D75" s="323"/>
      <c r="E75" s="323"/>
      <c r="F75" s="323"/>
      <c r="G75" s="323"/>
      <c r="H75" s="323"/>
      <c r="I75" s="323"/>
      <c r="J75" s="323"/>
      <c r="K75" s="323"/>
      <c r="L75" s="323"/>
      <c r="M75" s="323"/>
      <c r="N75" s="323"/>
      <c r="O75" s="323"/>
      <c r="P75" s="323"/>
      <c r="Q75" s="323"/>
      <c r="R75" s="324"/>
    </row>
    <row r="76" spans="1:18" s="325" customFormat="1" ht="12">
      <c r="A76" s="323"/>
      <c r="B76" s="323"/>
      <c r="C76" s="323"/>
      <c r="D76" s="323"/>
      <c r="E76" s="323"/>
      <c r="F76" s="323"/>
      <c r="G76" s="323"/>
      <c r="H76" s="323"/>
      <c r="I76" s="323"/>
      <c r="J76" s="323"/>
      <c r="K76" s="323"/>
      <c r="L76" s="323"/>
      <c r="M76" s="323"/>
      <c r="N76" s="323"/>
      <c r="O76" s="323"/>
      <c r="P76" s="323"/>
      <c r="Q76" s="323"/>
      <c r="R76" s="324"/>
    </row>
    <row r="77" spans="1:18" s="325" customFormat="1" ht="12">
      <c r="A77" s="323"/>
      <c r="B77" s="323"/>
      <c r="C77" s="323"/>
      <c r="D77" s="323"/>
      <c r="E77" s="323"/>
      <c r="F77" s="323"/>
      <c r="G77" s="323"/>
      <c r="H77" s="323"/>
      <c r="I77" s="323"/>
      <c r="J77" s="323"/>
      <c r="K77" s="323"/>
      <c r="L77" s="323"/>
      <c r="M77" s="323"/>
      <c r="N77" s="323"/>
      <c r="O77" s="323"/>
      <c r="P77" s="323"/>
      <c r="Q77" s="323"/>
      <c r="R77" s="324"/>
    </row>
    <row r="78" spans="1:18" s="325" customFormat="1" ht="12">
      <c r="A78" s="323"/>
      <c r="B78" s="323"/>
      <c r="C78" s="323"/>
      <c r="D78" s="323"/>
      <c r="E78" s="323"/>
      <c r="F78" s="323"/>
      <c r="G78" s="323"/>
      <c r="H78" s="323"/>
      <c r="I78" s="323"/>
      <c r="J78" s="323"/>
      <c r="K78" s="323"/>
      <c r="L78" s="323"/>
      <c r="M78" s="323"/>
      <c r="N78" s="323"/>
      <c r="O78" s="323"/>
      <c r="P78" s="323"/>
      <c r="Q78" s="323"/>
      <c r="R78" s="324"/>
    </row>
    <row r="79" spans="1:18" s="325" customFormat="1" ht="12">
      <c r="A79" s="323"/>
      <c r="B79" s="323"/>
      <c r="C79" s="323"/>
      <c r="D79" s="323"/>
      <c r="E79" s="323"/>
      <c r="F79" s="323"/>
      <c r="G79" s="323"/>
      <c r="H79" s="323"/>
      <c r="I79" s="323"/>
      <c r="J79" s="323"/>
      <c r="K79" s="323"/>
      <c r="L79" s="323"/>
      <c r="M79" s="323"/>
      <c r="N79" s="323"/>
      <c r="O79" s="323"/>
      <c r="P79" s="323"/>
      <c r="Q79" s="323"/>
      <c r="R79" s="324"/>
    </row>
    <row r="80" spans="1:18" s="325" customFormat="1" ht="12">
      <c r="A80" s="323"/>
      <c r="B80" s="323"/>
      <c r="C80" s="323"/>
      <c r="D80" s="323"/>
      <c r="E80" s="323"/>
      <c r="F80" s="323"/>
      <c r="G80" s="323"/>
      <c r="H80" s="323"/>
      <c r="I80" s="323"/>
      <c r="J80" s="323"/>
      <c r="K80" s="323"/>
      <c r="L80" s="323"/>
      <c r="M80" s="323"/>
      <c r="N80" s="323"/>
      <c r="O80" s="323"/>
      <c r="P80" s="323"/>
      <c r="Q80" s="323"/>
      <c r="R80" s="324"/>
    </row>
    <row r="81" spans="1:18" s="325" customFormat="1" ht="12">
      <c r="A81" s="323"/>
      <c r="B81" s="323"/>
      <c r="C81" s="323"/>
      <c r="D81" s="323"/>
      <c r="E81" s="323"/>
      <c r="F81" s="323"/>
      <c r="G81" s="323"/>
      <c r="H81" s="323"/>
      <c r="I81" s="323"/>
      <c r="J81" s="323"/>
      <c r="K81" s="323"/>
      <c r="L81" s="323"/>
      <c r="M81" s="323"/>
      <c r="N81" s="323"/>
      <c r="O81" s="323"/>
      <c r="P81" s="323"/>
      <c r="Q81" s="323"/>
      <c r="R81" s="324"/>
    </row>
    <row r="82" spans="1:18" s="325" customFormat="1" ht="12">
      <c r="A82" s="323"/>
      <c r="B82" s="323"/>
      <c r="C82" s="323"/>
      <c r="D82" s="323"/>
      <c r="E82" s="323"/>
      <c r="F82" s="323"/>
      <c r="G82" s="323"/>
      <c r="H82" s="323"/>
      <c r="I82" s="323"/>
      <c r="J82" s="323"/>
      <c r="K82" s="323"/>
      <c r="L82" s="323"/>
      <c r="M82" s="323"/>
      <c r="N82" s="323"/>
      <c r="O82" s="323"/>
      <c r="P82" s="323"/>
      <c r="Q82" s="323"/>
      <c r="R82" s="324"/>
    </row>
    <row r="83" spans="1:18" s="325" customFormat="1" ht="12">
      <c r="A83" s="323"/>
      <c r="B83" s="323"/>
      <c r="C83" s="323"/>
      <c r="D83" s="323"/>
      <c r="E83" s="323"/>
      <c r="F83" s="323"/>
      <c r="G83" s="323"/>
      <c r="H83" s="323"/>
      <c r="I83" s="323"/>
      <c r="J83" s="323"/>
      <c r="K83" s="323"/>
      <c r="L83" s="323"/>
      <c r="M83" s="323"/>
      <c r="N83" s="323"/>
      <c r="O83" s="323"/>
      <c r="P83" s="323"/>
      <c r="Q83" s="323"/>
      <c r="R83" s="324"/>
    </row>
    <row r="84" spans="1:18" s="325" customFormat="1" ht="12">
      <c r="A84" s="323"/>
      <c r="B84" s="323"/>
      <c r="C84" s="323"/>
      <c r="D84" s="323"/>
      <c r="E84" s="323"/>
      <c r="F84" s="323"/>
      <c r="G84" s="323"/>
      <c r="H84" s="323"/>
      <c r="I84" s="323"/>
      <c r="J84" s="323"/>
      <c r="K84" s="323"/>
      <c r="L84" s="323"/>
      <c r="M84" s="323"/>
      <c r="N84" s="323"/>
      <c r="O84" s="323"/>
      <c r="P84" s="323"/>
      <c r="Q84" s="323"/>
      <c r="R84" s="324"/>
    </row>
    <row r="85" spans="1:18" s="325" customFormat="1" ht="12">
      <c r="A85" s="323"/>
      <c r="B85" s="323"/>
      <c r="C85" s="323"/>
      <c r="D85" s="323"/>
      <c r="E85" s="323"/>
      <c r="F85" s="323"/>
      <c r="G85" s="323"/>
      <c r="H85" s="323"/>
      <c r="I85" s="323"/>
      <c r="J85" s="323"/>
      <c r="K85" s="323"/>
      <c r="L85" s="323"/>
      <c r="M85" s="323"/>
      <c r="N85" s="323"/>
      <c r="O85" s="323"/>
      <c r="P85" s="323"/>
      <c r="Q85" s="323"/>
      <c r="R85" s="324"/>
    </row>
    <row r="86" spans="1:18" s="325" customFormat="1" ht="12">
      <c r="A86" s="323"/>
      <c r="B86" s="323"/>
      <c r="C86" s="323"/>
      <c r="D86" s="323"/>
      <c r="E86" s="323"/>
      <c r="F86" s="323"/>
      <c r="G86" s="323"/>
      <c r="H86" s="323"/>
      <c r="I86" s="323"/>
      <c r="J86" s="323"/>
      <c r="K86" s="323"/>
      <c r="L86" s="323"/>
      <c r="M86" s="323"/>
      <c r="N86" s="323"/>
      <c r="O86" s="323"/>
      <c r="P86" s="323"/>
      <c r="Q86" s="323"/>
      <c r="R86" s="324"/>
    </row>
    <row r="87" spans="1:18" s="325" customFormat="1" ht="12">
      <c r="A87" s="323"/>
      <c r="B87" s="323"/>
      <c r="C87" s="323"/>
      <c r="D87" s="323"/>
      <c r="E87" s="323"/>
      <c r="F87" s="323"/>
      <c r="G87" s="323"/>
      <c r="H87" s="323"/>
      <c r="I87" s="323"/>
      <c r="J87" s="323"/>
      <c r="K87" s="323"/>
      <c r="L87" s="323"/>
      <c r="M87" s="323"/>
      <c r="N87" s="323"/>
      <c r="O87" s="323"/>
      <c r="P87" s="323"/>
      <c r="Q87" s="323"/>
      <c r="R87" s="324"/>
    </row>
    <row r="88" spans="1:18" s="325" customFormat="1" ht="12">
      <c r="A88" s="323"/>
      <c r="B88" s="323"/>
      <c r="C88" s="323"/>
      <c r="D88" s="323"/>
      <c r="E88" s="323"/>
      <c r="F88" s="323"/>
      <c r="G88" s="323"/>
      <c r="H88" s="323"/>
      <c r="I88" s="323"/>
      <c r="J88" s="323"/>
      <c r="K88" s="323"/>
      <c r="L88" s="323"/>
      <c r="M88" s="323"/>
      <c r="N88" s="323"/>
      <c r="O88" s="323"/>
      <c r="P88" s="323"/>
      <c r="Q88" s="323"/>
      <c r="R88" s="324"/>
    </row>
    <row r="89" spans="1:18" s="325" customFormat="1" ht="12">
      <c r="A89" s="323"/>
      <c r="B89" s="323"/>
      <c r="C89" s="323"/>
      <c r="D89" s="323"/>
      <c r="E89" s="323"/>
      <c r="F89" s="323"/>
      <c r="G89" s="323"/>
      <c r="H89" s="323"/>
      <c r="I89" s="323"/>
      <c r="J89" s="323"/>
      <c r="K89" s="323"/>
      <c r="L89" s="323"/>
      <c r="M89" s="323"/>
      <c r="N89" s="323"/>
      <c r="O89" s="323"/>
      <c r="P89" s="323"/>
      <c r="Q89" s="323"/>
      <c r="R89" s="324"/>
    </row>
    <row r="90" spans="1:18" s="325" customFormat="1" ht="12">
      <c r="A90" s="323"/>
      <c r="B90" s="323"/>
      <c r="C90" s="323"/>
      <c r="D90" s="323"/>
      <c r="E90" s="323"/>
      <c r="F90" s="323"/>
      <c r="G90" s="323"/>
      <c r="H90" s="323"/>
      <c r="I90" s="323"/>
      <c r="J90" s="323"/>
      <c r="K90" s="323"/>
      <c r="L90" s="323"/>
      <c r="M90" s="323"/>
      <c r="N90" s="323"/>
      <c r="O90" s="323"/>
      <c r="P90" s="323"/>
      <c r="Q90" s="323"/>
      <c r="R90" s="324"/>
    </row>
    <row r="91" spans="1:18" s="325" customFormat="1" ht="12">
      <c r="A91" s="323"/>
      <c r="B91" s="323"/>
      <c r="C91" s="323"/>
      <c r="D91" s="323"/>
      <c r="E91" s="323"/>
      <c r="F91" s="323"/>
      <c r="G91" s="323"/>
      <c r="H91" s="323"/>
      <c r="I91" s="323"/>
      <c r="J91" s="323"/>
      <c r="K91" s="323"/>
      <c r="L91" s="323"/>
      <c r="M91" s="323"/>
      <c r="N91" s="323"/>
      <c r="O91" s="323"/>
      <c r="P91" s="323"/>
      <c r="Q91" s="323"/>
      <c r="R91" s="324"/>
    </row>
    <row r="92" spans="1:18" s="325" customFormat="1" ht="12">
      <c r="A92" s="323"/>
      <c r="B92" s="323"/>
      <c r="C92" s="323"/>
      <c r="D92" s="323"/>
      <c r="E92" s="323"/>
      <c r="F92" s="323"/>
      <c r="G92" s="323"/>
      <c r="H92" s="323"/>
      <c r="I92" s="323"/>
      <c r="J92" s="323"/>
      <c r="K92" s="323"/>
      <c r="L92" s="323"/>
      <c r="M92" s="323"/>
      <c r="N92" s="323"/>
      <c r="O92" s="323"/>
      <c r="P92" s="323"/>
      <c r="Q92" s="323"/>
      <c r="R92" s="324"/>
    </row>
    <row r="93" spans="1:18" s="325" customFormat="1" ht="12">
      <c r="A93" s="323"/>
      <c r="B93" s="323"/>
      <c r="C93" s="323"/>
      <c r="D93" s="323"/>
      <c r="E93" s="323"/>
      <c r="F93" s="323"/>
      <c r="G93" s="323"/>
      <c r="H93" s="323"/>
      <c r="I93" s="323"/>
      <c r="J93" s="323"/>
      <c r="K93" s="323"/>
      <c r="L93" s="323"/>
      <c r="M93" s="323"/>
      <c r="N93" s="323"/>
      <c r="O93" s="323"/>
      <c r="P93" s="323"/>
      <c r="Q93" s="323"/>
      <c r="R93" s="324"/>
    </row>
    <row r="94" spans="1:18" s="325" customFormat="1" ht="12">
      <c r="A94" s="323"/>
      <c r="B94" s="323"/>
      <c r="C94" s="323"/>
      <c r="D94" s="323"/>
      <c r="E94" s="323"/>
      <c r="F94" s="323"/>
      <c r="G94" s="323"/>
      <c r="H94" s="323"/>
      <c r="I94" s="323"/>
      <c r="J94" s="323"/>
      <c r="K94" s="323"/>
      <c r="L94" s="323"/>
      <c r="M94" s="323"/>
      <c r="N94" s="323"/>
      <c r="O94" s="323"/>
      <c r="P94" s="323"/>
      <c r="Q94" s="323"/>
      <c r="R94" s="324"/>
    </row>
    <row r="95" spans="1:18" s="325" customFormat="1" ht="12">
      <c r="A95" s="323"/>
      <c r="B95" s="323"/>
      <c r="C95" s="323"/>
      <c r="D95" s="323"/>
      <c r="E95" s="323"/>
      <c r="F95" s="323"/>
      <c r="G95" s="323"/>
      <c r="H95" s="323"/>
      <c r="I95" s="323"/>
      <c r="J95" s="323"/>
      <c r="K95" s="323"/>
      <c r="L95" s="323"/>
      <c r="M95" s="323"/>
      <c r="N95" s="323"/>
      <c r="O95" s="323"/>
      <c r="P95" s="323"/>
      <c r="Q95" s="323"/>
      <c r="R95" s="324"/>
    </row>
    <row r="96" spans="1:18" s="325" customFormat="1" ht="12">
      <c r="A96" s="323"/>
      <c r="B96" s="323"/>
      <c r="C96" s="323"/>
      <c r="D96" s="323"/>
      <c r="E96" s="323"/>
      <c r="F96" s="323"/>
      <c r="G96" s="323"/>
      <c r="H96" s="323"/>
      <c r="I96" s="323"/>
      <c r="J96" s="323"/>
      <c r="K96" s="323"/>
      <c r="L96" s="323"/>
      <c r="M96" s="323"/>
      <c r="N96" s="323"/>
      <c r="O96" s="323"/>
      <c r="P96" s="323"/>
      <c r="Q96" s="323"/>
      <c r="R96" s="324"/>
    </row>
    <row r="97" spans="1:18" s="325" customFormat="1" ht="12">
      <c r="A97" s="323"/>
      <c r="B97" s="323"/>
      <c r="C97" s="323"/>
      <c r="D97" s="323"/>
      <c r="E97" s="323"/>
      <c r="F97" s="323"/>
      <c r="G97" s="323"/>
      <c r="H97" s="323"/>
      <c r="I97" s="323"/>
      <c r="J97" s="323"/>
      <c r="K97" s="323"/>
      <c r="L97" s="323"/>
      <c r="M97" s="323"/>
      <c r="N97" s="323"/>
      <c r="O97" s="323"/>
      <c r="P97" s="323"/>
      <c r="Q97" s="323"/>
      <c r="R97" s="324"/>
    </row>
    <row r="98" spans="1:18" s="325" customFormat="1" ht="12">
      <c r="A98" s="323"/>
      <c r="B98" s="323"/>
      <c r="C98" s="323"/>
      <c r="D98" s="323"/>
      <c r="E98" s="323"/>
      <c r="F98" s="323"/>
      <c r="G98" s="323"/>
      <c r="H98" s="323"/>
      <c r="I98" s="323"/>
      <c r="J98" s="323"/>
      <c r="K98" s="323"/>
      <c r="L98" s="323"/>
      <c r="M98" s="323"/>
      <c r="N98" s="323"/>
      <c r="O98" s="323"/>
      <c r="P98" s="323"/>
      <c r="Q98" s="323"/>
      <c r="R98" s="324"/>
    </row>
    <row r="99" spans="1:18" s="325" customFormat="1" ht="12">
      <c r="A99" s="323"/>
      <c r="B99" s="323"/>
      <c r="C99" s="323"/>
      <c r="D99" s="323"/>
      <c r="E99" s="323"/>
      <c r="F99" s="323"/>
      <c r="G99" s="323"/>
      <c r="H99" s="323"/>
      <c r="I99" s="323"/>
      <c r="J99" s="323"/>
      <c r="K99" s="323"/>
      <c r="L99" s="323"/>
      <c r="M99" s="323"/>
      <c r="N99" s="323"/>
      <c r="O99" s="323"/>
      <c r="P99" s="323"/>
      <c r="Q99" s="323"/>
      <c r="R99" s="324"/>
    </row>
    <row r="100" spans="1:18" s="325" customFormat="1" ht="12">
      <c r="A100" s="323"/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  <c r="L100" s="323"/>
      <c r="M100" s="323"/>
      <c r="N100" s="323"/>
      <c r="O100" s="323"/>
      <c r="P100" s="323"/>
      <c r="Q100" s="323"/>
      <c r="R100" s="324"/>
    </row>
    <row r="101" spans="1:18" s="325" customFormat="1" ht="12">
      <c r="A101" s="323"/>
      <c r="B101" s="323"/>
      <c r="C101" s="323"/>
      <c r="D101" s="323"/>
      <c r="E101" s="323"/>
      <c r="F101" s="323"/>
      <c r="G101" s="323"/>
      <c r="H101" s="323"/>
      <c r="I101" s="323"/>
      <c r="J101" s="323"/>
      <c r="K101" s="323"/>
      <c r="L101" s="323"/>
      <c r="M101" s="323"/>
      <c r="N101" s="323"/>
      <c r="O101" s="323"/>
      <c r="P101" s="323"/>
      <c r="Q101" s="323"/>
      <c r="R101" s="324"/>
    </row>
    <row r="102" spans="1:18" s="325" customFormat="1" ht="12">
      <c r="A102" s="323"/>
      <c r="B102" s="323"/>
      <c r="C102" s="323"/>
      <c r="D102" s="323"/>
      <c r="E102" s="323"/>
      <c r="F102" s="323"/>
      <c r="G102" s="323"/>
      <c r="H102" s="323"/>
      <c r="I102" s="323"/>
      <c r="J102" s="323"/>
      <c r="K102" s="323"/>
      <c r="L102" s="323"/>
      <c r="M102" s="323"/>
      <c r="N102" s="323"/>
      <c r="O102" s="323"/>
      <c r="P102" s="323"/>
      <c r="Q102" s="323"/>
      <c r="R102" s="324"/>
    </row>
    <row r="103" spans="1:18" s="325" customFormat="1" ht="12">
      <c r="A103" s="323"/>
      <c r="B103" s="323"/>
      <c r="C103" s="323"/>
      <c r="D103" s="323"/>
      <c r="E103" s="323"/>
      <c r="F103" s="323"/>
      <c r="G103" s="323"/>
      <c r="H103" s="323"/>
      <c r="I103" s="323"/>
      <c r="J103" s="323"/>
      <c r="K103" s="323"/>
      <c r="L103" s="323"/>
      <c r="M103" s="323"/>
      <c r="N103" s="323"/>
      <c r="O103" s="323"/>
      <c r="P103" s="323"/>
      <c r="Q103" s="323"/>
      <c r="R103" s="324"/>
    </row>
    <row r="104" spans="1:18" s="325" customFormat="1" ht="12">
      <c r="A104" s="323"/>
      <c r="B104" s="323"/>
      <c r="C104" s="323"/>
      <c r="D104" s="323"/>
      <c r="E104" s="323"/>
      <c r="F104" s="323"/>
      <c r="G104" s="323"/>
      <c r="H104" s="323"/>
      <c r="I104" s="323"/>
      <c r="J104" s="323"/>
      <c r="K104" s="323"/>
      <c r="L104" s="323"/>
      <c r="M104" s="323"/>
      <c r="N104" s="323"/>
      <c r="O104" s="323"/>
      <c r="P104" s="323"/>
      <c r="Q104" s="323"/>
      <c r="R104" s="324"/>
    </row>
    <row r="105" spans="1:18" s="325" customFormat="1" ht="12">
      <c r="A105" s="323"/>
      <c r="B105" s="323"/>
      <c r="C105" s="323"/>
      <c r="D105" s="323"/>
      <c r="E105" s="323"/>
      <c r="F105" s="323"/>
      <c r="G105" s="323"/>
      <c r="H105" s="323"/>
      <c r="I105" s="323"/>
      <c r="J105" s="323"/>
      <c r="K105" s="323"/>
      <c r="L105" s="323"/>
      <c r="M105" s="323"/>
      <c r="N105" s="323"/>
      <c r="O105" s="323"/>
      <c r="P105" s="323"/>
      <c r="Q105" s="323"/>
      <c r="R105" s="324"/>
    </row>
    <row r="106" spans="1:18" s="325" customFormat="1" ht="12">
      <c r="A106" s="323"/>
      <c r="B106" s="323"/>
      <c r="C106" s="323"/>
      <c r="D106" s="323"/>
      <c r="E106" s="323"/>
      <c r="F106" s="323"/>
      <c r="G106" s="323"/>
      <c r="H106" s="323"/>
      <c r="I106" s="323"/>
      <c r="J106" s="323"/>
      <c r="K106" s="323"/>
      <c r="L106" s="323"/>
      <c r="M106" s="323"/>
      <c r="N106" s="323"/>
      <c r="O106" s="323"/>
      <c r="P106" s="323"/>
      <c r="Q106" s="323"/>
      <c r="R106" s="324"/>
    </row>
    <row r="107" spans="1:18" s="325" customFormat="1" ht="12">
      <c r="A107" s="323"/>
      <c r="B107" s="323"/>
      <c r="C107" s="323"/>
      <c r="D107" s="323"/>
      <c r="E107" s="323"/>
      <c r="F107" s="323"/>
      <c r="G107" s="323"/>
      <c r="H107" s="323"/>
      <c r="I107" s="323"/>
      <c r="J107" s="323"/>
      <c r="K107" s="323"/>
      <c r="L107" s="323"/>
      <c r="M107" s="323"/>
      <c r="N107" s="323"/>
      <c r="O107" s="323"/>
      <c r="P107" s="323"/>
      <c r="Q107" s="323"/>
      <c r="R107" s="324"/>
    </row>
    <row r="108" spans="1:18" s="325" customFormat="1" ht="12">
      <c r="A108" s="323"/>
      <c r="B108" s="323"/>
      <c r="C108" s="323"/>
      <c r="D108" s="323"/>
      <c r="E108" s="323"/>
      <c r="F108" s="323"/>
      <c r="G108" s="323"/>
      <c r="H108" s="323"/>
      <c r="I108" s="323"/>
      <c r="J108" s="323"/>
      <c r="K108" s="323"/>
      <c r="L108" s="323"/>
      <c r="M108" s="323"/>
      <c r="N108" s="323"/>
      <c r="O108" s="323"/>
      <c r="P108" s="323"/>
      <c r="Q108" s="323"/>
      <c r="R108" s="324"/>
    </row>
    <row r="109" spans="1:18" s="325" customFormat="1" ht="12">
      <c r="A109" s="323"/>
      <c r="B109" s="323"/>
      <c r="C109" s="323"/>
      <c r="D109" s="323"/>
      <c r="E109" s="323"/>
      <c r="F109" s="323"/>
      <c r="G109" s="323"/>
      <c r="H109" s="323"/>
      <c r="I109" s="323"/>
      <c r="J109" s="323"/>
      <c r="K109" s="323"/>
      <c r="L109" s="323"/>
      <c r="M109" s="323"/>
      <c r="N109" s="323"/>
      <c r="O109" s="323"/>
      <c r="P109" s="323"/>
      <c r="Q109" s="323"/>
      <c r="R109" s="324"/>
    </row>
    <row r="110" spans="1:18" s="325" customFormat="1" ht="12">
      <c r="A110" s="323"/>
      <c r="B110" s="323"/>
      <c r="C110" s="323"/>
      <c r="D110" s="323"/>
      <c r="E110" s="323"/>
      <c r="F110" s="323"/>
      <c r="G110" s="323"/>
      <c r="H110" s="323"/>
      <c r="I110" s="323"/>
      <c r="J110" s="323"/>
      <c r="K110" s="323"/>
      <c r="L110" s="323"/>
      <c r="M110" s="323"/>
      <c r="N110" s="323"/>
      <c r="O110" s="323"/>
      <c r="P110" s="323"/>
      <c r="Q110" s="323"/>
      <c r="R110" s="324"/>
    </row>
    <row r="111" spans="1:18" s="325" customFormat="1" ht="12">
      <c r="A111" s="323"/>
      <c r="B111" s="323"/>
      <c r="C111" s="323"/>
      <c r="D111" s="323"/>
      <c r="E111" s="323"/>
      <c r="F111" s="323"/>
      <c r="G111" s="323"/>
      <c r="H111" s="323"/>
      <c r="I111" s="323"/>
      <c r="J111" s="323"/>
      <c r="K111" s="323"/>
      <c r="L111" s="323"/>
      <c r="M111" s="323"/>
      <c r="N111" s="323"/>
      <c r="O111" s="323"/>
      <c r="P111" s="323"/>
      <c r="Q111" s="323"/>
      <c r="R111" s="324"/>
    </row>
    <row r="112" spans="1:18" s="325" customFormat="1" ht="12">
      <c r="A112" s="323"/>
      <c r="B112" s="323"/>
      <c r="C112" s="323"/>
      <c r="D112" s="323"/>
      <c r="E112" s="323"/>
      <c r="F112" s="323"/>
      <c r="G112" s="323"/>
      <c r="H112" s="323"/>
      <c r="I112" s="323"/>
      <c r="J112" s="323"/>
      <c r="K112" s="323"/>
      <c r="L112" s="323"/>
      <c r="M112" s="323"/>
      <c r="N112" s="323"/>
      <c r="O112" s="323"/>
      <c r="P112" s="323"/>
      <c r="Q112" s="323"/>
      <c r="R112" s="324"/>
    </row>
    <row r="113" spans="1:18" s="325" customFormat="1" ht="12">
      <c r="A113" s="323"/>
      <c r="B113" s="323"/>
      <c r="C113" s="323"/>
      <c r="D113" s="323"/>
      <c r="E113" s="323"/>
      <c r="F113" s="323"/>
      <c r="G113" s="323"/>
      <c r="H113" s="323"/>
      <c r="I113" s="323"/>
      <c r="J113" s="323"/>
      <c r="K113" s="323"/>
      <c r="L113" s="323"/>
      <c r="M113" s="323"/>
      <c r="N113" s="323"/>
      <c r="O113" s="323"/>
      <c r="P113" s="323"/>
      <c r="Q113" s="323"/>
      <c r="R113" s="324"/>
    </row>
    <row r="114" spans="1:18" s="325" customFormat="1" ht="12">
      <c r="A114" s="323"/>
      <c r="B114" s="323"/>
      <c r="C114" s="323"/>
      <c r="D114" s="323"/>
      <c r="E114" s="323"/>
      <c r="F114" s="323"/>
      <c r="G114" s="323"/>
      <c r="H114" s="323"/>
      <c r="I114" s="323"/>
      <c r="J114" s="323"/>
      <c r="K114" s="323"/>
      <c r="L114" s="323"/>
      <c r="M114" s="323"/>
      <c r="N114" s="323"/>
      <c r="O114" s="323"/>
      <c r="P114" s="323"/>
      <c r="Q114" s="323"/>
      <c r="R114" s="324"/>
    </row>
    <row r="115" spans="1:18" s="325" customFormat="1" ht="12">
      <c r="A115" s="323"/>
      <c r="B115" s="323"/>
      <c r="C115" s="323"/>
      <c r="D115" s="323"/>
      <c r="E115" s="323"/>
      <c r="F115" s="323"/>
      <c r="G115" s="323"/>
      <c r="H115" s="323"/>
      <c r="I115" s="323"/>
      <c r="J115" s="323"/>
      <c r="K115" s="323"/>
      <c r="L115" s="323"/>
      <c r="M115" s="323"/>
      <c r="N115" s="323"/>
      <c r="O115" s="323"/>
      <c r="P115" s="323"/>
      <c r="Q115" s="323"/>
      <c r="R115" s="324"/>
    </row>
    <row r="116" spans="1:18" s="325" customFormat="1" ht="12">
      <c r="A116" s="323"/>
      <c r="B116" s="323"/>
      <c r="C116" s="323"/>
      <c r="D116" s="323"/>
      <c r="E116" s="323"/>
      <c r="F116" s="323"/>
      <c r="G116" s="323"/>
      <c r="H116" s="323"/>
      <c r="I116" s="323"/>
      <c r="J116" s="323"/>
      <c r="K116" s="323"/>
      <c r="L116" s="323"/>
      <c r="M116" s="323"/>
      <c r="N116" s="323"/>
      <c r="O116" s="323"/>
      <c r="P116" s="323"/>
      <c r="Q116" s="323"/>
      <c r="R116" s="324"/>
    </row>
    <row r="117" spans="1:18" s="325" customFormat="1" ht="12">
      <c r="A117" s="323"/>
      <c r="B117" s="323"/>
      <c r="C117" s="323"/>
      <c r="D117" s="323"/>
      <c r="E117" s="323"/>
      <c r="F117" s="323"/>
      <c r="G117" s="323"/>
      <c r="H117" s="323"/>
      <c r="I117" s="323"/>
      <c r="J117" s="323"/>
      <c r="K117" s="323"/>
      <c r="L117" s="323"/>
      <c r="M117" s="323"/>
      <c r="N117" s="323"/>
      <c r="O117" s="323"/>
      <c r="P117" s="323"/>
      <c r="Q117" s="323"/>
      <c r="R117" s="324"/>
    </row>
    <row r="118" spans="1:18" s="325" customFormat="1" ht="12">
      <c r="A118" s="323"/>
      <c r="B118" s="323"/>
      <c r="C118" s="323"/>
      <c r="D118" s="323"/>
      <c r="E118" s="323"/>
      <c r="F118" s="323"/>
      <c r="G118" s="323"/>
      <c r="H118" s="323"/>
      <c r="I118" s="323"/>
      <c r="J118" s="323"/>
      <c r="K118" s="323"/>
      <c r="L118" s="323"/>
      <c r="M118" s="323"/>
      <c r="N118" s="323"/>
      <c r="O118" s="323"/>
      <c r="P118" s="323"/>
      <c r="Q118" s="323"/>
      <c r="R118" s="324"/>
    </row>
    <row r="119" spans="1:18" s="325" customFormat="1" ht="12">
      <c r="A119" s="323"/>
      <c r="B119" s="323"/>
      <c r="C119" s="323"/>
      <c r="D119" s="323"/>
      <c r="E119" s="323"/>
      <c r="F119" s="323"/>
      <c r="G119" s="323"/>
      <c r="H119" s="323"/>
      <c r="I119" s="323"/>
      <c r="J119" s="323"/>
      <c r="K119" s="323"/>
      <c r="L119" s="323"/>
      <c r="M119" s="323"/>
      <c r="N119" s="323"/>
      <c r="O119" s="323"/>
      <c r="P119" s="323"/>
      <c r="Q119" s="323"/>
      <c r="R119" s="324"/>
    </row>
    <row r="120" spans="1:18" s="325" customFormat="1" ht="12">
      <c r="A120" s="323"/>
      <c r="B120" s="323"/>
      <c r="C120" s="323"/>
      <c r="D120" s="323"/>
      <c r="E120" s="323"/>
      <c r="F120" s="323"/>
      <c r="G120" s="323"/>
      <c r="H120" s="323"/>
      <c r="I120" s="323"/>
      <c r="J120" s="323"/>
      <c r="K120" s="323"/>
      <c r="L120" s="323"/>
      <c r="M120" s="323"/>
      <c r="N120" s="323"/>
      <c r="O120" s="323"/>
      <c r="P120" s="323"/>
      <c r="Q120" s="323"/>
      <c r="R120" s="324"/>
    </row>
    <row r="121" spans="1:18" s="325" customFormat="1" ht="12">
      <c r="A121" s="323"/>
      <c r="B121" s="323"/>
      <c r="C121" s="323"/>
      <c r="D121" s="323"/>
      <c r="E121" s="323"/>
      <c r="F121" s="323"/>
      <c r="G121" s="323"/>
      <c r="H121" s="323"/>
      <c r="I121" s="323"/>
      <c r="J121" s="323"/>
      <c r="K121" s="323"/>
      <c r="L121" s="323"/>
      <c r="M121" s="323"/>
      <c r="N121" s="323"/>
      <c r="O121" s="323"/>
      <c r="P121" s="323"/>
      <c r="Q121" s="323"/>
      <c r="R121" s="324"/>
    </row>
    <row r="122" spans="1:18" s="325" customFormat="1" ht="12">
      <c r="A122" s="323"/>
      <c r="B122" s="323"/>
      <c r="C122" s="323"/>
      <c r="D122" s="323"/>
      <c r="E122" s="323"/>
      <c r="F122" s="323"/>
      <c r="G122" s="323"/>
      <c r="H122" s="323"/>
      <c r="I122" s="323"/>
      <c r="J122" s="323"/>
      <c r="K122" s="323"/>
      <c r="L122" s="323"/>
      <c r="M122" s="323"/>
      <c r="N122" s="323"/>
      <c r="O122" s="323"/>
      <c r="P122" s="323"/>
      <c r="Q122" s="323"/>
      <c r="R122" s="324"/>
    </row>
    <row r="123" spans="1:18" s="325" customFormat="1" ht="12">
      <c r="A123" s="323"/>
      <c r="B123" s="323"/>
      <c r="C123" s="323"/>
      <c r="D123" s="323"/>
      <c r="E123" s="323"/>
      <c r="F123" s="323"/>
      <c r="G123" s="323"/>
      <c r="H123" s="323"/>
      <c r="I123" s="323"/>
      <c r="J123" s="323"/>
      <c r="K123" s="323"/>
      <c r="L123" s="323"/>
      <c r="M123" s="323"/>
      <c r="N123" s="323"/>
      <c r="O123" s="323"/>
      <c r="P123" s="323"/>
      <c r="Q123" s="323"/>
      <c r="R123" s="324"/>
    </row>
    <row r="124" spans="1:18" s="325" customFormat="1" ht="12">
      <c r="A124" s="323"/>
      <c r="B124" s="323"/>
      <c r="C124" s="323"/>
      <c r="D124" s="323"/>
      <c r="E124" s="323"/>
      <c r="F124" s="323"/>
      <c r="G124" s="323"/>
      <c r="H124" s="323"/>
      <c r="I124" s="323"/>
      <c r="J124" s="323"/>
      <c r="K124" s="323"/>
      <c r="L124" s="323"/>
      <c r="M124" s="323"/>
      <c r="N124" s="323"/>
      <c r="O124" s="323"/>
      <c r="P124" s="323"/>
      <c r="Q124" s="323"/>
      <c r="R124" s="324"/>
    </row>
    <row r="125" spans="1:18" s="325" customFormat="1" ht="12">
      <c r="A125" s="323"/>
      <c r="B125" s="323"/>
      <c r="C125" s="323"/>
      <c r="D125" s="323"/>
      <c r="E125" s="323"/>
      <c r="F125" s="323"/>
      <c r="G125" s="323"/>
      <c r="H125" s="323"/>
      <c r="I125" s="323"/>
      <c r="J125" s="323"/>
      <c r="K125" s="323"/>
      <c r="L125" s="323"/>
      <c r="M125" s="323"/>
      <c r="N125" s="323"/>
      <c r="O125" s="323"/>
      <c r="P125" s="323"/>
      <c r="Q125" s="323"/>
      <c r="R125" s="324"/>
    </row>
    <row r="126" spans="1:18" s="325" customFormat="1" ht="12">
      <c r="A126" s="323"/>
      <c r="B126" s="323"/>
      <c r="C126" s="323"/>
      <c r="D126" s="323"/>
      <c r="E126" s="323"/>
      <c r="F126" s="323"/>
      <c r="G126" s="323"/>
      <c r="H126" s="323"/>
      <c r="I126" s="323"/>
      <c r="J126" s="323"/>
      <c r="K126" s="323"/>
      <c r="L126" s="323"/>
      <c r="M126" s="323"/>
      <c r="N126" s="323"/>
      <c r="O126" s="323"/>
      <c r="P126" s="323"/>
      <c r="Q126" s="323"/>
      <c r="R126" s="324"/>
    </row>
    <row r="127" spans="1:18" s="325" customFormat="1" ht="12">
      <c r="A127" s="323"/>
      <c r="B127" s="323"/>
      <c r="C127" s="323"/>
      <c r="D127" s="323"/>
      <c r="E127" s="323"/>
      <c r="F127" s="323"/>
      <c r="G127" s="323"/>
      <c r="H127" s="323"/>
      <c r="I127" s="323"/>
      <c r="J127" s="323"/>
      <c r="K127" s="323"/>
      <c r="L127" s="323"/>
      <c r="M127" s="323"/>
      <c r="N127" s="323"/>
      <c r="O127" s="323"/>
      <c r="P127" s="323"/>
      <c r="Q127" s="323"/>
      <c r="R127" s="324"/>
    </row>
    <row r="128" spans="1:18" s="325" customFormat="1" ht="12">
      <c r="A128" s="323"/>
      <c r="B128" s="323"/>
      <c r="C128" s="323"/>
      <c r="D128" s="323"/>
      <c r="E128" s="323"/>
      <c r="F128" s="323"/>
      <c r="G128" s="323"/>
      <c r="H128" s="323"/>
      <c r="I128" s="323"/>
      <c r="J128" s="323"/>
      <c r="K128" s="323"/>
      <c r="L128" s="323"/>
      <c r="M128" s="323"/>
      <c r="N128" s="323"/>
      <c r="O128" s="323"/>
      <c r="P128" s="323"/>
      <c r="Q128" s="323"/>
      <c r="R128" s="324"/>
    </row>
    <row r="129" spans="1:18" s="325" customFormat="1" ht="12">
      <c r="A129" s="323"/>
      <c r="B129" s="323"/>
      <c r="C129" s="323"/>
      <c r="D129" s="323"/>
      <c r="E129" s="323"/>
      <c r="F129" s="323"/>
      <c r="G129" s="323"/>
      <c r="H129" s="323"/>
      <c r="I129" s="323"/>
      <c r="J129" s="323"/>
      <c r="K129" s="323"/>
      <c r="L129" s="323"/>
      <c r="M129" s="323"/>
      <c r="N129" s="323"/>
      <c r="O129" s="323"/>
      <c r="P129" s="323"/>
      <c r="Q129" s="323"/>
      <c r="R129" s="324"/>
    </row>
    <row r="130" spans="1:18" s="325" customFormat="1" ht="12">
      <c r="A130" s="323"/>
      <c r="B130" s="323"/>
      <c r="C130" s="323"/>
      <c r="D130" s="323"/>
      <c r="E130" s="323"/>
      <c r="F130" s="323"/>
      <c r="G130" s="323"/>
      <c r="H130" s="323"/>
      <c r="I130" s="323"/>
      <c r="J130" s="323"/>
      <c r="K130" s="323"/>
      <c r="L130" s="323"/>
      <c r="M130" s="323"/>
      <c r="N130" s="323"/>
      <c r="O130" s="323"/>
      <c r="P130" s="323"/>
      <c r="Q130" s="323"/>
      <c r="R130" s="324"/>
    </row>
    <row r="131" spans="1:18" s="325" customFormat="1" ht="12">
      <c r="A131" s="323"/>
      <c r="B131" s="323"/>
      <c r="C131" s="323"/>
      <c r="D131" s="323"/>
      <c r="E131" s="323"/>
      <c r="F131" s="323"/>
      <c r="G131" s="323"/>
      <c r="H131" s="323"/>
      <c r="I131" s="323"/>
      <c r="J131" s="323"/>
      <c r="K131" s="323"/>
      <c r="L131" s="323"/>
      <c r="M131" s="323"/>
      <c r="N131" s="323"/>
      <c r="O131" s="323"/>
      <c r="P131" s="323"/>
      <c r="Q131" s="323"/>
      <c r="R131" s="324"/>
    </row>
    <row r="132" spans="1:18" s="325" customFormat="1" ht="12">
      <c r="A132" s="323"/>
      <c r="B132" s="323"/>
      <c r="C132" s="323"/>
      <c r="D132" s="323"/>
      <c r="E132" s="323"/>
      <c r="F132" s="323"/>
      <c r="G132" s="323"/>
      <c r="H132" s="323"/>
      <c r="I132" s="323"/>
      <c r="J132" s="323"/>
      <c r="K132" s="323"/>
      <c r="L132" s="323"/>
      <c r="M132" s="323"/>
      <c r="N132" s="323"/>
      <c r="O132" s="323"/>
      <c r="P132" s="323"/>
      <c r="Q132" s="323"/>
      <c r="R132" s="324"/>
    </row>
    <row r="133" spans="1:18" s="325" customFormat="1" ht="12">
      <c r="A133" s="323"/>
      <c r="B133" s="323"/>
      <c r="C133" s="323"/>
      <c r="D133" s="323"/>
      <c r="E133" s="323"/>
      <c r="F133" s="323"/>
      <c r="G133" s="323"/>
      <c r="H133" s="323"/>
      <c r="I133" s="323"/>
      <c r="J133" s="323"/>
      <c r="K133" s="323"/>
      <c r="L133" s="323"/>
      <c r="M133" s="323"/>
      <c r="N133" s="323"/>
      <c r="O133" s="323"/>
      <c r="P133" s="323"/>
      <c r="Q133" s="323"/>
      <c r="R133" s="324"/>
    </row>
    <row r="134" spans="1:18" s="325" customFormat="1" ht="12">
      <c r="A134" s="323"/>
      <c r="B134" s="323"/>
      <c r="C134" s="323"/>
      <c r="D134" s="323"/>
      <c r="E134" s="323"/>
      <c r="F134" s="323"/>
      <c r="G134" s="323"/>
      <c r="H134" s="323"/>
      <c r="I134" s="323"/>
      <c r="J134" s="323"/>
      <c r="K134" s="323"/>
      <c r="L134" s="323"/>
      <c r="M134" s="323"/>
      <c r="N134" s="323"/>
      <c r="O134" s="323"/>
      <c r="P134" s="323"/>
      <c r="Q134" s="323"/>
      <c r="R134" s="324"/>
    </row>
    <row r="135" spans="1:18" s="325" customFormat="1" ht="12">
      <c r="A135" s="323"/>
      <c r="B135" s="323"/>
      <c r="C135" s="323"/>
      <c r="D135" s="323"/>
      <c r="E135" s="323"/>
      <c r="F135" s="323"/>
      <c r="G135" s="323"/>
      <c r="H135" s="323"/>
      <c r="I135" s="323"/>
      <c r="J135" s="323"/>
      <c r="K135" s="323"/>
      <c r="L135" s="323"/>
      <c r="M135" s="323"/>
      <c r="N135" s="323"/>
      <c r="O135" s="323"/>
      <c r="P135" s="323"/>
      <c r="Q135" s="323"/>
      <c r="R135" s="324"/>
    </row>
    <row r="136" spans="1:18" s="325" customFormat="1" ht="12">
      <c r="A136" s="323"/>
      <c r="B136" s="323"/>
      <c r="C136" s="323"/>
      <c r="D136" s="323"/>
      <c r="E136" s="323"/>
      <c r="F136" s="323"/>
      <c r="G136" s="323"/>
      <c r="H136" s="323"/>
      <c r="I136" s="323"/>
      <c r="J136" s="323"/>
      <c r="K136" s="323"/>
      <c r="L136" s="323"/>
      <c r="M136" s="323"/>
      <c r="N136" s="323"/>
      <c r="O136" s="323"/>
      <c r="P136" s="323"/>
      <c r="Q136" s="323"/>
      <c r="R136" s="324"/>
    </row>
    <row r="137" spans="1:18" s="325" customFormat="1" ht="12">
      <c r="A137" s="323"/>
      <c r="B137" s="323"/>
      <c r="C137" s="323"/>
      <c r="D137" s="323"/>
      <c r="E137" s="323"/>
      <c r="F137" s="323"/>
      <c r="G137" s="323"/>
      <c r="H137" s="323"/>
      <c r="I137" s="323"/>
      <c r="J137" s="323"/>
      <c r="K137" s="323"/>
      <c r="L137" s="323"/>
      <c r="M137" s="323"/>
      <c r="N137" s="323"/>
      <c r="O137" s="323"/>
      <c r="P137" s="323"/>
      <c r="Q137" s="323"/>
      <c r="R137" s="324"/>
    </row>
    <row r="138" spans="1:18" s="325" customFormat="1" ht="12">
      <c r="A138" s="323"/>
      <c r="B138" s="323"/>
      <c r="C138" s="323"/>
      <c r="D138" s="323"/>
      <c r="E138" s="323"/>
      <c r="F138" s="323"/>
      <c r="G138" s="323"/>
      <c r="H138" s="323"/>
      <c r="I138" s="323"/>
      <c r="J138" s="323"/>
      <c r="K138" s="323"/>
      <c r="L138" s="323"/>
      <c r="M138" s="323"/>
      <c r="N138" s="323"/>
      <c r="O138" s="323"/>
      <c r="P138" s="323"/>
      <c r="Q138" s="323"/>
      <c r="R138" s="324"/>
    </row>
    <row r="139" spans="1:18" s="325" customFormat="1" ht="12">
      <c r="A139" s="323"/>
      <c r="B139" s="323"/>
      <c r="C139" s="323"/>
      <c r="D139" s="323"/>
      <c r="E139" s="323"/>
      <c r="F139" s="323"/>
      <c r="G139" s="323"/>
      <c r="H139" s="323"/>
      <c r="I139" s="323"/>
      <c r="J139" s="323"/>
      <c r="K139" s="323"/>
      <c r="L139" s="323"/>
      <c r="M139" s="323"/>
      <c r="N139" s="323"/>
      <c r="O139" s="323"/>
      <c r="P139" s="323"/>
      <c r="Q139" s="323"/>
      <c r="R139" s="324"/>
    </row>
    <row r="140" spans="1:18" s="325" customFormat="1" ht="12">
      <c r="A140" s="323"/>
      <c r="B140" s="323"/>
      <c r="C140" s="323"/>
      <c r="D140" s="323"/>
      <c r="E140" s="323"/>
      <c r="F140" s="323"/>
      <c r="G140" s="323"/>
      <c r="H140" s="323"/>
      <c r="I140" s="323"/>
      <c r="J140" s="323"/>
      <c r="K140" s="323"/>
      <c r="L140" s="323"/>
      <c r="M140" s="323"/>
      <c r="N140" s="323"/>
      <c r="O140" s="323"/>
      <c r="P140" s="323"/>
      <c r="Q140" s="323"/>
      <c r="R140" s="324"/>
    </row>
    <row r="141" spans="1:18" s="325" customFormat="1" ht="12">
      <c r="A141" s="323"/>
      <c r="B141" s="323"/>
      <c r="C141" s="323"/>
      <c r="D141" s="323"/>
      <c r="E141" s="323"/>
      <c r="F141" s="323"/>
      <c r="G141" s="323"/>
      <c r="H141" s="323"/>
      <c r="I141" s="323"/>
      <c r="J141" s="323"/>
      <c r="K141" s="323"/>
      <c r="L141" s="323"/>
      <c r="M141" s="323"/>
      <c r="N141" s="323"/>
      <c r="O141" s="323"/>
      <c r="P141" s="323"/>
      <c r="Q141" s="323"/>
      <c r="R141" s="324"/>
    </row>
    <row r="142" spans="1:18" s="325" customFormat="1" ht="12">
      <c r="A142" s="323"/>
      <c r="B142" s="323"/>
      <c r="C142" s="323"/>
      <c r="D142" s="323"/>
      <c r="E142" s="323"/>
      <c r="F142" s="323"/>
      <c r="G142" s="323"/>
      <c r="H142" s="323"/>
      <c r="I142" s="323"/>
      <c r="J142" s="323"/>
      <c r="K142" s="323"/>
      <c r="L142" s="323"/>
      <c r="M142" s="323"/>
      <c r="N142" s="323"/>
      <c r="O142" s="323"/>
      <c r="P142" s="323"/>
      <c r="Q142" s="323"/>
      <c r="R142" s="324"/>
    </row>
    <row r="143" spans="1:18" s="325" customFormat="1" ht="12">
      <c r="A143" s="323"/>
      <c r="B143" s="323"/>
      <c r="C143" s="323"/>
      <c r="D143" s="323"/>
      <c r="E143" s="323"/>
      <c r="F143" s="323"/>
      <c r="G143" s="323"/>
      <c r="H143" s="323"/>
      <c r="I143" s="323"/>
      <c r="J143" s="323"/>
      <c r="K143" s="323"/>
      <c r="L143" s="323"/>
      <c r="M143" s="323"/>
      <c r="N143" s="323"/>
      <c r="O143" s="323"/>
      <c r="P143" s="323"/>
      <c r="Q143" s="323"/>
      <c r="R143" s="324"/>
    </row>
    <row r="144" spans="1:18" s="325" customFormat="1" ht="12">
      <c r="A144" s="323"/>
      <c r="B144" s="323"/>
      <c r="C144" s="323"/>
      <c r="D144" s="323"/>
      <c r="E144" s="323"/>
      <c r="F144" s="323"/>
      <c r="G144" s="323"/>
      <c r="H144" s="323"/>
      <c r="I144" s="323"/>
      <c r="J144" s="323"/>
      <c r="K144" s="323"/>
      <c r="L144" s="323"/>
      <c r="M144" s="323"/>
      <c r="N144" s="323"/>
      <c r="O144" s="323"/>
      <c r="P144" s="323"/>
      <c r="Q144" s="323"/>
      <c r="R144" s="324"/>
    </row>
    <row r="145" spans="1:18" s="325" customFormat="1" ht="12">
      <c r="A145" s="323"/>
      <c r="B145" s="323"/>
      <c r="C145" s="323"/>
      <c r="D145" s="323"/>
      <c r="E145" s="323"/>
      <c r="F145" s="323"/>
      <c r="G145" s="323"/>
      <c r="H145" s="323"/>
      <c r="I145" s="323"/>
      <c r="J145" s="323"/>
      <c r="K145" s="323"/>
      <c r="L145" s="323"/>
      <c r="M145" s="323"/>
      <c r="N145" s="323"/>
      <c r="O145" s="323"/>
      <c r="P145" s="323"/>
      <c r="Q145" s="323"/>
      <c r="R145" s="324"/>
    </row>
    <row r="146" spans="1:18" s="325" customFormat="1" ht="12">
      <c r="A146" s="323"/>
      <c r="B146" s="323"/>
      <c r="C146" s="323"/>
      <c r="D146" s="323"/>
      <c r="E146" s="323"/>
      <c r="F146" s="323"/>
      <c r="G146" s="323"/>
      <c r="H146" s="323"/>
      <c r="I146" s="323"/>
      <c r="J146" s="323"/>
      <c r="K146" s="323"/>
      <c r="L146" s="323"/>
      <c r="M146" s="323"/>
      <c r="N146" s="323"/>
      <c r="O146" s="323"/>
      <c r="P146" s="323"/>
      <c r="Q146" s="323"/>
      <c r="R146" s="324"/>
    </row>
    <row r="147" spans="1:18" s="325" customFormat="1" ht="12">
      <c r="A147" s="323"/>
      <c r="B147" s="323"/>
      <c r="C147" s="323"/>
      <c r="D147" s="323"/>
      <c r="E147" s="323"/>
      <c r="F147" s="323"/>
      <c r="G147" s="323"/>
      <c r="H147" s="323"/>
      <c r="I147" s="323"/>
      <c r="J147" s="323"/>
      <c r="K147" s="323"/>
      <c r="L147" s="323"/>
      <c r="M147" s="323"/>
      <c r="N147" s="323"/>
      <c r="O147" s="323"/>
      <c r="P147" s="323"/>
      <c r="Q147" s="323"/>
      <c r="R147" s="324"/>
    </row>
    <row r="148" spans="1:18" s="325" customFormat="1" ht="12">
      <c r="A148" s="323"/>
      <c r="B148" s="323"/>
      <c r="C148" s="323"/>
      <c r="D148" s="323"/>
      <c r="E148" s="323"/>
      <c r="F148" s="323"/>
      <c r="G148" s="323"/>
      <c r="H148" s="323"/>
      <c r="I148" s="323"/>
      <c r="J148" s="323"/>
      <c r="K148" s="323"/>
      <c r="L148" s="323"/>
      <c r="M148" s="323"/>
      <c r="N148" s="323"/>
      <c r="O148" s="323"/>
      <c r="P148" s="323"/>
      <c r="Q148" s="323"/>
      <c r="R148" s="324"/>
    </row>
    <row r="149" spans="1:18" s="325" customFormat="1" ht="12">
      <c r="A149" s="323"/>
      <c r="B149" s="323"/>
      <c r="C149" s="323"/>
      <c r="D149" s="323"/>
      <c r="E149" s="323"/>
      <c r="F149" s="323"/>
      <c r="G149" s="323"/>
      <c r="H149" s="323"/>
      <c r="I149" s="323"/>
      <c r="J149" s="323"/>
      <c r="K149" s="323"/>
      <c r="L149" s="323"/>
      <c r="M149" s="323"/>
      <c r="N149" s="323"/>
      <c r="O149" s="323"/>
      <c r="P149" s="323"/>
      <c r="Q149" s="323"/>
      <c r="R149" s="324"/>
    </row>
    <row r="150" spans="1:18" s="325" customFormat="1" ht="12">
      <c r="A150" s="323"/>
      <c r="B150" s="323"/>
      <c r="C150" s="323"/>
      <c r="D150" s="323"/>
      <c r="E150" s="323"/>
      <c r="F150" s="323"/>
      <c r="G150" s="323"/>
      <c r="H150" s="323"/>
      <c r="I150" s="323"/>
      <c r="J150" s="323"/>
      <c r="K150" s="323"/>
      <c r="L150" s="323"/>
      <c r="M150" s="323"/>
      <c r="N150" s="323"/>
      <c r="O150" s="323"/>
      <c r="P150" s="323"/>
      <c r="Q150" s="323"/>
      <c r="R150" s="324"/>
    </row>
    <row r="151" spans="1:18" s="325" customFormat="1" ht="12">
      <c r="A151" s="323"/>
      <c r="B151" s="323"/>
      <c r="C151" s="323"/>
      <c r="D151" s="323"/>
      <c r="E151" s="323"/>
      <c r="F151" s="323"/>
      <c r="G151" s="323"/>
      <c r="H151" s="323"/>
      <c r="I151" s="323"/>
      <c r="J151" s="323"/>
      <c r="K151" s="323"/>
      <c r="L151" s="323"/>
      <c r="M151" s="323"/>
      <c r="N151" s="323"/>
      <c r="O151" s="323"/>
      <c r="P151" s="323"/>
      <c r="Q151" s="323"/>
      <c r="R151" s="324"/>
    </row>
    <row r="152" spans="1:18" s="325" customFormat="1" ht="12">
      <c r="A152" s="323"/>
      <c r="B152" s="323"/>
      <c r="C152" s="323"/>
      <c r="D152" s="323"/>
      <c r="E152" s="323"/>
      <c r="F152" s="323"/>
      <c r="G152" s="323"/>
      <c r="H152" s="323"/>
      <c r="I152" s="323"/>
      <c r="J152" s="323"/>
      <c r="K152" s="323"/>
      <c r="L152" s="323"/>
      <c r="M152" s="323"/>
      <c r="N152" s="323"/>
      <c r="O152" s="323"/>
      <c r="P152" s="323"/>
      <c r="Q152" s="323"/>
      <c r="R152" s="324"/>
    </row>
    <row r="153" spans="1:18" s="325" customFormat="1" ht="12">
      <c r="A153" s="323"/>
      <c r="B153" s="323"/>
      <c r="C153" s="323"/>
      <c r="D153" s="323"/>
      <c r="E153" s="323"/>
      <c r="F153" s="323"/>
      <c r="G153" s="323"/>
      <c r="H153" s="323"/>
      <c r="I153" s="323"/>
      <c r="J153" s="323"/>
      <c r="K153" s="323"/>
      <c r="L153" s="323"/>
      <c r="M153" s="323"/>
      <c r="N153" s="323"/>
      <c r="O153" s="323"/>
      <c r="P153" s="323"/>
      <c r="Q153" s="323"/>
      <c r="R153" s="324"/>
    </row>
    <row r="154" spans="1:18" s="325" customFormat="1" ht="12">
      <c r="A154" s="323"/>
      <c r="B154" s="323"/>
      <c r="C154" s="323"/>
      <c r="D154" s="323"/>
      <c r="E154" s="323"/>
      <c r="F154" s="323"/>
      <c r="G154" s="323"/>
      <c r="H154" s="323"/>
      <c r="I154" s="323"/>
      <c r="J154" s="323"/>
      <c r="K154" s="323"/>
      <c r="L154" s="323"/>
      <c r="M154" s="323"/>
      <c r="N154" s="323"/>
      <c r="O154" s="323"/>
      <c r="P154" s="323"/>
      <c r="Q154" s="323"/>
      <c r="R154" s="324"/>
    </row>
    <row r="155" spans="1:18" s="325" customFormat="1" ht="12">
      <c r="A155" s="323"/>
      <c r="B155" s="323"/>
      <c r="C155" s="323"/>
      <c r="D155" s="323"/>
      <c r="E155" s="323"/>
      <c r="F155" s="323"/>
      <c r="G155" s="323"/>
      <c r="H155" s="323"/>
      <c r="I155" s="323"/>
      <c r="J155" s="323"/>
      <c r="K155" s="323"/>
      <c r="L155" s="323"/>
      <c r="M155" s="323"/>
      <c r="N155" s="323"/>
      <c r="O155" s="323"/>
      <c r="P155" s="323"/>
      <c r="Q155" s="323"/>
      <c r="R155" s="324"/>
    </row>
    <row r="156" spans="1:18" s="325" customFormat="1" ht="12">
      <c r="A156" s="323"/>
      <c r="B156" s="323"/>
      <c r="C156" s="323"/>
      <c r="D156" s="323"/>
      <c r="E156" s="323"/>
      <c r="F156" s="323"/>
      <c r="G156" s="323"/>
      <c r="H156" s="323"/>
      <c r="I156" s="323"/>
      <c r="J156" s="323"/>
      <c r="K156" s="323"/>
      <c r="L156" s="323"/>
      <c r="M156" s="323"/>
      <c r="N156" s="323"/>
      <c r="O156" s="323"/>
      <c r="P156" s="323"/>
      <c r="Q156" s="323"/>
      <c r="R156" s="324"/>
    </row>
    <row r="157" spans="1:18" s="325" customFormat="1" ht="12">
      <c r="A157" s="323"/>
      <c r="B157" s="323"/>
      <c r="C157" s="323"/>
      <c r="D157" s="323"/>
      <c r="E157" s="323"/>
      <c r="F157" s="323"/>
      <c r="G157" s="323"/>
      <c r="H157" s="323"/>
      <c r="I157" s="323"/>
      <c r="J157" s="323"/>
      <c r="K157" s="323"/>
      <c r="L157" s="323"/>
      <c r="M157" s="323"/>
      <c r="N157" s="323"/>
      <c r="O157" s="323"/>
      <c r="P157" s="323"/>
      <c r="Q157" s="323"/>
      <c r="R157" s="324"/>
    </row>
    <row r="158" spans="1:18" s="325" customFormat="1" ht="12">
      <c r="A158" s="323"/>
      <c r="B158" s="323"/>
      <c r="C158" s="323"/>
      <c r="D158" s="323"/>
      <c r="E158" s="323"/>
      <c r="F158" s="323"/>
      <c r="G158" s="323"/>
      <c r="H158" s="323"/>
      <c r="I158" s="323"/>
      <c r="J158" s="323"/>
      <c r="K158" s="323"/>
      <c r="L158" s="323"/>
      <c r="M158" s="323"/>
      <c r="N158" s="323"/>
      <c r="O158" s="323"/>
      <c r="P158" s="323"/>
      <c r="Q158" s="323"/>
      <c r="R158" s="324"/>
    </row>
    <row r="159" spans="1:18" s="325" customFormat="1" ht="12">
      <c r="A159" s="323"/>
      <c r="B159" s="323"/>
      <c r="C159" s="323"/>
      <c r="D159" s="323"/>
      <c r="E159" s="323"/>
      <c r="F159" s="323"/>
      <c r="G159" s="323"/>
      <c r="H159" s="323"/>
      <c r="I159" s="323"/>
      <c r="J159" s="323"/>
      <c r="K159" s="323"/>
      <c r="L159" s="323"/>
      <c r="M159" s="323"/>
      <c r="N159" s="323"/>
      <c r="O159" s="323"/>
      <c r="P159" s="323"/>
      <c r="Q159" s="323"/>
      <c r="R159" s="324"/>
    </row>
    <row r="160" spans="1:18" s="325" customFormat="1" ht="12">
      <c r="A160" s="323"/>
      <c r="B160" s="323"/>
      <c r="C160" s="323"/>
      <c r="D160" s="323"/>
      <c r="E160" s="323"/>
      <c r="F160" s="323"/>
      <c r="G160" s="323"/>
      <c r="H160" s="323"/>
      <c r="I160" s="323"/>
      <c r="J160" s="323"/>
      <c r="K160" s="323"/>
      <c r="L160" s="323"/>
      <c r="M160" s="323"/>
      <c r="N160" s="323"/>
      <c r="O160" s="323"/>
      <c r="P160" s="323"/>
      <c r="Q160" s="323"/>
      <c r="R160" s="324"/>
    </row>
    <row r="161" spans="1:18" s="325" customFormat="1" ht="12">
      <c r="A161" s="323"/>
      <c r="B161" s="323"/>
      <c r="C161" s="323"/>
      <c r="D161" s="323"/>
      <c r="E161" s="323"/>
      <c r="F161" s="323"/>
      <c r="G161" s="323"/>
      <c r="H161" s="323"/>
      <c r="I161" s="323"/>
      <c r="J161" s="323"/>
      <c r="K161" s="323"/>
      <c r="L161" s="323"/>
      <c r="M161" s="323"/>
      <c r="N161" s="323"/>
      <c r="O161" s="323"/>
      <c r="P161" s="323"/>
      <c r="Q161" s="323"/>
      <c r="R161" s="324"/>
    </row>
    <row r="162" spans="1:18" s="325" customFormat="1" ht="12">
      <c r="A162" s="323"/>
      <c r="B162" s="323"/>
      <c r="C162" s="323"/>
      <c r="D162" s="323"/>
      <c r="E162" s="323"/>
      <c r="F162" s="323"/>
      <c r="G162" s="323"/>
      <c r="H162" s="323"/>
      <c r="I162" s="323"/>
      <c r="J162" s="323"/>
      <c r="K162" s="323"/>
      <c r="L162" s="323"/>
      <c r="M162" s="323"/>
      <c r="N162" s="323"/>
      <c r="O162" s="323"/>
      <c r="P162" s="323"/>
      <c r="Q162" s="323"/>
      <c r="R162" s="324"/>
    </row>
    <row r="163" spans="1:18" s="325" customFormat="1" ht="12">
      <c r="A163" s="323"/>
      <c r="B163" s="323"/>
      <c r="C163" s="323"/>
      <c r="D163" s="323"/>
      <c r="E163" s="323"/>
      <c r="F163" s="323"/>
      <c r="G163" s="323"/>
      <c r="H163" s="323"/>
      <c r="I163" s="323"/>
      <c r="J163" s="323"/>
      <c r="K163" s="323"/>
      <c r="L163" s="323"/>
      <c r="M163" s="323"/>
      <c r="N163" s="323"/>
      <c r="O163" s="323"/>
      <c r="P163" s="323"/>
      <c r="Q163" s="323"/>
      <c r="R163" s="324"/>
    </row>
    <row r="164" spans="1:18" s="325" customFormat="1" ht="12">
      <c r="A164" s="323"/>
      <c r="B164" s="323"/>
      <c r="C164" s="323"/>
      <c r="D164" s="323"/>
      <c r="E164" s="323"/>
      <c r="F164" s="323"/>
      <c r="G164" s="323"/>
      <c r="H164" s="323"/>
      <c r="I164" s="323"/>
      <c r="J164" s="323"/>
      <c r="K164" s="323"/>
      <c r="L164" s="323"/>
      <c r="M164" s="323"/>
      <c r="N164" s="323"/>
      <c r="O164" s="323"/>
      <c r="P164" s="323"/>
      <c r="Q164" s="323"/>
      <c r="R164" s="324"/>
    </row>
    <row r="165" spans="1:18" s="325" customFormat="1" ht="12">
      <c r="A165" s="323"/>
      <c r="B165" s="323"/>
      <c r="C165" s="323"/>
      <c r="D165" s="323"/>
      <c r="E165" s="323"/>
      <c r="F165" s="323"/>
      <c r="G165" s="323"/>
      <c r="H165" s="323"/>
      <c r="I165" s="323"/>
      <c r="J165" s="323"/>
      <c r="K165" s="323"/>
      <c r="L165" s="323"/>
      <c r="M165" s="323"/>
      <c r="N165" s="323"/>
      <c r="O165" s="323"/>
      <c r="P165" s="323"/>
      <c r="Q165" s="323"/>
      <c r="R165" s="324"/>
    </row>
    <row r="166" spans="1:18" s="325" customFormat="1" ht="12">
      <c r="A166" s="323"/>
      <c r="B166" s="323"/>
      <c r="C166" s="323"/>
      <c r="D166" s="323"/>
      <c r="E166" s="323"/>
      <c r="F166" s="323"/>
      <c r="G166" s="323"/>
      <c r="H166" s="323"/>
      <c r="I166" s="323"/>
      <c r="J166" s="323"/>
      <c r="K166" s="323"/>
      <c r="L166" s="323"/>
      <c r="M166" s="323"/>
      <c r="N166" s="323"/>
      <c r="O166" s="323"/>
      <c r="P166" s="323"/>
      <c r="Q166" s="323"/>
      <c r="R166" s="324"/>
    </row>
    <row r="167" spans="1:18" s="325" customFormat="1" ht="12">
      <c r="A167" s="323"/>
      <c r="B167" s="323"/>
      <c r="C167" s="323"/>
      <c r="D167" s="323"/>
      <c r="E167" s="323"/>
      <c r="F167" s="323"/>
      <c r="G167" s="323"/>
      <c r="H167" s="323"/>
      <c r="I167" s="323"/>
      <c r="J167" s="323"/>
      <c r="K167" s="323"/>
      <c r="L167" s="323"/>
      <c r="M167" s="323"/>
      <c r="N167" s="323"/>
      <c r="O167" s="323"/>
      <c r="P167" s="323"/>
      <c r="Q167" s="323"/>
      <c r="R167" s="324"/>
    </row>
    <row r="168" spans="1:18" s="325" customFormat="1" ht="12">
      <c r="A168" s="323"/>
      <c r="B168" s="323"/>
      <c r="C168" s="323"/>
      <c r="D168" s="323"/>
      <c r="E168" s="323"/>
      <c r="F168" s="323"/>
      <c r="G168" s="323"/>
      <c r="H168" s="323"/>
      <c r="I168" s="323"/>
      <c r="J168" s="323"/>
      <c r="K168" s="323"/>
      <c r="L168" s="323"/>
      <c r="M168" s="323"/>
      <c r="N168" s="323"/>
      <c r="O168" s="323"/>
      <c r="P168" s="323"/>
      <c r="Q168" s="323"/>
      <c r="R168" s="324"/>
    </row>
    <row r="169" spans="1:18" s="325" customFormat="1" ht="12">
      <c r="A169" s="323"/>
      <c r="B169" s="323"/>
      <c r="C169" s="323"/>
      <c r="D169" s="323"/>
      <c r="E169" s="323"/>
      <c r="F169" s="323"/>
      <c r="G169" s="323"/>
      <c r="H169" s="323"/>
      <c r="I169" s="323"/>
      <c r="J169" s="323"/>
      <c r="K169" s="323"/>
      <c r="L169" s="323"/>
      <c r="M169" s="323"/>
      <c r="N169" s="323"/>
      <c r="O169" s="323"/>
      <c r="P169" s="323"/>
      <c r="Q169" s="323"/>
      <c r="R169" s="324"/>
    </row>
    <row r="170" spans="1:18" s="325" customFormat="1" ht="12">
      <c r="A170" s="323"/>
      <c r="B170" s="323"/>
      <c r="C170" s="323"/>
      <c r="D170" s="323"/>
      <c r="E170" s="323"/>
      <c r="F170" s="323"/>
      <c r="G170" s="323"/>
      <c r="H170" s="323"/>
      <c r="I170" s="323"/>
      <c r="J170" s="323"/>
      <c r="K170" s="323"/>
      <c r="L170" s="323"/>
      <c r="M170" s="323"/>
      <c r="N170" s="323"/>
      <c r="O170" s="323"/>
      <c r="P170" s="323"/>
      <c r="Q170" s="323"/>
      <c r="R170" s="324"/>
    </row>
    <row r="171" spans="1:18" s="325" customFormat="1" ht="12">
      <c r="A171" s="323"/>
      <c r="B171" s="323"/>
      <c r="C171" s="323"/>
      <c r="D171" s="323"/>
      <c r="E171" s="323"/>
      <c r="F171" s="323"/>
      <c r="G171" s="323"/>
      <c r="H171" s="323"/>
      <c r="I171" s="323"/>
      <c r="J171" s="323"/>
      <c r="K171" s="323"/>
      <c r="L171" s="323"/>
      <c r="M171" s="323"/>
      <c r="N171" s="323"/>
      <c r="O171" s="323"/>
      <c r="P171" s="323"/>
      <c r="Q171" s="323"/>
      <c r="R171" s="324"/>
    </row>
    <row r="172" spans="1:18" s="325" customFormat="1" ht="12">
      <c r="A172" s="323"/>
      <c r="B172" s="323"/>
      <c r="C172" s="323"/>
      <c r="D172" s="323"/>
      <c r="E172" s="323"/>
      <c r="F172" s="323"/>
      <c r="G172" s="323"/>
      <c r="H172" s="323"/>
      <c r="I172" s="323"/>
      <c r="J172" s="323"/>
      <c r="K172" s="323"/>
      <c r="L172" s="323"/>
      <c r="M172" s="323"/>
      <c r="N172" s="323"/>
      <c r="O172" s="323"/>
      <c r="P172" s="323"/>
      <c r="Q172" s="323"/>
      <c r="R172" s="324"/>
    </row>
    <row r="173" spans="1:18" s="325" customFormat="1" ht="12">
      <c r="A173" s="323"/>
      <c r="B173" s="323"/>
      <c r="C173" s="323"/>
      <c r="D173" s="323"/>
      <c r="E173" s="323"/>
      <c r="F173" s="323"/>
      <c r="G173" s="323"/>
      <c r="H173" s="323"/>
      <c r="I173" s="323"/>
      <c r="J173" s="323"/>
      <c r="K173" s="323"/>
      <c r="L173" s="323"/>
      <c r="M173" s="323"/>
      <c r="N173" s="323"/>
      <c r="O173" s="323"/>
      <c r="P173" s="323"/>
      <c r="Q173" s="323"/>
      <c r="R173" s="324"/>
    </row>
    <row r="174" spans="1:18" s="325" customFormat="1" ht="12">
      <c r="A174" s="323"/>
      <c r="B174" s="323"/>
      <c r="C174" s="323"/>
      <c r="D174" s="323"/>
      <c r="E174" s="323"/>
      <c r="F174" s="323"/>
      <c r="G174" s="323"/>
      <c r="H174" s="323"/>
      <c r="I174" s="323"/>
      <c r="J174" s="323"/>
      <c r="K174" s="323"/>
      <c r="L174" s="323"/>
      <c r="M174" s="323"/>
      <c r="N174" s="323"/>
      <c r="O174" s="323"/>
      <c r="P174" s="323"/>
      <c r="Q174" s="323"/>
      <c r="R174" s="324"/>
    </row>
    <row r="175" spans="1:18" s="325" customFormat="1" ht="12">
      <c r="A175" s="323"/>
      <c r="B175" s="323"/>
      <c r="C175" s="323"/>
      <c r="D175" s="323"/>
      <c r="E175" s="323"/>
      <c r="F175" s="323"/>
      <c r="G175" s="323"/>
      <c r="H175" s="323"/>
      <c r="I175" s="323"/>
      <c r="J175" s="323"/>
      <c r="K175" s="323"/>
      <c r="L175" s="323"/>
      <c r="M175" s="323"/>
      <c r="N175" s="323"/>
      <c r="O175" s="323"/>
      <c r="P175" s="323"/>
      <c r="Q175" s="323"/>
      <c r="R175" s="324"/>
    </row>
    <row r="176" spans="1:18" s="325" customFormat="1" ht="12">
      <c r="A176" s="323"/>
      <c r="B176" s="323"/>
      <c r="C176" s="323"/>
      <c r="D176" s="323"/>
      <c r="E176" s="323"/>
      <c r="F176" s="323"/>
      <c r="G176" s="323"/>
      <c r="H176" s="323"/>
      <c r="I176" s="323"/>
      <c r="J176" s="323"/>
      <c r="K176" s="323"/>
      <c r="L176" s="323"/>
      <c r="M176" s="323"/>
      <c r="N176" s="323"/>
      <c r="O176" s="323"/>
      <c r="P176" s="323"/>
      <c r="Q176" s="323"/>
      <c r="R176" s="324"/>
    </row>
    <row r="177" spans="1:18" s="325" customFormat="1" ht="12">
      <c r="A177" s="323"/>
      <c r="B177" s="323"/>
      <c r="C177" s="323"/>
      <c r="D177" s="323"/>
      <c r="E177" s="323"/>
      <c r="F177" s="323"/>
      <c r="G177" s="323"/>
      <c r="H177" s="323"/>
      <c r="I177" s="323"/>
      <c r="J177" s="323"/>
      <c r="K177" s="323"/>
      <c r="L177" s="323"/>
      <c r="M177" s="323"/>
      <c r="N177" s="323"/>
      <c r="O177" s="323"/>
      <c r="P177" s="323"/>
      <c r="Q177" s="323"/>
      <c r="R177" s="324"/>
    </row>
    <row r="178" spans="1:18" s="325" customFormat="1" ht="12">
      <c r="A178" s="323"/>
      <c r="B178" s="323"/>
      <c r="C178" s="323"/>
      <c r="D178" s="323"/>
      <c r="E178" s="323"/>
      <c r="F178" s="323"/>
      <c r="G178" s="323"/>
      <c r="H178" s="323"/>
      <c r="I178" s="323"/>
      <c r="J178" s="323"/>
      <c r="K178" s="323"/>
      <c r="L178" s="323"/>
      <c r="M178" s="323"/>
      <c r="N178" s="323"/>
      <c r="O178" s="323"/>
      <c r="P178" s="323"/>
      <c r="Q178" s="323"/>
      <c r="R178" s="324"/>
    </row>
    <row r="179" spans="1:18" s="325" customFormat="1" ht="12">
      <c r="A179" s="323"/>
      <c r="B179" s="323"/>
      <c r="C179" s="323"/>
      <c r="D179" s="323"/>
      <c r="E179" s="323"/>
      <c r="F179" s="323"/>
      <c r="G179" s="323"/>
      <c r="H179" s="323"/>
      <c r="I179" s="323"/>
      <c r="J179" s="323"/>
      <c r="K179" s="323"/>
      <c r="L179" s="323"/>
      <c r="M179" s="323"/>
      <c r="N179" s="323"/>
      <c r="O179" s="323"/>
      <c r="P179" s="323"/>
      <c r="Q179" s="323"/>
      <c r="R179" s="324"/>
    </row>
    <row r="180" spans="1:18" s="325" customFormat="1" ht="12">
      <c r="A180" s="323"/>
      <c r="B180" s="323"/>
      <c r="C180" s="323"/>
      <c r="D180" s="323"/>
      <c r="E180" s="323"/>
      <c r="F180" s="323"/>
      <c r="G180" s="323"/>
      <c r="H180" s="323"/>
      <c r="I180" s="323"/>
      <c r="J180" s="323"/>
      <c r="K180" s="323"/>
      <c r="L180" s="323"/>
      <c r="M180" s="323"/>
      <c r="N180" s="323"/>
      <c r="O180" s="323"/>
      <c r="P180" s="323"/>
      <c r="Q180" s="323"/>
      <c r="R180" s="324"/>
    </row>
    <row r="181" spans="1:18" s="325" customFormat="1" ht="12">
      <c r="A181" s="323"/>
      <c r="B181" s="323"/>
      <c r="C181" s="323"/>
      <c r="D181" s="323"/>
      <c r="E181" s="323"/>
      <c r="F181" s="323"/>
      <c r="G181" s="323"/>
      <c r="H181" s="323"/>
      <c r="I181" s="323"/>
      <c r="J181" s="323"/>
      <c r="K181" s="323"/>
      <c r="L181" s="323"/>
      <c r="M181" s="323"/>
      <c r="N181" s="323"/>
      <c r="O181" s="323"/>
      <c r="P181" s="323"/>
      <c r="Q181" s="323"/>
      <c r="R181" s="324"/>
    </row>
    <row r="182" spans="1:18" s="325" customFormat="1" ht="12">
      <c r="A182" s="323"/>
      <c r="B182" s="323"/>
      <c r="C182" s="323"/>
      <c r="D182" s="323"/>
      <c r="E182" s="323"/>
      <c r="F182" s="323"/>
      <c r="G182" s="323"/>
      <c r="H182" s="323"/>
      <c r="I182" s="323"/>
      <c r="J182" s="323"/>
      <c r="K182" s="323"/>
      <c r="L182" s="323"/>
      <c r="M182" s="323"/>
      <c r="N182" s="323"/>
      <c r="O182" s="323"/>
      <c r="P182" s="323"/>
      <c r="Q182" s="323"/>
      <c r="R182" s="324"/>
    </row>
    <row r="183" spans="1:18" s="325" customFormat="1" ht="12">
      <c r="A183" s="323"/>
      <c r="B183" s="323"/>
      <c r="C183" s="323"/>
      <c r="D183" s="323"/>
      <c r="E183" s="323"/>
      <c r="F183" s="323"/>
      <c r="G183" s="323"/>
      <c r="H183" s="323"/>
      <c r="I183" s="323"/>
      <c r="J183" s="323"/>
      <c r="K183" s="323"/>
      <c r="L183" s="323"/>
      <c r="M183" s="323"/>
      <c r="N183" s="323"/>
      <c r="O183" s="323"/>
      <c r="P183" s="323"/>
      <c r="Q183" s="323"/>
      <c r="R183" s="324"/>
    </row>
    <row r="184" spans="1:18" s="325" customFormat="1" ht="12">
      <c r="A184" s="323"/>
      <c r="B184" s="323"/>
      <c r="C184" s="323"/>
      <c r="D184" s="323"/>
      <c r="E184" s="323"/>
      <c r="F184" s="323"/>
      <c r="G184" s="323"/>
      <c r="H184" s="323"/>
      <c r="I184" s="323"/>
      <c r="J184" s="323"/>
      <c r="K184" s="323"/>
      <c r="L184" s="323"/>
      <c r="M184" s="323"/>
      <c r="N184" s="323"/>
      <c r="O184" s="323"/>
      <c r="P184" s="323"/>
      <c r="Q184" s="323"/>
      <c r="R184" s="324"/>
    </row>
    <row r="185" spans="1:18" s="325" customFormat="1" ht="12">
      <c r="A185" s="323"/>
      <c r="B185" s="323"/>
      <c r="C185" s="323"/>
      <c r="D185" s="323"/>
      <c r="E185" s="323"/>
      <c r="F185" s="323"/>
      <c r="G185" s="323"/>
      <c r="H185" s="323"/>
      <c r="I185" s="323"/>
      <c r="J185" s="323"/>
      <c r="K185" s="323"/>
      <c r="L185" s="323"/>
      <c r="M185" s="323"/>
      <c r="N185" s="323"/>
      <c r="O185" s="323"/>
      <c r="P185" s="323"/>
      <c r="Q185" s="323"/>
      <c r="R185" s="324"/>
    </row>
    <row r="186" spans="1:18" s="325" customFormat="1" ht="12">
      <c r="A186" s="323"/>
      <c r="B186" s="323"/>
      <c r="C186" s="323"/>
      <c r="D186" s="323"/>
      <c r="E186" s="323"/>
      <c r="F186" s="323"/>
      <c r="G186" s="323"/>
      <c r="H186" s="323"/>
      <c r="I186" s="323"/>
      <c r="J186" s="323"/>
      <c r="K186" s="323"/>
      <c r="L186" s="323"/>
      <c r="M186" s="323"/>
      <c r="N186" s="323"/>
      <c r="O186" s="323"/>
      <c r="P186" s="323"/>
      <c r="Q186" s="323"/>
      <c r="R186" s="324"/>
    </row>
    <row r="187" spans="1:18" s="325" customFormat="1" ht="12">
      <c r="A187" s="323"/>
      <c r="B187" s="323"/>
      <c r="C187" s="323"/>
      <c r="D187" s="323"/>
      <c r="E187" s="323"/>
      <c r="F187" s="323"/>
      <c r="G187" s="323"/>
      <c r="H187" s="323"/>
      <c r="I187" s="323"/>
      <c r="J187" s="323"/>
      <c r="K187" s="323"/>
      <c r="L187" s="323"/>
      <c r="M187" s="323"/>
      <c r="N187" s="323"/>
      <c r="O187" s="323"/>
      <c r="P187" s="323"/>
      <c r="Q187" s="323"/>
      <c r="R187" s="324"/>
    </row>
    <row r="188" spans="1:18" s="325" customFormat="1" ht="12">
      <c r="A188" s="323"/>
      <c r="B188" s="323"/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4"/>
    </row>
    <row r="189" spans="1:18" s="325" customFormat="1" ht="12">
      <c r="A189" s="323"/>
      <c r="B189" s="323"/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4"/>
    </row>
    <row r="190" spans="1:18" s="325" customFormat="1" ht="12">
      <c r="A190" s="323"/>
      <c r="B190" s="323"/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4"/>
    </row>
    <row r="191" spans="1:18" s="325" customFormat="1" ht="12">
      <c r="A191" s="323"/>
      <c r="B191" s="323"/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4"/>
    </row>
    <row r="192" spans="1:18" s="325" customFormat="1" ht="12">
      <c r="A192" s="323"/>
      <c r="B192" s="323"/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4"/>
    </row>
    <row r="193" spans="1:18" s="325" customFormat="1" ht="12">
      <c r="A193" s="323"/>
      <c r="B193" s="323"/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4"/>
    </row>
    <row r="194" spans="1:18" s="325" customFormat="1" ht="12">
      <c r="A194" s="323"/>
      <c r="B194" s="323"/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4"/>
    </row>
    <row r="195" spans="1:18" s="325" customFormat="1" ht="12">
      <c r="A195" s="323"/>
      <c r="B195" s="323"/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4"/>
    </row>
    <row r="196" spans="1:18" s="325" customFormat="1" ht="12">
      <c r="A196" s="323"/>
      <c r="B196" s="323"/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4"/>
    </row>
    <row r="197" spans="1:18" s="325" customFormat="1" ht="12">
      <c r="A197" s="323"/>
      <c r="B197" s="323"/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4"/>
    </row>
    <row r="198" spans="1:18" s="325" customFormat="1" ht="12">
      <c r="A198" s="323"/>
      <c r="B198" s="323"/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4"/>
    </row>
    <row r="199" spans="1:18" s="325" customFormat="1" ht="12">
      <c r="A199" s="323"/>
      <c r="B199" s="323"/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4"/>
    </row>
    <row r="200" spans="1:18" s="325" customFormat="1" ht="12">
      <c r="A200" s="323"/>
      <c r="B200" s="323"/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4"/>
    </row>
    <row r="201" spans="1:18" s="325" customFormat="1" ht="12">
      <c r="A201" s="323"/>
      <c r="B201" s="323"/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4"/>
    </row>
    <row r="202" spans="1:18" s="325" customFormat="1" ht="12">
      <c r="A202" s="323"/>
      <c r="B202" s="323"/>
      <c r="C202" s="323"/>
      <c r="D202" s="323"/>
      <c r="E202" s="323"/>
      <c r="F202" s="323"/>
      <c r="G202" s="323"/>
      <c r="H202" s="323"/>
      <c r="I202" s="323"/>
      <c r="J202" s="323"/>
      <c r="K202" s="323"/>
      <c r="L202" s="323"/>
      <c r="M202" s="323"/>
      <c r="N202" s="323"/>
      <c r="O202" s="323"/>
      <c r="P202" s="323"/>
      <c r="Q202" s="323"/>
      <c r="R202" s="324"/>
    </row>
    <row r="203" spans="1:18" s="325" customFormat="1" ht="12">
      <c r="A203" s="323"/>
      <c r="B203" s="323"/>
      <c r="C203" s="323"/>
      <c r="D203" s="323"/>
      <c r="E203" s="323"/>
      <c r="F203" s="323"/>
      <c r="G203" s="323"/>
      <c r="H203" s="323"/>
      <c r="I203" s="323"/>
      <c r="J203" s="323"/>
      <c r="K203" s="323"/>
      <c r="L203" s="323"/>
      <c r="M203" s="323"/>
      <c r="N203" s="323"/>
      <c r="O203" s="323"/>
      <c r="P203" s="323"/>
      <c r="Q203" s="323"/>
      <c r="R203" s="324"/>
    </row>
    <row r="204" spans="1:18" s="325" customFormat="1" ht="12">
      <c r="A204" s="323"/>
      <c r="B204" s="323"/>
      <c r="C204" s="323"/>
      <c r="D204" s="323"/>
      <c r="E204" s="323"/>
      <c r="F204" s="323"/>
      <c r="G204" s="323"/>
      <c r="H204" s="323"/>
      <c r="I204" s="323"/>
      <c r="J204" s="323"/>
      <c r="K204" s="323"/>
      <c r="L204" s="323"/>
      <c r="M204" s="323"/>
      <c r="N204" s="323"/>
      <c r="O204" s="323"/>
      <c r="P204" s="323"/>
      <c r="Q204" s="323"/>
      <c r="R204" s="324"/>
    </row>
    <row r="205" spans="1:18" s="325" customFormat="1" ht="12">
      <c r="A205" s="323"/>
      <c r="B205" s="323"/>
      <c r="C205" s="323"/>
      <c r="D205" s="323"/>
      <c r="E205" s="323"/>
      <c r="F205" s="323"/>
      <c r="G205" s="323"/>
      <c r="H205" s="323"/>
      <c r="I205" s="323"/>
      <c r="J205" s="323"/>
      <c r="K205" s="323"/>
      <c r="L205" s="323"/>
      <c r="M205" s="323"/>
      <c r="N205" s="323"/>
      <c r="O205" s="323"/>
      <c r="P205" s="323"/>
      <c r="Q205" s="323"/>
      <c r="R205" s="324"/>
    </row>
    <row r="206" spans="1:18" s="325" customFormat="1" ht="12">
      <c r="A206" s="323"/>
      <c r="B206" s="323"/>
      <c r="C206" s="323"/>
      <c r="D206" s="323"/>
      <c r="E206" s="323"/>
      <c r="F206" s="323"/>
      <c r="G206" s="323"/>
      <c r="H206" s="323"/>
      <c r="I206" s="323"/>
      <c r="J206" s="323"/>
      <c r="K206" s="323"/>
      <c r="L206" s="323"/>
      <c r="M206" s="323"/>
      <c r="N206" s="323"/>
      <c r="O206" s="323"/>
      <c r="P206" s="323"/>
      <c r="Q206" s="323"/>
      <c r="R206" s="324"/>
    </row>
    <row r="207" spans="1:18" s="325" customFormat="1" ht="12">
      <c r="A207" s="323"/>
      <c r="B207" s="323"/>
      <c r="C207" s="323"/>
      <c r="D207" s="323"/>
      <c r="E207" s="323"/>
      <c r="F207" s="323"/>
      <c r="G207" s="323"/>
      <c r="H207" s="323"/>
      <c r="I207" s="323"/>
      <c r="J207" s="323"/>
      <c r="K207" s="323"/>
      <c r="L207" s="323"/>
      <c r="M207" s="323"/>
      <c r="N207" s="323"/>
      <c r="O207" s="323"/>
      <c r="P207" s="323"/>
      <c r="Q207" s="323"/>
      <c r="R207" s="324"/>
    </row>
    <row r="208" spans="1:18" s="325" customFormat="1" ht="12">
      <c r="A208" s="323"/>
      <c r="B208" s="323"/>
      <c r="C208" s="323"/>
      <c r="D208" s="323"/>
      <c r="E208" s="323"/>
      <c r="F208" s="323"/>
      <c r="G208" s="323"/>
      <c r="H208" s="323"/>
      <c r="I208" s="323"/>
      <c r="J208" s="323"/>
      <c r="K208" s="323"/>
      <c r="L208" s="323"/>
      <c r="M208" s="323"/>
      <c r="N208" s="323"/>
      <c r="O208" s="323"/>
      <c r="P208" s="323"/>
      <c r="Q208" s="323"/>
      <c r="R208" s="324"/>
    </row>
    <row r="209" spans="1:18" s="325" customFormat="1" ht="12">
      <c r="A209" s="323"/>
      <c r="B209" s="323"/>
      <c r="C209" s="323"/>
      <c r="D209" s="323"/>
      <c r="E209" s="323"/>
      <c r="F209" s="323"/>
      <c r="G209" s="323"/>
      <c r="H209" s="323"/>
      <c r="I209" s="323"/>
      <c r="J209" s="323"/>
      <c r="K209" s="323"/>
      <c r="L209" s="323"/>
      <c r="M209" s="323"/>
      <c r="N209" s="323"/>
      <c r="O209" s="323"/>
      <c r="P209" s="323"/>
      <c r="Q209" s="323"/>
      <c r="R209" s="324"/>
    </row>
    <row r="210" spans="1:18" s="325" customFormat="1" ht="12">
      <c r="A210" s="323"/>
      <c r="B210" s="323"/>
      <c r="C210" s="323"/>
      <c r="D210" s="323"/>
      <c r="E210" s="323"/>
      <c r="F210" s="323"/>
      <c r="G210" s="323"/>
      <c r="H210" s="323"/>
      <c r="I210" s="323"/>
      <c r="J210" s="323"/>
      <c r="K210" s="323"/>
      <c r="L210" s="323"/>
      <c r="M210" s="323"/>
      <c r="N210" s="323"/>
      <c r="O210" s="323"/>
      <c r="P210" s="323"/>
      <c r="Q210" s="323"/>
      <c r="R210" s="324"/>
    </row>
    <row r="211" spans="1:18" s="325" customFormat="1" ht="12">
      <c r="A211" s="323"/>
      <c r="B211" s="323"/>
      <c r="C211" s="323"/>
      <c r="D211" s="323"/>
      <c r="E211" s="323"/>
      <c r="F211" s="323"/>
      <c r="G211" s="323"/>
      <c r="H211" s="323"/>
      <c r="I211" s="323"/>
      <c r="J211" s="323"/>
      <c r="K211" s="323"/>
      <c r="L211" s="323"/>
      <c r="M211" s="323"/>
      <c r="N211" s="323"/>
      <c r="O211" s="323"/>
      <c r="P211" s="323"/>
      <c r="Q211" s="323"/>
      <c r="R211" s="324"/>
    </row>
    <row r="212" spans="1:18" s="325" customFormat="1" ht="12">
      <c r="A212" s="323"/>
      <c r="B212" s="323"/>
      <c r="C212" s="323"/>
      <c r="D212" s="323"/>
      <c r="E212" s="323"/>
      <c r="F212" s="323"/>
      <c r="G212" s="323"/>
      <c r="H212" s="323"/>
      <c r="I212" s="323"/>
      <c r="J212" s="323"/>
      <c r="K212" s="323"/>
      <c r="L212" s="323"/>
      <c r="M212" s="323"/>
      <c r="N212" s="323"/>
      <c r="O212" s="323"/>
      <c r="P212" s="323"/>
      <c r="Q212" s="323"/>
      <c r="R212" s="324"/>
    </row>
    <row r="213" spans="1:18" s="325" customFormat="1" ht="12">
      <c r="A213" s="323"/>
      <c r="B213" s="323"/>
      <c r="C213" s="323"/>
      <c r="D213" s="323"/>
      <c r="E213" s="323"/>
      <c r="F213" s="323"/>
      <c r="G213" s="323"/>
      <c r="H213" s="323"/>
      <c r="I213" s="323"/>
      <c r="J213" s="323"/>
      <c r="K213" s="323"/>
      <c r="L213" s="323"/>
      <c r="M213" s="323"/>
      <c r="N213" s="323"/>
      <c r="O213" s="323"/>
      <c r="P213" s="323"/>
      <c r="Q213" s="323"/>
      <c r="R213" s="324"/>
    </row>
    <row r="214" spans="1:18" s="325" customFormat="1" ht="12">
      <c r="A214" s="323"/>
      <c r="B214" s="323"/>
      <c r="C214" s="323"/>
      <c r="D214" s="323"/>
      <c r="E214" s="323"/>
      <c r="F214" s="323"/>
      <c r="G214" s="323"/>
      <c r="H214" s="323"/>
      <c r="I214" s="323"/>
      <c r="J214" s="323"/>
      <c r="K214" s="323"/>
      <c r="L214" s="323"/>
      <c r="M214" s="323"/>
      <c r="N214" s="323"/>
      <c r="O214" s="323"/>
      <c r="P214" s="323"/>
      <c r="Q214" s="323"/>
      <c r="R214" s="324"/>
    </row>
    <row r="215" spans="1:18" s="325" customFormat="1" ht="12">
      <c r="A215" s="323"/>
      <c r="B215" s="323"/>
      <c r="C215" s="323"/>
      <c r="D215" s="323"/>
      <c r="E215" s="323"/>
      <c r="F215" s="323"/>
      <c r="G215" s="323"/>
      <c r="H215" s="323"/>
      <c r="I215" s="323"/>
      <c r="J215" s="323"/>
      <c r="K215" s="323"/>
      <c r="L215" s="323"/>
      <c r="M215" s="323"/>
      <c r="N215" s="323"/>
      <c r="O215" s="323"/>
      <c r="P215" s="323"/>
      <c r="Q215" s="323"/>
      <c r="R215" s="324"/>
    </row>
    <row r="216" spans="1:18" s="325" customFormat="1" ht="12">
      <c r="A216" s="323"/>
      <c r="B216" s="323"/>
      <c r="C216" s="323"/>
      <c r="D216" s="323"/>
      <c r="E216" s="323"/>
      <c r="F216" s="323"/>
      <c r="G216" s="323"/>
      <c r="H216" s="323"/>
      <c r="I216" s="323"/>
      <c r="J216" s="323"/>
      <c r="K216" s="323"/>
      <c r="L216" s="323"/>
      <c r="M216" s="323"/>
      <c r="N216" s="323"/>
      <c r="O216" s="323"/>
      <c r="P216" s="323"/>
      <c r="Q216" s="323"/>
      <c r="R216" s="324"/>
    </row>
    <row r="217" spans="1:18" s="325" customFormat="1" ht="12">
      <c r="A217" s="323"/>
      <c r="B217" s="323"/>
      <c r="C217" s="323"/>
      <c r="D217" s="323"/>
      <c r="E217" s="323"/>
      <c r="F217" s="323"/>
      <c r="G217" s="323"/>
      <c r="H217" s="323"/>
      <c r="I217" s="323"/>
      <c r="J217" s="323"/>
      <c r="K217" s="323"/>
      <c r="L217" s="323"/>
      <c r="M217" s="323"/>
      <c r="N217" s="323"/>
      <c r="O217" s="323"/>
      <c r="P217" s="323"/>
      <c r="Q217" s="323"/>
      <c r="R217" s="324"/>
    </row>
    <row r="218" spans="1:18" s="325" customFormat="1" ht="12">
      <c r="A218" s="323"/>
      <c r="B218" s="323"/>
      <c r="C218" s="323"/>
      <c r="D218" s="323"/>
      <c r="E218" s="323"/>
      <c r="F218" s="323"/>
      <c r="G218" s="323"/>
      <c r="H218" s="323"/>
      <c r="I218" s="323"/>
      <c r="J218" s="323"/>
      <c r="K218" s="323"/>
      <c r="L218" s="323"/>
      <c r="M218" s="323"/>
      <c r="N218" s="323"/>
      <c r="O218" s="323"/>
      <c r="P218" s="323"/>
      <c r="Q218" s="323"/>
      <c r="R218" s="324"/>
    </row>
    <row r="219" spans="1:18" s="325" customFormat="1" ht="12">
      <c r="A219" s="323"/>
      <c r="B219" s="323"/>
      <c r="C219" s="323"/>
      <c r="D219" s="323"/>
      <c r="E219" s="323"/>
      <c r="F219" s="323"/>
      <c r="G219" s="323"/>
      <c r="H219" s="323"/>
      <c r="I219" s="323"/>
      <c r="J219" s="323"/>
      <c r="K219" s="323"/>
      <c r="L219" s="323"/>
      <c r="M219" s="323"/>
      <c r="N219" s="323"/>
      <c r="O219" s="323"/>
      <c r="P219" s="323"/>
      <c r="Q219" s="323"/>
      <c r="R219" s="324"/>
    </row>
    <row r="220" spans="1:18" s="325" customFormat="1" ht="12">
      <c r="A220" s="323"/>
      <c r="B220" s="323"/>
      <c r="C220" s="323"/>
      <c r="D220" s="323"/>
      <c r="E220" s="323"/>
      <c r="F220" s="323"/>
      <c r="G220" s="323"/>
      <c r="H220" s="323"/>
      <c r="I220" s="323"/>
      <c r="J220" s="323"/>
      <c r="K220" s="323"/>
      <c r="L220" s="323"/>
      <c r="M220" s="323"/>
      <c r="N220" s="323"/>
      <c r="O220" s="323"/>
      <c r="P220" s="323"/>
      <c r="Q220" s="323"/>
      <c r="R220" s="324"/>
    </row>
    <row r="221" spans="1:18" s="325" customFormat="1" ht="12">
      <c r="A221" s="323"/>
      <c r="B221" s="323"/>
      <c r="C221" s="323"/>
      <c r="D221" s="323"/>
      <c r="E221" s="323"/>
      <c r="F221" s="323"/>
      <c r="G221" s="323"/>
      <c r="H221" s="323"/>
      <c r="I221" s="323"/>
      <c r="J221" s="323"/>
      <c r="K221" s="323"/>
      <c r="L221" s="323"/>
      <c r="M221" s="323"/>
      <c r="N221" s="323"/>
      <c r="O221" s="323"/>
      <c r="P221" s="323"/>
      <c r="Q221" s="323"/>
      <c r="R221" s="324"/>
    </row>
    <row r="222" spans="1:18" s="325" customFormat="1" ht="12">
      <c r="A222" s="323"/>
      <c r="B222" s="323"/>
      <c r="C222" s="323"/>
      <c r="D222" s="323"/>
      <c r="E222" s="323"/>
      <c r="F222" s="323"/>
      <c r="G222" s="323"/>
      <c r="H222" s="323"/>
      <c r="I222" s="323"/>
      <c r="J222" s="323"/>
      <c r="K222" s="323"/>
      <c r="L222" s="323"/>
      <c r="M222" s="323"/>
      <c r="N222" s="323"/>
      <c r="O222" s="323"/>
      <c r="P222" s="323"/>
      <c r="Q222" s="323"/>
      <c r="R222" s="324"/>
    </row>
    <row r="223" spans="1:18">
      <c r="R223" s="322"/>
    </row>
    <row r="224" spans="1:18">
      <c r="R224" s="322"/>
    </row>
    <row r="225" spans="18:18">
      <c r="R225" s="322"/>
    </row>
    <row r="226" spans="18:18">
      <c r="R226" s="322"/>
    </row>
    <row r="227" spans="18:18">
      <c r="R227" s="322"/>
    </row>
    <row r="228" spans="18:18">
      <c r="R228" s="322"/>
    </row>
    <row r="229" spans="18:18">
      <c r="R229" s="322"/>
    </row>
    <row r="230" spans="18:18">
      <c r="R230" s="322"/>
    </row>
    <row r="231" spans="18:18">
      <c r="R231" s="322"/>
    </row>
    <row r="232" spans="18:18">
      <c r="R232" s="322"/>
    </row>
    <row r="233" spans="18:18">
      <c r="R233" s="322"/>
    </row>
    <row r="234" spans="18:18">
      <c r="R234" s="322"/>
    </row>
    <row r="235" spans="18:18">
      <c r="R235" s="322"/>
    </row>
    <row r="236" spans="18:18">
      <c r="R236" s="322"/>
    </row>
    <row r="237" spans="18:18">
      <c r="R237" s="322"/>
    </row>
    <row r="238" spans="18:18">
      <c r="R238" s="322"/>
    </row>
    <row r="239" spans="18:18">
      <c r="R239" s="322"/>
    </row>
    <row r="240" spans="18:18">
      <c r="R240" s="322"/>
    </row>
    <row r="241" spans="18:18">
      <c r="R241" s="322"/>
    </row>
    <row r="242" spans="18:18">
      <c r="R242" s="322"/>
    </row>
    <row r="243" spans="18:18">
      <c r="R243" s="322"/>
    </row>
    <row r="244" spans="18:18">
      <c r="R244" s="322"/>
    </row>
    <row r="245" spans="18:18">
      <c r="R245" s="322"/>
    </row>
    <row r="246" spans="18:18">
      <c r="R246" s="322"/>
    </row>
    <row r="247" spans="18:18">
      <c r="R247" s="322"/>
    </row>
    <row r="248" spans="18:18">
      <c r="R248" s="322"/>
    </row>
    <row r="249" spans="18:18">
      <c r="R249" s="322"/>
    </row>
    <row r="250" spans="18:18">
      <c r="R250" s="322"/>
    </row>
    <row r="251" spans="18:18">
      <c r="R251" s="322"/>
    </row>
    <row r="252" spans="18:18">
      <c r="R252" s="322"/>
    </row>
    <row r="253" spans="18:18">
      <c r="R253" s="322"/>
    </row>
    <row r="254" spans="18:18">
      <c r="R254" s="322"/>
    </row>
    <row r="255" spans="18:18">
      <c r="R255" s="322"/>
    </row>
    <row r="256" spans="18:18">
      <c r="R256" s="322"/>
    </row>
    <row r="257" spans="18:18">
      <c r="R257" s="322"/>
    </row>
    <row r="258" spans="18:18">
      <c r="R258" s="322"/>
    </row>
    <row r="259" spans="18:18">
      <c r="R259" s="322"/>
    </row>
    <row r="260" spans="18:18">
      <c r="R260" s="322"/>
    </row>
    <row r="261" spans="18:18">
      <c r="R261" s="322"/>
    </row>
    <row r="262" spans="18:18">
      <c r="R262" s="322"/>
    </row>
    <row r="263" spans="18:18">
      <c r="R263" s="322"/>
    </row>
    <row r="264" spans="18:18">
      <c r="R264" s="322"/>
    </row>
    <row r="265" spans="18:18">
      <c r="R265" s="322"/>
    </row>
    <row r="266" spans="18:18">
      <c r="R266" s="322"/>
    </row>
    <row r="267" spans="18:18">
      <c r="R267" s="322"/>
    </row>
    <row r="268" spans="18:18">
      <c r="R268" s="322"/>
    </row>
    <row r="269" spans="18:18">
      <c r="R269" s="322"/>
    </row>
    <row r="270" spans="18:18">
      <c r="R270" s="322"/>
    </row>
    <row r="271" spans="18:18">
      <c r="R271" s="322"/>
    </row>
    <row r="272" spans="18:18">
      <c r="R272" s="322"/>
    </row>
    <row r="273" spans="18:18">
      <c r="R273" s="322"/>
    </row>
    <row r="274" spans="18:18">
      <c r="R274" s="322"/>
    </row>
    <row r="275" spans="18:18">
      <c r="R275" s="322"/>
    </row>
    <row r="276" spans="18:18">
      <c r="R276" s="322"/>
    </row>
    <row r="277" spans="18:18">
      <c r="R277" s="322"/>
    </row>
    <row r="278" spans="18:18">
      <c r="R278" s="322"/>
    </row>
    <row r="279" spans="18:18">
      <c r="R279" s="322"/>
    </row>
    <row r="280" spans="18:18">
      <c r="R280" s="322"/>
    </row>
    <row r="281" spans="18:18">
      <c r="R281" s="322"/>
    </row>
    <row r="282" spans="18:18">
      <c r="R282" s="322"/>
    </row>
    <row r="283" spans="18:18">
      <c r="R283" s="322"/>
    </row>
    <row r="284" spans="18:18">
      <c r="R284" s="322"/>
    </row>
    <row r="285" spans="18:18">
      <c r="R285" s="322"/>
    </row>
    <row r="286" spans="18:18">
      <c r="R286" s="322"/>
    </row>
    <row r="287" spans="18:18">
      <c r="R287" s="322"/>
    </row>
    <row r="288" spans="18:18">
      <c r="R288" s="322"/>
    </row>
    <row r="289" spans="18:18">
      <c r="R289" s="322"/>
    </row>
    <row r="290" spans="18:18">
      <c r="R290" s="322"/>
    </row>
    <row r="291" spans="18:18">
      <c r="R291" s="322"/>
    </row>
    <row r="292" spans="18:18">
      <c r="R292" s="322"/>
    </row>
    <row r="293" spans="18:18">
      <c r="R293" s="322"/>
    </row>
    <row r="294" spans="18:18">
      <c r="R294" s="322"/>
    </row>
    <row r="295" spans="18:18">
      <c r="R295" s="322"/>
    </row>
    <row r="296" spans="18:18">
      <c r="R296" s="322"/>
    </row>
    <row r="297" spans="18:18">
      <c r="R297" s="322"/>
    </row>
    <row r="298" spans="18:18">
      <c r="R298" s="322"/>
    </row>
    <row r="299" spans="18:18">
      <c r="R299" s="322"/>
    </row>
    <row r="300" spans="18:18">
      <c r="R300" s="322"/>
    </row>
    <row r="301" spans="18:18">
      <c r="R301" s="322"/>
    </row>
    <row r="302" spans="18:18">
      <c r="R302" s="322"/>
    </row>
    <row r="303" spans="18:18">
      <c r="R303" s="322"/>
    </row>
    <row r="304" spans="18:18">
      <c r="R304" s="322"/>
    </row>
    <row r="305" spans="18:18">
      <c r="R305" s="322"/>
    </row>
    <row r="306" spans="18:18">
      <c r="R306" s="322"/>
    </row>
    <row r="307" spans="18:18">
      <c r="R307" s="322"/>
    </row>
    <row r="308" spans="18:18">
      <c r="R308" s="322"/>
    </row>
    <row r="309" spans="18:18">
      <c r="R309" s="322"/>
    </row>
    <row r="310" spans="18:18">
      <c r="R310" s="322"/>
    </row>
    <row r="311" spans="18:18">
      <c r="R311" s="322"/>
    </row>
    <row r="312" spans="18:18">
      <c r="R312" s="322"/>
    </row>
    <row r="313" spans="18:18">
      <c r="R313" s="322"/>
    </row>
    <row r="314" spans="18:18">
      <c r="R314" s="322"/>
    </row>
    <row r="315" spans="18:18">
      <c r="R315" s="322"/>
    </row>
    <row r="316" spans="18:18">
      <c r="R316" s="322"/>
    </row>
    <row r="317" spans="18:18">
      <c r="R317" s="322"/>
    </row>
    <row r="318" spans="18:18">
      <c r="R318" s="322"/>
    </row>
    <row r="319" spans="18:18">
      <c r="R319" s="322"/>
    </row>
    <row r="320" spans="18:18">
      <c r="R320" s="322"/>
    </row>
    <row r="321" spans="18:18">
      <c r="R321" s="322"/>
    </row>
    <row r="322" spans="18:18">
      <c r="R322" s="322"/>
    </row>
    <row r="323" spans="18:18">
      <c r="R323" s="322"/>
    </row>
    <row r="324" spans="18:18">
      <c r="R324" s="322"/>
    </row>
    <row r="325" spans="18:18">
      <c r="R325" s="322"/>
    </row>
    <row r="326" spans="18:18">
      <c r="R326" s="322"/>
    </row>
    <row r="327" spans="18:18">
      <c r="R327" s="322"/>
    </row>
    <row r="328" spans="18:18">
      <c r="R328" s="322"/>
    </row>
    <row r="329" spans="18:18">
      <c r="R329" s="322"/>
    </row>
    <row r="330" spans="18:18">
      <c r="R330" s="322"/>
    </row>
    <row r="331" spans="18:18">
      <c r="R331" s="322"/>
    </row>
    <row r="332" spans="18:18">
      <c r="R332" s="322"/>
    </row>
    <row r="333" spans="18:18">
      <c r="R333" s="322"/>
    </row>
    <row r="334" spans="18:18">
      <c r="R334" s="322"/>
    </row>
    <row r="335" spans="18:18">
      <c r="R335" s="322"/>
    </row>
    <row r="336" spans="18:18">
      <c r="R336" s="322"/>
    </row>
    <row r="337" spans="18:18">
      <c r="R337" s="322"/>
    </row>
    <row r="338" spans="18:18">
      <c r="R338" s="322"/>
    </row>
    <row r="339" spans="18:18">
      <c r="R339" s="322"/>
    </row>
    <row r="340" spans="18:18">
      <c r="R340" s="322"/>
    </row>
    <row r="341" spans="18:18">
      <c r="R341" s="322"/>
    </row>
    <row r="342" spans="18:18">
      <c r="R342" s="322"/>
    </row>
    <row r="343" spans="18:18">
      <c r="R343" s="322"/>
    </row>
    <row r="344" spans="18:18">
      <c r="R344" s="322"/>
    </row>
    <row r="345" spans="18:18">
      <c r="R345" s="322"/>
    </row>
    <row r="346" spans="18:18">
      <c r="R346" s="322"/>
    </row>
    <row r="347" spans="18:18">
      <c r="R347" s="322"/>
    </row>
    <row r="348" spans="18:18">
      <c r="R348" s="322"/>
    </row>
    <row r="349" spans="18:18">
      <c r="R349" s="322"/>
    </row>
    <row r="350" spans="18:18">
      <c r="R350" s="322"/>
    </row>
    <row r="351" spans="18:18">
      <c r="R351" s="322"/>
    </row>
    <row r="352" spans="18:18">
      <c r="R352" s="322"/>
    </row>
    <row r="353" spans="18:18">
      <c r="R353" s="322"/>
    </row>
    <row r="354" spans="18:18">
      <c r="R354" s="322"/>
    </row>
    <row r="355" spans="18:18">
      <c r="R355" s="322"/>
    </row>
    <row r="356" spans="18:18">
      <c r="R356" s="322"/>
    </row>
    <row r="357" spans="18:18">
      <c r="R357" s="322"/>
    </row>
    <row r="358" spans="18:18">
      <c r="R358" s="322"/>
    </row>
    <row r="359" spans="18:18">
      <c r="R359" s="322"/>
    </row>
    <row r="360" spans="18:18">
      <c r="R360" s="322"/>
    </row>
    <row r="361" spans="18:18">
      <c r="R361" s="322"/>
    </row>
    <row r="362" spans="18:18">
      <c r="R362" s="322"/>
    </row>
    <row r="363" spans="18:18">
      <c r="R363" s="322"/>
    </row>
    <row r="364" spans="18:18">
      <c r="R364" s="322"/>
    </row>
    <row r="365" spans="18:18">
      <c r="R365" s="322"/>
    </row>
    <row r="366" spans="18:18">
      <c r="R366" s="322"/>
    </row>
    <row r="367" spans="18:18">
      <c r="R367" s="322"/>
    </row>
    <row r="368" spans="18:18">
      <c r="R368" s="322"/>
    </row>
    <row r="369" spans="18:18">
      <c r="R369" s="322"/>
    </row>
    <row r="370" spans="18:18">
      <c r="R370" s="322"/>
    </row>
    <row r="371" spans="18:18">
      <c r="R371" s="322"/>
    </row>
    <row r="372" spans="18:18">
      <c r="R372" s="322"/>
    </row>
    <row r="373" spans="18:18">
      <c r="R373" s="322"/>
    </row>
    <row r="374" spans="18:18">
      <c r="R374" s="322"/>
    </row>
    <row r="375" spans="18:18">
      <c r="R375" s="322"/>
    </row>
    <row r="376" spans="18:18">
      <c r="R376" s="322"/>
    </row>
    <row r="377" spans="18:18">
      <c r="R377" s="322"/>
    </row>
    <row r="378" spans="18:18">
      <c r="R378" s="322"/>
    </row>
    <row r="379" spans="18:18">
      <c r="R379" s="322"/>
    </row>
    <row r="380" spans="18:18">
      <c r="R380" s="322"/>
    </row>
    <row r="381" spans="18:18">
      <c r="R381" s="322"/>
    </row>
    <row r="382" spans="18:18">
      <c r="R382" s="322"/>
    </row>
    <row r="383" spans="18:18">
      <c r="R383" s="322"/>
    </row>
    <row r="384" spans="18:18">
      <c r="R384" s="322"/>
    </row>
    <row r="385" spans="18:18">
      <c r="R385" s="322"/>
    </row>
    <row r="386" spans="18:18">
      <c r="R386" s="322"/>
    </row>
    <row r="387" spans="18:18">
      <c r="R387" s="322"/>
    </row>
    <row r="388" spans="18:18">
      <c r="R388" s="322"/>
    </row>
    <row r="389" spans="18:18">
      <c r="R389" s="322"/>
    </row>
    <row r="390" spans="18:18">
      <c r="R390" s="322"/>
    </row>
    <row r="391" spans="18:18">
      <c r="R391" s="322"/>
    </row>
    <row r="392" spans="18:18">
      <c r="R392" s="322"/>
    </row>
    <row r="393" spans="18:18">
      <c r="R393" s="322"/>
    </row>
    <row r="394" spans="18:18">
      <c r="R394" s="322"/>
    </row>
    <row r="395" spans="18:18">
      <c r="R395" s="322"/>
    </row>
    <row r="396" spans="18:18">
      <c r="R396" s="322"/>
    </row>
    <row r="397" spans="18:18">
      <c r="R397" s="322"/>
    </row>
    <row r="398" spans="18:18">
      <c r="R398" s="322"/>
    </row>
    <row r="399" spans="18:18">
      <c r="R399" s="322"/>
    </row>
    <row r="400" spans="18:18">
      <c r="R400" s="322"/>
    </row>
    <row r="401" spans="18:18">
      <c r="R401" s="322"/>
    </row>
    <row r="402" spans="18:18">
      <c r="R402" s="322"/>
    </row>
    <row r="403" spans="18:18">
      <c r="R403" s="322"/>
    </row>
    <row r="404" spans="18:18">
      <c r="R404" s="322"/>
    </row>
    <row r="405" spans="18:18">
      <c r="R405" s="322"/>
    </row>
    <row r="406" spans="18:18">
      <c r="R406" s="322"/>
    </row>
    <row r="407" spans="18:18">
      <c r="R407" s="322"/>
    </row>
    <row r="408" spans="18:18">
      <c r="R408" s="322"/>
    </row>
    <row r="409" spans="18:18">
      <c r="R409" s="322"/>
    </row>
    <row r="410" spans="18:18">
      <c r="R410" s="322"/>
    </row>
    <row r="411" spans="18:18">
      <c r="R411" s="322"/>
    </row>
    <row r="412" spans="18:18">
      <c r="R412" s="322"/>
    </row>
    <row r="413" spans="18:18">
      <c r="R413" s="322"/>
    </row>
    <row r="414" spans="18:18">
      <c r="R414" s="322"/>
    </row>
    <row r="415" spans="18:18">
      <c r="R415" s="322"/>
    </row>
    <row r="416" spans="18:18">
      <c r="R416" s="322"/>
    </row>
    <row r="417" spans="18:18">
      <c r="R417" s="322"/>
    </row>
    <row r="418" spans="18:18">
      <c r="R418" s="322"/>
    </row>
    <row r="419" spans="18:18">
      <c r="R419" s="322"/>
    </row>
    <row r="420" spans="18:18">
      <c r="R420" s="322"/>
    </row>
    <row r="421" spans="18:18">
      <c r="R421" s="322"/>
    </row>
    <row r="422" spans="18:18">
      <c r="R422" s="322"/>
    </row>
    <row r="423" spans="18:18">
      <c r="R423" s="322"/>
    </row>
    <row r="424" spans="18:18">
      <c r="R424" s="322"/>
    </row>
    <row r="425" spans="18:18">
      <c r="R425" s="322"/>
    </row>
    <row r="426" spans="18:18">
      <c r="R426" s="322"/>
    </row>
    <row r="427" spans="18:18">
      <c r="R427" s="322"/>
    </row>
    <row r="428" spans="18:18">
      <c r="R428" s="322"/>
    </row>
    <row r="429" spans="18:18">
      <c r="R429" s="322"/>
    </row>
    <row r="430" spans="18:18">
      <c r="R430" s="322"/>
    </row>
    <row r="431" spans="18:18">
      <c r="R431" s="322"/>
    </row>
    <row r="432" spans="18:18">
      <c r="R432" s="322"/>
    </row>
    <row r="433" spans="18:18">
      <c r="R433" s="322"/>
    </row>
    <row r="434" spans="18:18">
      <c r="R434" s="322"/>
    </row>
    <row r="435" spans="18:18">
      <c r="R435" s="322"/>
    </row>
    <row r="436" spans="18:18">
      <c r="R436" s="322"/>
    </row>
    <row r="437" spans="18:18">
      <c r="R437" s="322"/>
    </row>
    <row r="438" spans="18:18">
      <c r="R438" s="322"/>
    </row>
    <row r="439" spans="18:18">
      <c r="R439" s="322"/>
    </row>
    <row r="440" spans="18:18">
      <c r="R440" s="322"/>
    </row>
    <row r="441" spans="18:18">
      <c r="R441" s="322"/>
    </row>
    <row r="442" spans="18:18">
      <c r="R442" s="322"/>
    </row>
    <row r="443" spans="18:18">
      <c r="R443" s="322"/>
    </row>
    <row r="444" spans="18:18">
      <c r="R444" s="322"/>
    </row>
    <row r="445" spans="18:18">
      <c r="R445" s="322"/>
    </row>
    <row r="446" spans="18:18">
      <c r="R446" s="322"/>
    </row>
    <row r="447" spans="18:18">
      <c r="R447" s="322"/>
    </row>
    <row r="448" spans="18:18">
      <c r="R448" s="322"/>
    </row>
    <row r="449" spans="18:18">
      <c r="R449" s="322"/>
    </row>
    <row r="450" spans="18:18">
      <c r="R450" s="322"/>
    </row>
    <row r="451" spans="18:18">
      <c r="R451" s="322"/>
    </row>
    <row r="452" spans="18:18">
      <c r="R452" s="322"/>
    </row>
    <row r="453" spans="18:18">
      <c r="R453" s="322"/>
    </row>
    <row r="454" spans="18:18">
      <c r="R454" s="322"/>
    </row>
    <row r="455" spans="18:18">
      <c r="R455" s="322"/>
    </row>
    <row r="456" spans="18:18">
      <c r="R456" s="322"/>
    </row>
    <row r="457" spans="18:18">
      <c r="R457" s="322"/>
    </row>
    <row r="458" spans="18:18">
      <c r="R458" s="322"/>
    </row>
    <row r="459" spans="18:18">
      <c r="R459" s="322"/>
    </row>
    <row r="460" spans="18:18">
      <c r="R460" s="322"/>
    </row>
    <row r="461" spans="18:18">
      <c r="R461" s="322"/>
    </row>
    <row r="462" spans="18:18">
      <c r="R462" s="322"/>
    </row>
    <row r="463" spans="18:18">
      <c r="R463" s="322"/>
    </row>
    <row r="464" spans="18:18">
      <c r="R464" s="322"/>
    </row>
    <row r="465" spans="18:18">
      <c r="R465" s="322"/>
    </row>
    <row r="466" spans="18:18">
      <c r="R466" s="322"/>
    </row>
    <row r="467" spans="18:18">
      <c r="R467" s="322"/>
    </row>
    <row r="468" spans="18:18">
      <c r="R468" s="322"/>
    </row>
    <row r="469" spans="18:18">
      <c r="R469" s="322"/>
    </row>
    <row r="470" spans="18:18">
      <c r="R470" s="322"/>
    </row>
    <row r="471" spans="18:18">
      <c r="R471" s="322"/>
    </row>
    <row r="472" spans="18:18">
      <c r="R472" s="322"/>
    </row>
    <row r="473" spans="18:18">
      <c r="R473" s="322"/>
    </row>
    <row r="474" spans="18:18">
      <c r="R474" s="322"/>
    </row>
    <row r="475" spans="18:18">
      <c r="R475" s="322"/>
    </row>
    <row r="476" spans="18:18">
      <c r="R476" s="322"/>
    </row>
    <row r="477" spans="18:18">
      <c r="R477" s="322"/>
    </row>
    <row r="478" spans="18:18">
      <c r="R478" s="322"/>
    </row>
    <row r="479" spans="18:18">
      <c r="R479" s="322"/>
    </row>
    <row r="480" spans="18:18">
      <c r="R480" s="322"/>
    </row>
    <row r="481" spans="18:18">
      <c r="R481" s="322"/>
    </row>
    <row r="482" spans="18:18">
      <c r="R482" s="322"/>
    </row>
    <row r="483" spans="18:18">
      <c r="R483" s="322"/>
    </row>
    <row r="484" spans="18:18">
      <c r="R484" s="322"/>
    </row>
    <row r="485" spans="18:18">
      <c r="R485" s="322"/>
    </row>
    <row r="486" spans="18:18">
      <c r="R486" s="322"/>
    </row>
    <row r="487" spans="18:18">
      <c r="R487" s="322"/>
    </row>
    <row r="488" spans="18:18">
      <c r="R488" s="322"/>
    </row>
    <row r="489" spans="18:18">
      <c r="R489" s="322"/>
    </row>
    <row r="490" spans="18:18">
      <c r="R490" s="322"/>
    </row>
    <row r="491" spans="18:18">
      <c r="R491" s="322"/>
    </row>
    <row r="492" spans="18:18">
      <c r="R492" s="322"/>
    </row>
    <row r="493" spans="18:18">
      <c r="R493" s="322"/>
    </row>
    <row r="494" spans="18:18">
      <c r="R494" s="322"/>
    </row>
    <row r="495" spans="18:18">
      <c r="R495" s="322"/>
    </row>
    <row r="496" spans="18:18">
      <c r="R496" s="322"/>
    </row>
    <row r="497" spans="18:18">
      <c r="R497" s="322"/>
    </row>
    <row r="498" spans="18:18">
      <c r="R498" s="322"/>
    </row>
    <row r="499" spans="18:18">
      <c r="R499" s="322"/>
    </row>
    <row r="500" spans="18:18">
      <c r="R500" s="322"/>
    </row>
    <row r="501" spans="18:18">
      <c r="R501" s="322"/>
    </row>
    <row r="502" spans="18:18">
      <c r="R502" s="322"/>
    </row>
    <row r="503" spans="18:18">
      <c r="R503" s="322"/>
    </row>
    <row r="504" spans="18:18">
      <c r="R504" s="322"/>
    </row>
    <row r="505" spans="18:18">
      <c r="R505" s="322"/>
    </row>
    <row r="506" spans="18:18">
      <c r="R506" s="322"/>
    </row>
    <row r="507" spans="18:18">
      <c r="R507" s="322"/>
    </row>
    <row r="508" spans="18:18">
      <c r="R508" s="322"/>
    </row>
    <row r="509" spans="18:18">
      <c r="R509" s="322"/>
    </row>
    <row r="510" spans="18:18">
      <c r="R510" s="322"/>
    </row>
    <row r="511" spans="18:18">
      <c r="R511" s="322"/>
    </row>
    <row r="512" spans="18:18">
      <c r="R512" s="322"/>
    </row>
    <row r="513" spans="18:18">
      <c r="R513" s="322"/>
    </row>
    <row r="514" spans="18:18">
      <c r="R514" s="322"/>
    </row>
    <row r="515" spans="18:18">
      <c r="R515" s="322"/>
    </row>
    <row r="516" spans="18:18">
      <c r="R516" s="322"/>
    </row>
    <row r="517" spans="18:18">
      <c r="R517" s="322"/>
    </row>
    <row r="518" spans="18:18">
      <c r="R518" s="322"/>
    </row>
    <row r="519" spans="18:18">
      <c r="R519" s="322"/>
    </row>
    <row r="520" spans="18:18">
      <c r="R520" s="322"/>
    </row>
    <row r="521" spans="18:18">
      <c r="R521" s="322"/>
    </row>
    <row r="522" spans="18:18">
      <c r="R522" s="322"/>
    </row>
    <row r="523" spans="18:18">
      <c r="R523" s="322"/>
    </row>
    <row r="524" spans="18:18">
      <c r="R524" s="322"/>
    </row>
    <row r="525" spans="18:18">
      <c r="R525" s="322"/>
    </row>
    <row r="526" spans="18:18">
      <c r="R526" s="322"/>
    </row>
    <row r="527" spans="18:18">
      <c r="R527" s="322"/>
    </row>
    <row r="528" spans="18:18">
      <c r="R528" s="322"/>
    </row>
    <row r="529" spans="18:18">
      <c r="R529" s="322"/>
    </row>
    <row r="530" spans="18:18">
      <c r="R530" s="322"/>
    </row>
    <row r="531" spans="18:18">
      <c r="R531" s="322"/>
    </row>
    <row r="532" spans="18:18">
      <c r="R532" s="322"/>
    </row>
    <row r="533" spans="18:18">
      <c r="R533" s="322"/>
    </row>
    <row r="534" spans="18:18">
      <c r="R534" s="322"/>
    </row>
    <row r="535" spans="18:18">
      <c r="R535" s="322"/>
    </row>
    <row r="536" spans="18:18">
      <c r="R536" s="322"/>
    </row>
    <row r="537" spans="18:18">
      <c r="R537" s="322"/>
    </row>
    <row r="538" spans="18:18">
      <c r="R538" s="322"/>
    </row>
    <row r="539" spans="18:18">
      <c r="R539" s="322"/>
    </row>
    <row r="540" spans="18:18">
      <c r="R540" s="322"/>
    </row>
    <row r="541" spans="18:18">
      <c r="R541" s="322"/>
    </row>
    <row r="542" spans="18:18">
      <c r="R542" s="322"/>
    </row>
    <row r="543" spans="18:18">
      <c r="R543" s="322"/>
    </row>
    <row r="544" spans="18:18">
      <c r="R544" s="322"/>
    </row>
    <row r="545" spans="18:18">
      <c r="R545" s="322"/>
    </row>
    <row r="546" spans="18:18">
      <c r="R546" s="322"/>
    </row>
    <row r="547" spans="18:18">
      <c r="R547" s="322"/>
    </row>
    <row r="548" spans="18:18">
      <c r="R548" s="322"/>
    </row>
    <row r="549" spans="18:18">
      <c r="R549" s="322"/>
    </row>
    <row r="550" spans="18:18">
      <c r="R550" s="322"/>
    </row>
    <row r="551" spans="18:18">
      <c r="R551" s="322"/>
    </row>
    <row r="552" spans="18:18">
      <c r="R552" s="322"/>
    </row>
    <row r="553" spans="18:18">
      <c r="R553" s="322"/>
    </row>
    <row r="554" spans="18:18">
      <c r="R554" s="322"/>
    </row>
    <row r="555" spans="18:18">
      <c r="R555" s="322"/>
    </row>
    <row r="556" spans="18:18">
      <c r="R556" s="322"/>
    </row>
    <row r="557" spans="18:18">
      <c r="R557" s="322"/>
    </row>
    <row r="558" spans="18:18">
      <c r="R558" s="322"/>
    </row>
    <row r="559" spans="18:18">
      <c r="R559" s="322"/>
    </row>
    <row r="560" spans="18:18">
      <c r="R560" s="322"/>
    </row>
    <row r="561" spans="18:18">
      <c r="R561" s="322"/>
    </row>
    <row r="562" spans="18:18">
      <c r="R562" s="322"/>
    </row>
    <row r="563" spans="18:18">
      <c r="R563" s="322"/>
    </row>
    <row r="564" spans="18:18">
      <c r="R564" s="322"/>
    </row>
    <row r="565" spans="18:18">
      <c r="R565" s="322"/>
    </row>
    <row r="566" spans="18:18">
      <c r="R566" s="322"/>
    </row>
    <row r="567" spans="18:18">
      <c r="R567" s="322"/>
    </row>
    <row r="568" spans="18:18">
      <c r="R568" s="322"/>
    </row>
    <row r="569" spans="18:18">
      <c r="R569" s="322"/>
    </row>
    <row r="570" spans="18:18">
      <c r="R570" s="322"/>
    </row>
    <row r="571" spans="18:18">
      <c r="R571" s="322"/>
    </row>
    <row r="572" spans="18:18">
      <c r="R572" s="322"/>
    </row>
    <row r="573" spans="18:18">
      <c r="R573" s="322"/>
    </row>
    <row r="574" spans="18:18">
      <c r="R574" s="322"/>
    </row>
    <row r="575" spans="18:18">
      <c r="R575" s="322"/>
    </row>
    <row r="576" spans="18:18">
      <c r="R576" s="322"/>
    </row>
    <row r="577" spans="18:18">
      <c r="R577" s="322"/>
    </row>
    <row r="578" spans="18:18">
      <c r="R578" s="322"/>
    </row>
    <row r="579" spans="18:18">
      <c r="R579" s="322"/>
    </row>
    <row r="580" spans="18:18">
      <c r="R580" s="322"/>
    </row>
    <row r="581" spans="18:18">
      <c r="R581" s="322"/>
    </row>
    <row r="582" spans="18:18">
      <c r="R582" s="322"/>
    </row>
    <row r="583" spans="18:18">
      <c r="R583" s="322"/>
    </row>
    <row r="584" spans="18:18">
      <c r="R584" s="322"/>
    </row>
    <row r="585" spans="18:18">
      <c r="R585" s="322"/>
    </row>
    <row r="586" spans="18:18">
      <c r="R586" s="322"/>
    </row>
    <row r="587" spans="18:18">
      <c r="R587" s="322"/>
    </row>
    <row r="588" spans="18:18">
      <c r="R588" s="322"/>
    </row>
    <row r="589" spans="18:18">
      <c r="R589" s="322"/>
    </row>
    <row r="590" spans="18:18">
      <c r="R590" s="322"/>
    </row>
    <row r="591" spans="18:18">
      <c r="R591" s="322"/>
    </row>
    <row r="592" spans="18:18">
      <c r="R592" s="322"/>
    </row>
    <row r="593" spans="18:18">
      <c r="R593" s="322"/>
    </row>
    <row r="594" spans="18:18">
      <c r="R594" s="322"/>
    </row>
    <row r="595" spans="18:18">
      <c r="R595" s="322"/>
    </row>
    <row r="596" spans="18:18">
      <c r="R596" s="322"/>
    </row>
    <row r="597" spans="18:18">
      <c r="R597" s="322"/>
    </row>
    <row r="598" spans="18:18">
      <c r="R598" s="322"/>
    </row>
    <row r="599" spans="18:18">
      <c r="R599" s="322"/>
    </row>
    <row r="600" spans="18:18">
      <c r="R600" s="322"/>
    </row>
    <row r="601" spans="18:18">
      <c r="R601" s="322"/>
    </row>
    <row r="602" spans="18:18">
      <c r="R602" s="322"/>
    </row>
    <row r="603" spans="18:18">
      <c r="R603" s="322"/>
    </row>
    <row r="604" spans="18:18">
      <c r="R604" s="322"/>
    </row>
    <row r="605" spans="18:18">
      <c r="R605" s="322"/>
    </row>
    <row r="606" spans="18:18">
      <c r="R606" s="322"/>
    </row>
    <row r="607" spans="18:18">
      <c r="R607" s="322"/>
    </row>
    <row r="608" spans="18:18">
      <c r="R608" s="322"/>
    </row>
    <row r="609" spans="18:18">
      <c r="R609" s="322"/>
    </row>
  </sheetData>
  <customSheetViews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81"/>
  <sheetViews>
    <sheetView zoomScaleNormal="100" zoomScaleSheetLayoutView="100" workbookViewId="0"/>
  </sheetViews>
  <sheetFormatPr baseColWidth="10" defaultRowHeight="12.75"/>
  <cols>
    <col min="1" max="1" width="35.7109375" style="209" customWidth="1" collapsed="1"/>
    <col min="2" max="2" width="1.7109375" style="209" customWidth="1" collapsed="1"/>
    <col min="3" max="3" width="30.85546875" style="209" customWidth="1" collapsed="1"/>
    <col min="4" max="4" width="37.42578125" style="209" customWidth="1" collapsed="1"/>
    <col min="5" max="5" width="35" style="209" customWidth="1" collapsed="1"/>
    <col min="6" max="250" width="11.42578125" style="209" collapsed="1"/>
    <col min="251" max="251" width="35.7109375" style="209" customWidth="1" collapsed="1"/>
    <col min="252" max="252" width="1.7109375" style="209" customWidth="1" collapsed="1"/>
    <col min="253" max="261" width="13.42578125" style="209" customWidth="1" collapsed="1"/>
    <col min="262" max="506" width="11.42578125" style="209" collapsed="1"/>
    <col min="507" max="507" width="35.7109375" style="209" customWidth="1" collapsed="1"/>
    <col min="508" max="508" width="1.7109375" style="209" customWidth="1" collapsed="1"/>
    <col min="509" max="517" width="13.42578125" style="209" customWidth="1" collapsed="1"/>
    <col min="518" max="762" width="11.42578125" style="209" collapsed="1"/>
    <col min="763" max="763" width="35.7109375" style="209" customWidth="1" collapsed="1"/>
    <col min="764" max="764" width="1.7109375" style="209" customWidth="1" collapsed="1"/>
    <col min="765" max="773" width="13.42578125" style="209" customWidth="1" collapsed="1"/>
    <col min="774" max="1018" width="11.42578125" style="209" collapsed="1"/>
    <col min="1019" max="1019" width="35.7109375" style="209" customWidth="1" collapsed="1"/>
    <col min="1020" max="1020" width="1.7109375" style="209" customWidth="1" collapsed="1"/>
    <col min="1021" max="1029" width="13.42578125" style="209" customWidth="1" collapsed="1"/>
    <col min="1030" max="1274" width="11.42578125" style="209" collapsed="1"/>
    <col min="1275" max="1275" width="35.7109375" style="209" customWidth="1" collapsed="1"/>
    <col min="1276" max="1276" width="1.7109375" style="209" customWidth="1" collapsed="1"/>
    <col min="1277" max="1285" width="13.42578125" style="209" customWidth="1" collapsed="1"/>
    <col min="1286" max="1530" width="11.42578125" style="209" collapsed="1"/>
    <col min="1531" max="1531" width="35.7109375" style="209" customWidth="1" collapsed="1"/>
    <col min="1532" max="1532" width="1.7109375" style="209" customWidth="1" collapsed="1"/>
    <col min="1533" max="1541" width="13.42578125" style="209" customWidth="1" collapsed="1"/>
    <col min="1542" max="1786" width="11.42578125" style="209" collapsed="1"/>
    <col min="1787" max="1787" width="35.7109375" style="209" customWidth="1" collapsed="1"/>
    <col min="1788" max="1788" width="1.7109375" style="209" customWidth="1" collapsed="1"/>
    <col min="1789" max="1797" width="13.42578125" style="209" customWidth="1" collapsed="1"/>
    <col min="1798" max="2042" width="11.42578125" style="209" collapsed="1"/>
    <col min="2043" max="2043" width="35.7109375" style="209" customWidth="1" collapsed="1"/>
    <col min="2044" max="2044" width="1.7109375" style="209" customWidth="1" collapsed="1"/>
    <col min="2045" max="2053" width="13.42578125" style="209" customWidth="1" collapsed="1"/>
    <col min="2054" max="2298" width="11.42578125" style="209" collapsed="1"/>
    <col min="2299" max="2299" width="35.7109375" style="209" customWidth="1" collapsed="1"/>
    <col min="2300" max="2300" width="1.7109375" style="209" customWidth="1" collapsed="1"/>
    <col min="2301" max="2309" width="13.42578125" style="209" customWidth="1" collapsed="1"/>
    <col min="2310" max="2554" width="11.42578125" style="209" collapsed="1"/>
    <col min="2555" max="2555" width="35.7109375" style="209" customWidth="1" collapsed="1"/>
    <col min="2556" max="2556" width="1.7109375" style="209" customWidth="1" collapsed="1"/>
    <col min="2557" max="2565" width="13.42578125" style="209" customWidth="1" collapsed="1"/>
    <col min="2566" max="2810" width="11.42578125" style="209" collapsed="1"/>
    <col min="2811" max="2811" width="35.7109375" style="209" customWidth="1" collapsed="1"/>
    <col min="2812" max="2812" width="1.7109375" style="209" customWidth="1" collapsed="1"/>
    <col min="2813" max="2821" width="13.42578125" style="209" customWidth="1" collapsed="1"/>
    <col min="2822" max="3066" width="11.42578125" style="209" collapsed="1"/>
    <col min="3067" max="3067" width="35.7109375" style="209" customWidth="1" collapsed="1"/>
    <col min="3068" max="3068" width="1.7109375" style="209" customWidth="1" collapsed="1"/>
    <col min="3069" max="3077" width="13.42578125" style="209" customWidth="1" collapsed="1"/>
    <col min="3078" max="3322" width="11.42578125" style="209" collapsed="1"/>
    <col min="3323" max="3323" width="35.7109375" style="209" customWidth="1" collapsed="1"/>
    <col min="3324" max="3324" width="1.7109375" style="209" customWidth="1" collapsed="1"/>
    <col min="3325" max="3333" width="13.42578125" style="209" customWidth="1" collapsed="1"/>
    <col min="3334" max="3578" width="11.42578125" style="209" collapsed="1"/>
    <col min="3579" max="3579" width="35.7109375" style="209" customWidth="1" collapsed="1"/>
    <col min="3580" max="3580" width="1.7109375" style="209" customWidth="1" collapsed="1"/>
    <col min="3581" max="3589" width="13.42578125" style="209" customWidth="1" collapsed="1"/>
    <col min="3590" max="3834" width="11.42578125" style="209" collapsed="1"/>
    <col min="3835" max="3835" width="35.7109375" style="209" customWidth="1" collapsed="1"/>
    <col min="3836" max="3836" width="1.7109375" style="209" customWidth="1" collapsed="1"/>
    <col min="3837" max="3845" width="13.42578125" style="209" customWidth="1" collapsed="1"/>
    <col min="3846" max="4090" width="11.42578125" style="209" collapsed="1"/>
    <col min="4091" max="4091" width="35.7109375" style="209" customWidth="1" collapsed="1"/>
    <col min="4092" max="4092" width="1.7109375" style="209" customWidth="1" collapsed="1"/>
    <col min="4093" max="4101" width="13.42578125" style="209" customWidth="1" collapsed="1"/>
    <col min="4102" max="4346" width="11.42578125" style="209" collapsed="1"/>
    <col min="4347" max="4347" width="35.7109375" style="209" customWidth="1" collapsed="1"/>
    <col min="4348" max="4348" width="1.7109375" style="209" customWidth="1" collapsed="1"/>
    <col min="4349" max="4357" width="13.42578125" style="209" customWidth="1" collapsed="1"/>
    <col min="4358" max="4602" width="11.42578125" style="209" collapsed="1"/>
    <col min="4603" max="4603" width="35.7109375" style="209" customWidth="1" collapsed="1"/>
    <col min="4604" max="4604" width="1.7109375" style="209" customWidth="1" collapsed="1"/>
    <col min="4605" max="4613" width="13.42578125" style="209" customWidth="1" collapsed="1"/>
    <col min="4614" max="4858" width="11.42578125" style="209" collapsed="1"/>
    <col min="4859" max="4859" width="35.7109375" style="209" customWidth="1" collapsed="1"/>
    <col min="4860" max="4860" width="1.7109375" style="209" customWidth="1" collapsed="1"/>
    <col min="4861" max="4869" width="13.42578125" style="209" customWidth="1" collapsed="1"/>
    <col min="4870" max="5114" width="11.42578125" style="209" collapsed="1"/>
    <col min="5115" max="5115" width="35.7109375" style="209" customWidth="1" collapsed="1"/>
    <col min="5116" max="5116" width="1.7109375" style="209" customWidth="1" collapsed="1"/>
    <col min="5117" max="5125" width="13.42578125" style="209" customWidth="1" collapsed="1"/>
    <col min="5126" max="5370" width="11.42578125" style="209" collapsed="1"/>
    <col min="5371" max="5371" width="35.7109375" style="209" customWidth="1" collapsed="1"/>
    <col min="5372" max="5372" width="1.7109375" style="209" customWidth="1" collapsed="1"/>
    <col min="5373" max="5381" width="13.42578125" style="209" customWidth="1" collapsed="1"/>
    <col min="5382" max="5626" width="11.42578125" style="209" collapsed="1"/>
    <col min="5627" max="5627" width="35.7109375" style="209" customWidth="1" collapsed="1"/>
    <col min="5628" max="5628" width="1.7109375" style="209" customWidth="1" collapsed="1"/>
    <col min="5629" max="5637" width="13.42578125" style="209" customWidth="1" collapsed="1"/>
    <col min="5638" max="5882" width="11.42578125" style="209" collapsed="1"/>
    <col min="5883" max="5883" width="35.7109375" style="209" customWidth="1" collapsed="1"/>
    <col min="5884" max="5884" width="1.7109375" style="209" customWidth="1" collapsed="1"/>
    <col min="5885" max="5893" width="13.42578125" style="209" customWidth="1" collapsed="1"/>
    <col min="5894" max="6138" width="11.42578125" style="209" collapsed="1"/>
    <col min="6139" max="6139" width="35.7109375" style="209" customWidth="1" collapsed="1"/>
    <col min="6140" max="6140" width="1.7109375" style="209" customWidth="1" collapsed="1"/>
    <col min="6141" max="6149" width="13.42578125" style="209" customWidth="1" collapsed="1"/>
    <col min="6150" max="6394" width="11.42578125" style="209" collapsed="1"/>
    <col min="6395" max="6395" width="35.7109375" style="209" customWidth="1" collapsed="1"/>
    <col min="6396" max="6396" width="1.7109375" style="209" customWidth="1" collapsed="1"/>
    <col min="6397" max="6405" width="13.42578125" style="209" customWidth="1" collapsed="1"/>
    <col min="6406" max="6650" width="11.42578125" style="209" collapsed="1"/>
    <col min="6651" max="6651" width="35.7109375" style="209" customWidth="1" collapsed="1"/>
    <col min="6652" max="6652" width="1.7109375" style="209" customWidth="1" collapsed="1"/>
    <col min="6653" max="6661" width="13.42578125" style="209" customWidth="1" collapsed="1"/>
    <col min="6662" max="6906" width="11.42578125" style="209" collapsed="1"/>
    <col min="6907" max="6907" width="35.7109375" style="209" customWidth="1" collapsed="1"/>
    <col min="6908" max="6908" width="1.7109375" style="209" customWidth="1" collapsed="1"/>
    <col min="6909" max="6917" width="13.42578125" style="209" customWidth="1" collapsed="1"/>
    <col min="6918" max="7162" width="11.42578125" style="209" collapsed="1"/>
    <col min="7163" max="7163" width="35.7109375" style="209" customWidth="1" collapsed="1"/>
    <col min="7164" max="7164" width="1.7109375" style="209" customWidth="1" collapsed="1"/>
    <col min="7165" max="7173" width="13.42578125" style="209" customWidth="1" collapsed="1"/>
    <col min="7174" max="7418" width="11.42578125" style="209" collapsed="1"/>
    <col min="7419" max="7419" width="35.7109375" style="209" customWidth="1" collapsed="1"/>
    <col min="7420" max="7420" width="1.7109375" style="209" customWidth="1" collapsed="1"/>
    <col min="7421" max="7429" width="13.42578125" style="209" customWidth="1" collapsed="1"/>
    <col min="7430" max="7674" width="11.42578125" style="209" collapsed="1"/>
    <col min="7675" max="7675" width="35.7109375" style="209" customWidth="1" collapsed="1"/>
    <col min="7676" max="7676" width="1.7109375" style="209" customWidth="1" collapsed="1"/>
    <col min="7677" max="7685" width="13.42578125" style="209" customWidth="1" collapsed="1"/>
    <col min="7686" max="7930" width="11.42578125" style="209" collapsed="1"/>
    <col min="7931" max="7931" width="35.7109375" style="209" customWidth="1" collapsed="1"/>
    <col min="7932" max="7932" width="1.7109375" style="209" customWidth="1" collapsed="1"/>
    <col min="7933" max="7941" width="13.42578125" style="209" customWidth="1" collapsed="1"/>
    <col min="7942" max="8186" width="11.42578125" style="209" collapsed="1"/>
    <col min="8187" max="8187" width="35.7109375" style="209" customWidth="1" collapsed="1"/>
    <col min="8188" max="8188" width="1.7109375" style="209" customWidth="1" collapsed="1"/>
    <col min="8189" max="8197" width="13.42578125" style="209" customWidth="1" collapsed="1"/>
    <col min="8198" max="8442" width="11.42578125" style="209" collapsed="1"/>
    <col min="8443" max="8443" width="35.7109375" style="209" customWidth="1" collapsed="1"/>
    <col min="8444" max="8444" width="1.7109375" style="209" customWidth="1" collapsed="1"/>
    <col min="8445" max="8453" width="13.42578125" style="209" customWidth="1" collapsed="1"/>
    <col min="8454" max="8698" width="11.42578125" style="209" collapsed="1"/>
    <col min="8699" max="8699" width="35.7109375" style="209" customWidth="1" collapsed="1"/>
    <col min="8700" max="8700" width="1.7109375" style="209" customWidth="1" collapsed="1"/>
    <col min="8701" max="8709" width="13.42578125" style="209" customWidth="1" collapsed="1"/>
    <col min="8710" max="8954" width="11.42578125" style="209" collapsed="1"/>
    <col min="8955" max="8955" width="35.7109375" style="209" customWidth="1" collapsed="1"/>
    <col min="8956" max="8956" width="1.7109375" style="209" customWidth="1" collapsed="1"/>
    <col min="8957" max="8965" width="13.42578125" style="209" customWidth="1" collapsed="1"/>
    <col min="8966" max="9210" width="11.42578125" style="209" collapsed="1"/>
    <col min="9211" max="9211" width="35.7109375" style="209" customWidth="1" collapsed="1"/>
    <col min="9212" max="9212" width="1.7109375" style="209" customWidth="1" collapsed="1"/>
    <col min="9213" max="9221" width="13.42578125" style="209" customWidth="1" collapsed="1"/>
    <col min="9222" max="9466" width="11.42578125" style="209" collapsed="1"/>
    <col min="9467" max="9467" width="35.7109375" style="209" customWidth="1" collapsed="1"/>
    <col min="9468" max="9468" width="1.7109375" style="209" customWidth="1" collapsed="1"/>
    <col min="9469" max="9477" width="13.42578125" style="209" customWidth="1" collapsed="1"/>
    <col min="9478" max="9722" width="11.42578125" style="209" collapsed="1"/>
    <col min="9723" max="9723" width="35.7109375" style="209" customWidth="1" collapsed="1"/>
    <col min="9724" max="9724" width="1.7109375" style="209" customWidth="1" collapsed="1"/>
    <col min="9725" max="9733" width="13.42578125" style="209" customWidth="1" collapsed="1"/>
    <col min="9734" max="9978" width="11.42578125" style="209" collapsed="1"/>
    <col min="9979" max="9979" width="35.7109375" style="209" customWidth="1" collapsed="1"/>
    <col min="9980" max="9980" width="1.7109375" style="209" customWidth="1" collapsed="1"/>
    <col min="9981" max="9989" width="13.42578125" style="209" customWidth="1" collapsed="1"/>
    <col min="9990" max="10234" width="11.42578125" style="209" collapsed="1"/>
    <col min="10235" max="10235" width="35.7109375" style="209" customWidth="1" collapsed="1"/>
    <col min="10236" max="10236" width="1.7109375" style="209" customWidth="1" collapsed="1"/>
    <col min="10237" max="10245" width="13.42578125" style="209" customWidth="1" collapsed="1"/>
    <col min="10246" max="10490" width="11.42578125" style="209" collapsed="1"/>
    <col min="10491" max="10491" width="35.7109375" style="209" customWidth="1" collapsed="1"/>
    <col min="10492" max="10492" width="1.7109375" style="209" customWidth="1" collapsed="1"/>
    <col min="10493" max="10501" width="13.42578125" style="209" customWidth="1" collapsed="1"/>
    <col min="10502" max="10746" width="11.42578125" style="209" collapsed="1"/>
    <col min="10747" max="10747" width="35.7109375" style="209" customWidth="1" collapsed="1"/>
    <col min="10748" max="10748" width="1.7109375" style="209" customWidth="1" collapsed="1"/>
    <col min="10749" max="10757" width="13.42578125" style="209" customWidth="1" collapsed="1"/>
    <col min="10758" max="11002" width="11.42578125" style="209" collapsed="1"/>
    <col min="11003" max="11003" width="35.7109375" style="209" customWidth="1" collapsed="1"/>
    <col min="11004" max="11004" width="1.7109375" style="209" customWidth="1" collapsed="1"/>
    <col min="11005" max="11013" width="13.42578125" style="209" customWidth="1" collapsed="1"/>
    <col min="11014" max="11258" width="11.42578125" style="209" collapsed="1"/>
    <col min="11259" max="11259" width="35.7109375" style="209" customWidth="1" collapsed="1"/>
    <col min="11260" max="11260" width="1.7109375" style="209" customWidth="1" collapsed="1"/>
    <col min="11261" max="11269" width="13.42578125" style="209" customWidth="1" collapsed="1"/>
    <col min="11270" max="11514" width="11.42578125" style="209" collapsed="1"/>
    <col min="11515" max="11515" width="35.7109375" style="209" customWidth="1" collapsed="1"/>
    <col min="11516" max="11516" width="1.7109375" style="209" customWidth="1" collapsed="1"/>
    <col min="11517" max="11525" width="13.42578125" style="209" customWidth="1" collapsed="1"/>
    <col min="11526" max="11770" width="11.42578125" style="209" collapsed="1"/>
    <col min="11771" max="11771" width="35.7109375" style="209" customWidth="1" collapsed="1"/>
    <col min="11772" max="11772" width="1.7109375" style="209" customWidth="1" collapsed="1"/>
    <col min="11773" max="11781" width="13.42578125" style="209" customWidth="1" collapsed="1"/>
    <col min="11782" max="12026" width="11.42578125" style="209" collapsed="1"/>
    <col min="12027" max="12027" width="35.7109375" style="209" customWidth="1" collapsed="1"/>
    <col min="12028" max="12028" width="1.7109375" style="209" customWidth="1" collapsed="1"/>
    <col min="12029" max="12037" width="13.42578125" style="209" customWidth="1" collapsed="1"/>
    <col min="12038" max="12282" width="11.42578125" style="209" collapsed="1"/>
    <col min="12283" max="12283" width="35.7109375" style="209" customWidth="1" collapsed="1"/>
    <col min="12284" max="12284" width="1.7109375" style="209" customWidth="1" collapsed="1"/>
    <col min="12285" max="12293" width="13.42578125" style="209" customWidth="1" collapsed="1"/>
    <col min="12294" max="12538" width="11.42578125" style="209" collapsed="1"/>
    <col min="12539" max="12539" width="35.7109375" style="209" customWidth="1" collapsed="1"/>
    <col min="12540" max="12540" width="1.7109375" style="209" customWidth="1" collapsed="1"/>
    <col min="12541" max="12549" width="13.42578125" style="209" customWidth="1" collapsed="1"/>
    <col min="12550" max="12794" width="11.42578125" style="209" collapsed="1"/>
    <col min="12795" max="12795" width="35.7109375" style="209" customWidth="1" collapsed="1"/>
    <col min="12796" max="12796" width="1.7109375" style="209" customWidth="1" collapsed="1"/>
    <col min="12797" max="12805" width="13.42578125" style="209" customWidth="1" collapsed="1"/>
    <col min="12806" max="13050" width="11.42578125" style="209" collapsed="1"/>
    <col min="13051" max="13051" width="35.7109375" style="209" customWidth="1" collapsed="1"/>
    <col min="13052" max="13052" width="1.7109375" style="209" customWidth="1" collapsed="1"/>
    <col min="13053" max="13061" width="13.42578125" style="209" customWidth="1" collapsed="1"/>
    <col min="13062" max="13306" width="11.42578125" style="209" collapsed="1"/>
    <col min="13307" max="13307" width="35.7109375" style="209" customWidth="1" collapsed="1"/>
    <col min="13308" max="13308" width="1.7109375" style="209" customWidth="1" collapsed="1"/>
    <col min="13309" max="13317" width="13.42578125" style="209" customWidth="1" collapsed="1"/>
    <col min="13318" max="13562" width="11.42578125" style="209" collapsed="1"/>
    <col min="13563" max="13563" width="35.7109375" style="209" customWidth="1" collapsed="1"/>
    <col min="13564" max="13564" width="1.7109375" style="209" customWidth="1" collapsed="1"/>
    <col min="13565" max="13573" width="13.42578125" style="209" customWidth="1" collapsed="1"/>
    <col min="13574" max="13818" width="11.42578125" style="209" collapsed="1"/>
    <col min="13819" max="13819" width="35.7109375" style="209" customWidth="1" collapsed="1"/>
    <col min="13820" max="13820" width="1.7109375" style="209" customWidth="1" collapsed="1"/>
    <col min="13821" max="13829" width="13.42578125" style="209" customWidth="1" collapsed="1"/>
    <col min="13830" max="14074" width="11.42578125" style="209" collapsed="1"/>
    <col min="14075" max="14075" width="35.7109375" style="209" customWidth="1" collapsed="1"/>
    <col min="14076" max="14076" width="1.7109375" style="209" customWidth="1" collapsed="1"/>
    <col min="14077" max="14085" width="13.42578125" style="209" customWidth="1" collapsed="1"/>
    <col min="14086" max="14330" width="11.42578125" style="209" collapsed="1"/>
    <col min="14331" max="14331" width="35.7109375" style="209" customWidth="1" collapsed="1"/>
    <col min="14332" max="14332" width="1.7109375" style="209" customWidth="1" collapsed="1"/>
    <col min="14333" max="14341" width="13.42578125" style="209" customWidth="1" collapsed="1"/>
    <col min="14342" max="14586" width="11.42578125" style="209" collapsed="1"/>
    <col min="14587" max="14587" width="35.7109375" style="209" customWidth="1" collapsed="1"/>
    <col min="14588" max="14588" width="1.7109375" style="209" customWidth="1" collapsed="1"/>
    <col min="14589" max="14597" width="13.42578125" style="209" customWidth="1" collapsed="1"/>
    <col min="14598" max="14842" width="11.42578125" style="209" collapsed="1"/>
    <col min="14843" max="14843" width="35.7109375" style="209" customWidth="1" collapsed="1"/>
    <col min="14844" max="14844" width="1.7109375" style="209" customWidth="1" collapsed="1"/>
    <col min="14845" max="14853" width="13.42578125" style="209" customWidth="1" collapsed="1"/>
    <col min="14854" max="15098" width="11.42578125" style="209" collapsed="1"/>
    <col min="15099" max="15099" width="35.7109375" style="209" customWidth="1" collapsed="1"/>
    <col min="15100" max="15100" width="1.7109375" style="209" customWidth="1" collapsed="1"/>
    <col min="15101" max="15109" width="13.42578125" style="209" customWidth="1" collapsed="1"/>
    <col min="15110" max="15354" width="11.42578125" style="209" collapsed="1"/>
    <col min="15355" max="15355" width="35.7109375" style="209" customWidth="1" collapsed="1"/>
    <col min="15356" max="15356" width="1.7109375" style="209" customWidth="1" collapsed="1"/>
    <col min="15357" max="15365" width="13.42578125" style="209" customWidth="1" collapsed="1"/>
    <col min="15366" max="15610" width="11.42578125" style="209" collapsed="1"/>
    <col min="15611" max="15611" width="35.7109375" style="209" customWidth="1" collapsed="1"/>
    <col min="15612" max="15612" width="1.7109375" style="209" customWidth="1" collapsed="1"/>
    <col min="15613" max="15621" width="13.42578125" style="209" customWidth="1" collapsed="1"/>
    <col min="15622" max="15866" width="11.42578125" style="209" collapsed="1"/>
    <col min="15867" max="15867" width="35.7109375" style="209" customWidth="1" collapsed="1"/>
    <col min="15868" max="15868" width="1.7109375" style="209" customWidth="1" collapsed="1"/>
    <col min="15869" max="15877" width="13.42578125" style="209" customWidth="1" collapsed="1"/>
    <col min="15878" max="16122" width="11.42578125" style="209" collapsed="1"/>
    <col min="16123" max="16123" width="35.7109375" style="209" customWidth="1" collapsed="1"/>
    <col min="16124" max="16124" width="1.7109375" style="209" customWidth="1" collapsed="1"/>
    <col min="16125" max="16133" width="13.42578125" style="209" customWidth="1" collapsed="1"/>
    <col min="16134" max="16384" width="11.42578125" style="209" collapsed="1"/>
  </cols>
  <sheetData>
    <row r="1" spans="1:19" s="418" customFormat="1" ht="33.75" customHeight="1">
      <c r="A1" s="418" t="s">
        <v>321</v>
      </c>
      <c r="B1" s="419"/>
      <c r="C1" s="419"/>
      <c r="D1" s="419"/>
      <c r="E1" s="419"/>
      <c r="F1" s="419"/>
      <c r="O1" s="419"/>
      <c r="Q1" s="419"/>
      <c r="R1" s="419"/>
      <c r="S1" s="419"/>
    </row>
    <row r="2" spans="1:19" s="241" customFormat="1">
      <c r="A2" s="703" t="s">
        <v>142</v>
      </c>
      <c r="B2" s="242"/>
      <c r="C2" s="701" t="s">
        <v>114</v>
      </c>
      <c r="D2" s="701" t="s">
        <v>213</v>
      </c>
      <c r="E2" s="706" t="s">
        <v>214</v>
      </c>
      <c r="F2" s="328"/>
    </row>
    <row r="3" spans="1:19" s="241" customFormat="1" ht="38.25" customHeight="1">
      <c r="A3" s="704"/>
      <c r="B3" s="243"/>
      <c r="C3" s="702"/>
      <c r="D3" s="702"/>
      <c r="E3" s="707"/>
      <c r="F3" s="328"/>
    </row>
    <row r="4" spans="1:19" s="241" customFormat="1">
      <c r="A4" s="705"/>
      <c r="B4" s="244"/>
      <c r="C4" s="708" t="s">
        <v>100</v>
      </c>
      <c r="D4" s="709"/>
      <c r="E4" s="710"/>
    </row>
    <row r="5" spans="1:19" s="216" customFormat="1" ht="57" customHeight="1">
      <c r="A5" s="699" t="s">
        <v>179</v>
      </c>
      <c r="B5" s="700"/>
      <c r="C5" s="700"/>
      <c r="D5" s="700"/>
      <c r="E5" s="700"/>
    </row>
    <row r="6" spans="1:19" s="225" customFormat="1" ht="20.100000000000001" customHeight="1">
      <c r="A6" s="245" t="s">
        <v>113</v>
      </c>
      <c r="B6" s="237"/>
      <c r="C6" s="239"/>
      <c r="D6" s="240"/>
      <c r="E6" s="240"/>
    </row>
    <row r="7" spans="1:19" s="216" customFormat="1" ht="20.100000000000001" customHeight="1">
      <c r="A7" s="246" t="s">
        <v>150</v>
      </c>
      <c r="B7" s="237"/>
      <c r="C7" s="238">
        <v>0.11437</v>
      </c>
      <c r="D7" s="85">
        <v>0</v>
      </c>
      <c r="E7" s="85">
        <v>0.11437</v>
      </c>
    </row>
    <row r="8" spans="1:19" s="216" customFormat="1" ht="20.100000000000001" customHeight="1">
      <c r="A8" s="246" t="s">
        <v>151</v>
      </c>
      <c r="B8" s="237"/>
      <c r="C8" s="238">
        <v>0</v>
      </c>
      <c r="D8" s="85">
        <v>0</v>
      </c>
      <c r="E8" s="85">
        <v>0</v>
      </c>
    </row>
    <row r="9" spans="1:19" s="216" customFormat="1" ht="20.100000000000001" customHeight="1">
      <c r="A9" s="246" t="s">
        <v>152</v>
      </c>
      <c r="B9" s="237"/>
      <c r="C9" s="238">
        <v>0</v>
      </c>
      <c r="D9" s="85">
        <v>0</v>
      </c>
      <c r="E9" s="85">
        <v>0</v>
      </c>
    </row>
    <row r="10" spans="1:19" s="225" customFormat="1" ht="20.100000000000001" customHeight="1">
      <c r="A10" s="231" t="s">
        <v>154</v>
      </c>
      <c r="B10" s="237"/>
      <c r="C10" s="239">
        <v>0.11437</v>
      </c>
      <c r="D10" s="240">
        <v>0</v>
      </c>
      <c r="E10" s="240">
        <v>0.11437</v>
      </c>
    </row>
    <row r="11" spans="1:19" s="227" customFormat="1" ht="20.100000000000001" customHeight="1">
      <c r="A11" s="245" t="s">
        <v>97</v>
      </c>
      <c r="B11" s="245"/>
      <c r="C11" s="239"/>
      <c r="D11" s="240"/>
      <c r="E11" s="240"/>
      <c r="F11" s="226"/>
      <c r="G11" s="226"/>
    </row>
    <row r="12" spans="1:19" s="225" customFormat="1" ht="20.100000000000001" customHeight="1">
      <c r="A12" s="231" t="s">
        <v>154</v>
      </c>
      <c r="B12" s="237"/>
      <c r="C12" s="239">
        <v>0</v>
      </c>
      <c r="D12" s="240">
        <v>0</v>
      </c>
      <c r="E12" s="240">
        <v>0</v>
      </c>
    </row>
    <row r="13" spans="1:19" s="227" customFormat="1" ht="20.100000000000001" customHeight="1">
      <c r="A13" s="245" t="s">
        <v>155</v>
      </c>
      <c r="B13" s="245"/>
      <c r="C13" s="239"/>
      <c r="D13" s="240"/>
      <c r="E13" s="240"/>
      <c r="F13" s="226"/>
      <c r="G13" s="226"/>
    </row>
    <row r="14" spans="1:19" s="216" customFormat="1" ht="20.100000000000001" customHeight="1">
      <c r="A14" s="246" t="s">
        <v>150</v>
      </c>
      <c r="B14" s="237"/>
      <c r="C14" s="238">
        <v>486.28771</v>
      </c>
      <c r="D14" s="85">
        <v>480.38411000000002</v>
      </c>
      <c r="E14" s="85">
        <v>5.9036</v>
      </c>
    </row>
    <row r="15" spans="1:19" s="216" customFormat="1" ht="20.100000000000001" customHeight="1">
      <c r="A15" s="246" t="s">
        <v>151</v>
      </c>
      <c r="B15" s="237"/>
      <c r="C15" s="238">
        <v>0.74741999999999997</v>
      </c>
      <c r="D15" s="85">
        <v>0</v>
      </c>
      <c r="E15" s="85">
        <v>0.74741999999999997</v>
      </c>
    </row>
    <row r="16" spans="1:19" s="216" customFormat="1" ht="20.100000000000001" customHeight="1">
      <c r="A16" s="246" t="s">
        <v>152</v>
      </c>
      <c r="B16" s="237"/>
      <c r="C16" s="238">
        <v>0</v>
      </c>
      <c r="D16" s="85">
        <v>0</v>
      </c>
      <c r="E16" s="85">
        <v>0</v>
      </c>
    </row>
    <row r="17" spans="1:7" s="225" customFormat="1" ht="20.100000000000001" customHeight="1">
      <c r="A17" s="231" t="s">
        <v>154</v>
      </c>
      <c r="B17" s="237"/>
      <c r="C17" s="239">
        <v>487.03512999999998</v>
      </c>
      <c r="D17" s="240">
        <v>480.38411000000002</v>
      </c>
      <c r="E17" s="240">
        <v>6.6510199999999999</v>
      </c>
    </row>
    <row r="18" spans="1:7" s="216" customFormat="1" ht="20.100000000000001" customHeight="1">
      <c r="A18" s="231"/>
      <c r="B18" s="237"/>
      <c r="C18" s="238"/>
      <c r="D18" s="85"/>
      <c r="E18" s="85"/>
    </row>
    <row r="19" spans="1:7" s="227" customFormat="1" ht="20.100000000000001" customHeight="1">
      <c r="A19" s="231" t="s">
        <v>114</v>
      </c>
      <c r="B19" s="232"/>
      <c r="C19" s="239">
        <v>487.14949999999999</v>
      </c>
      <c r="D19" s="240">
        <v>480.38411000000002</v>
      </c>
      <c r="E19" s="240">
        <v>6.76539</v>
      </c>
      <c r="F19" s="226"/>
      <c r="G19" s="226"/>
    </row>
    <row r="20" spans="1:7" s="330" customFormat="1" ht="57" customHeight="1">
      <c r="A20" s="608" t="s">
        <v>184</v>
      </c>
      <c r="B20" s="696"/>
      <c r="C20" s="696"/>
      <c r="D20" s="696"/>
      <c r="E20" s="696"/>
      <c r="F20" s="226"/>
      <c r="G20" s="226"/>
    </row>
    <row r="21" spans="1:7" s="225" customFormat="1" ht="20.100000000000001" customHeight="1">
      <c r="A21" s="245" t="s">
        <v>113</v>
      </c>
      <c r="B21" s="237"/>
      <c r="C21" s="239"/>
      <c r="D21" s="240"/>
      <c r="E21" s="240"/>
    </row>
    <row r="22" spans="1:7" s="216" customFormat="1" ht="20.100000000000001" customHeight="1">
      <c r="A22" s="246" t="s">
        <v>157</v>
      </c>
      <c r="B22" s="237"/>
      <c r="C22" s="238">
        <v>9.05166</v>
      </c>
      <c r="D22" s="85">
        <v>9.05166</v>
      </c>
      <c r="E22" s="85">
        <v>0</v>
      </c>
    </row>
    <row r="23" spans="1:7" s="216" customFormat="1" ht="20.100000000000001" customHeight="1">
      <c r="A23" s="246" t="s">
        <v>158</v>
      </c>
      <c r="B23" s="237"/>
      <c r="C23" s="238">
        <v>0</v>
      </c>
      <c r="D23" s="85">
        <v>0</v>
      </c>
      <c r="E23" s="85">
        <v>0</v>
      </c>
    </row>
    <row r="24" spans="1:7" s="216" customFormat="1" ht="20.100000000000001" customHeight="1">
      <c r="A24" s="246" t="s">
        <v>159</v>
      </c>
      <c r="B24" s="237"/>
      <c r="C24" s="238">
        <v>0</v>
      </c>
      <c r="D24" s="85">
        <v>0</v>
      </c>
      <c r="E24" s="85">
        <v>0</v>
      </c>
    </row>
    <row r="25" spans="1:7" s="216" customFormat="1" ht="20.100000000000001" customHeight="1">
      <c r="A25" s="246" t="s">
        <v>212</v>
      </c>
      <c r="B25" s="237"/>
      <c r="C25" s="238">
        <v>0</v>
      </c>
      <c r="D25" s="85">
        <v>0</v>
      </c>
      <c r="E25" s="85">
        <v>0</v>
      </c>
    </row>
    <row r="26" spans="1:7" s="216" customFormat="1" ht="20.100000000000001" customHeight="1">
      <c r="A26" s="246" t="s">
        <v>161</v>
      </c>
      <c r="B26" s="237"/>
      <c r="C26" s="238">
        <v>8816.5322199999991</v>
      </c>
      <c r="D26" s="85">
        <v>44.215879999999999</v>
      </c>
      <c r="E26" s="85">
        <v>8772.3163499999991</v>
      </c>
    </row>
    <row r="27" spans="1:7" s="216" customFormat="1" ht="20.100000000000001" customHeight="1">
      <c r="A27" s="246" t="s">
        <v>162</v>
      </c>
      <c r="B27" s="237"/>
      <c r="C27" s="238"/>
      <c r="D27" s="85"/>
      <c r="E27" s="85"/>
    </row>
    <row r="28" spans="1:7" s="216" customFormat="1" ht="20.100000000000001" customHeight="1">
      <c r="A28" s="246" t="s">
        <v>163</v>
      </c>
      <c r="B28" s="237"/>
      <c r="C28" s="238">
        <v>56.747309999999999</v>
      </c>
      <c r="D28" s="85">
        <v>56.747309999999999</v>
      </c>
      <c r="E28" s="85">
        <v>0</v>
      </c>
    </row>
    <row r="29" spans="1:7" s="216" customFormat="1" ht="20.100000000000001" customHeight="1">
      <c r="A29" s="246" t="s">
        <v>164</v>
      </c>
      <c r="B29" s="237"/>
      <c r="C29" s="238"/>
      <c r="D29" s="85"/>
      <c r="E29" s="85"/>
    </row>
    <row r="30" spans="1:7" s="216" customFormat="1" ht="20.100000000000001" customHeight="1">
      <c r="A30" s="246" t="s">
        <v>165</v>
      </c>
      <c r="B30" s="237"/>
      <c r="C30" s="238">
        <v>17.272359999999999</v>
      </c>
      <c r="D30" s="85">
        <v>10.55561</v>
      </c>
      <c r="E30" s="85">
        <v>6.7167500000000002</v>
      </c>
    </row>
    <row r="31" spans="1:7" s="225" customFormat="1" ht="20.100000000000001" customHeight="1">
      <c r="A31" s="231" t="s">
        <v>154</v>
      </c>
      <c r="B31" s="237"/>
      <c r="C31" s="239">
        <v>8899.6035400000001</v>
      </c>
      <c r="D31" s="240">
        <v>120.57044999999999</v>
      </c>
      <c r="E31" s="240">
        <v>8779.0331000000006</v>
      </c>
    </row>
    <row r="32" spans="1:7" s="225" customFormat="1" ht="20.100000000000001" customHeight="1">
      <c r="A32" s="245" t="s">
        <v>155</v>
      </c>
      <c r="B32" s="237"/>
      <c r="C32" s="239"/>
      <c r="D32" s="240"/>
      <c r="E32" s="240"/>
    </row>
    <row r="33" spans="1:7" s="216" customFormat="1" ht="20.100000000000001" customHeight="1">
      <c r="A33" s="246" t="s">
        <v>157</v>
      </c>
      <c r="B33" s="237"/>
      <c r="C33" s="238">
        <v>0</v>
      </c>
      <c r="D33" s="85">
        <v>0</v>
      </c>
      <c r="E33" s="85">
        <v>0</v>
      </c>
    </row>
    <row r="34" spans="1:7" s="216" customFormat="1" ht="20.100000000000001" customHeight="1">
      <c r="A34" s="246" t="s">
        <v>158</v>
      </c>
      <c r="B34" s="237"/>
      <c r="C34" s="238">
        <v>0.33317999999999998</v>
      </c>
      <c r="D34" s="85">
        <v>0.33317999999999998</v>
      </c>
      <c r="E34" s="85">
        <v>0</v>
      </c>
    </row>
    <row r="35" spans="1:7" s="216" customFormat="1" ht="20.100000000000001" customHeight="1">
      <c r="A35" s="246" t="s">
        <v>159</v>
      </c>
      <c r="B35" s="237"/>
      <c r="C35" s="238">
        <v>0</v>
      </c>
      <c r="D35" s="85">
        <v>0</v>
      </c>
      <c r="E35" s="85">
        <v>0</v>
      </c>
    </row>
    <row r="36" spans="1:7" s="216" customFormat="1" ht="20.100000000000001" customHeight="1">
      <c r="A36" s="246" t="s">
        <v>212</v>
      </c>
      <c r="B36" s="237"/>
      <c r="C36" s="238">
        <v>0</v>
      </c>
      <c r="D36" s="85">
        <v>0</v>
      </c>
      <c r="E36" s="85">
        <v>0</v>
      </c>
    </row>
    <row r="37" spans="1:7" s="216" customFormat="1" ht="20.100000000000001" customHeight="1">
      <c r="A37" s="246" t="s">
        <v>161</v>
      </c>
      <c r="B37" s="237"/>
      <c r="C37" s="238">
        <v>187.03174000000001</v>
      </c>
      <c r="D37" s="85">
        <v>2.1179899999999998</v>
      </c>
      <c r="E37" s="85">
        <v>184.91374999999999</v>
      </c>
    </row>
    <row r="38" spans="1:7" s="216" customFormat="1" ht="20.100000000000001" customHeight="1">
      <c r="A38" s="246" t="s">
        <v>162</v>
      </c>
      <c r="B38" s="237"/>
      <c r="C38" s="238"/>
      <c r="D38" s="85"/>
      <c r="E38" s="85"/>
    </row>
    <row r="39" spans="1:7" s="216" customFormat="1" ht="20.100000000000001" customHeight="1">
      <c r="A39" s="246" t="s">
        <v>163</v>
      </c>
      <c r="B39" s="237"/>
      <c r="C39" s="238">
        <v>24.763069999999999</v>
      </c>
      <c r="D39" s="85">
        <v>0</v>
      </c>
      <c r="E39" s="85">
        <v>24.763069999999999</v>
      </c>
    </row>
    <row r="40" spans="1:7" s="216" customFormat="1" ht="20.100000000000001" customHeight="1">
      <c r="A40" s="246" t="s">
        <v>164</v>
      </c>
      <c r="B40" s="237"/>
      <c r="C40" s="238"/>
      <c r="D40" s="85"/>
      <c r="E40" s="85"/>
    </row>
    <row r="41" spans="1:7" s="216" customFormat="1" ht="20.100000000000001" customHeight="1">
      <c r="A41" s="246" t="s">
        <v>165</v>
      </c>
      <c r="B41" s="237"/>
      <c r="C41" s="238">
        <v>103.09175999999999</v>
      </c>
      <c r="D41" s="85">
        <v>100.69377</v>
      </c>
      <c r="E41" s="85">
        <v>2.3979900000000001</v>
      </c>
    </row>
    <row r="42" spans="1:7" s="225" customFormat="1" ht="20.100000000000001" customHeight="1">
      <c r="A42" s="231" t="s">
        <v>154</v>
      </c>
      <c r="B42" s="237"/>
      <c r="C42" s="239">
        <v>315.21974</v>
      </c>
      <c r="D42" s="240">
        <v>103.14493</v>
      </c>
      <c r="E42" s="240">
        <v>212.07481000000001</v>
      </c>
    </row>
    <row r="43" spans="1:7" s="216" customFormat="1" ht="20.100000000000001" customHeight="1">
      <c r="A43" s="231"/>
      <c r="B43" s="237"/>
      <c r="C43" s="238"/>
      <c r="D43" s="85"/>
      <c r="E43" s="85"/>
    </row>
    <row r="44" spans="1:7" s="227" customFormat="1" ht="20.100000000000001" customHeight="1">
      <c r="A44" s="231" t="s">
        <v>114</v>
      </c>
      <c r="B44" s="232"/>
      <c r="C44" s="239">
        <v>9214.8232800000005</v>
      </c>
      <c r="D44" s="240">
        <v>223.71538000000001</v>
      </c>
      <c r="E44" s="240">
        <v>8991.1079000000009</v>
      </c>
      <c r="F44" s="226"/>
      <c r="G44" s="226"/>
    </row>
    <row r="45" spans="1:7" s="229" customFormat="1" ht="25.5" customHeight="1">
      <c r="A45" s="231"/>
      <c r="B45" s="232"/>
      <c r="C45" s="329"/>
      <c r="D45" s="329"/>
      <c r="E45" s="2"/>
      <c r="F45" s="226"/>
      <c r="G45" s="226"/>
    </row>
    <row r="46" spans="1:7" s="216" customFormat="1" ht="12.75" customHeight="1">
      <c r="A46" s="608"/>
      <c r="B46" s="696"/>
      <c r="C46" s="696"/>
      <c r="D46" s="696"/>
      <c r="E46" s="696"/>
      <c r="F46" s="331"/>
    </row>
    <row r="47" spans="1:7" s="264" customFormat="1">
      <c r="A47" s="332"/>
      <c r="B47" s="333"/>
      <c r="C47" s="85"/>
      <c r="D47" s="85"/>
      <c r="E47" s="85"/>
      <c r="F47" s="334"/>
    </row>
    <row r="48" spans="1:7" s="264" customFormat="1" ht="12.75" customHeight="1">
      <c r="A48" s="697"/>
      <c r="B48" s="698"/>
      <c r="C48" s="698"/>
      <c r="D48" s="85"/>
      <c r="E48" s="85"/>
      <c r="F48" s="334"/>
    </row>
    <row r="49" spans="1:6" s="264" customFormat="1" ht="12.75" customHeight="1">
      <c r="A49" s="231"/>
      <c r="B49" s="335"/>
      <c r="C49" s="85"/>
      <c r="D49" s="85"/>
      <c r="E49" s="85"/>
      <c r="F49" s="331"/>
    </row>
    <row r="50" spans="1:6" s="337" customFormat="1" ht="12.75" customHeight="1">
      <c r="A50" s="336"/>
      <c r="D50" s="338"/>
      <c r="F50" s="339"/>
    </row>
    <row r="51" spans="1:6" ht="12.75" customHeight="1">
      <c r="C51" s="233"/>
      <c r="D51" s="233"/>
    </row>
    <row r="52" spans="1:6" ht="12.75" customHeight="1">
      <c r="C52" s="233"/>
      <c r="D52" s="233"/>
    </row>
    <row r="54" spans="1:6">
      <c r="A54" s="557"/>
      <c r="B54" s="557"/>
      <c r="C54" s="557"/>
    </row>
    <row r="55" spans="1:6">
      <c r="C55" s="233"/>
    </row>
    <row r="56" spans="1:6">
      <c r="C56" s="233"/>
      <c r="D56" s="233"/>
    </row>
    <row r="57" spans="1:6">
      <c r="C57" s="233"/>
    </row>
    <row r="58" spans="1:6">
      <c r="C58" s="233"/>
    </row>
    <row r="59" spans="1:6">
      <c r="C59" s="233"/>
    </row>
    <row r="60" spans="1:6">
      <c r="C60" s="233"/>
    </row>
    <row r="61" spans="1:6">
      <c r="C61" s="233"/>
    </row>
    <row r="70" s="235" customFormat="1" ht="13.5"/>
    <row r="71" s="235" customFormat="1" ht="13.5"/>
    <row r="72" s="235" customFormat="1" ht="13.5"/>
    <row r="73" s="235" customFormat="1" ht="13.5"/>
    <row r="74" s="235" customFormat="1" ht="13.5"/>
    <row r="75" s="235" customFormat="1" ht="13.5"/>
    <row r="76" s="235" customFormat="1" ht="13.5"/>
    <row r="77" s="235" customFormat="1" ht="13.5"/>
    <row r="78" s="235" customFormat="1" ht="13.5"/>
    <row r="79" s="235" customFormat="1" ht="13.5"/>
    <row r="80" s="235" customFormat="1" ht="13.5"/>
    <row r="81" s="235" customFormat="1" ht="13.5"/>
    <row r="82" s="235" customFormat="1" ht="13.5"/>
    <row r="83" s="235" customFormat="1" ht="13.5"/>
    <row r="84" s="235" customFormat="1" ht="13.5"/>
    <row r="85" s="235" customFormat="1" ht="13.5"/>
    <row r="86" s="235" customFormat="1" ht="13.5"/>
    <row r="87" s="235" customFormat="1" ht="13.5"/>
    <row r="88" s="235" customFormat="1" ht="13.5"/>
    <row r="89" s="235" customFormat="1" ht="13.5"/>
    <row r="90" s="235" customFormat="1" ht="13.5"/>
    <row r="91" s="235" customFormat="1" ht="13.5"/>
    <row r="92" s="235" customFormat="1" ht="13.5"/>
    <row r="93" s="235" customFormat="1" ht="13.5"/>
    <row r="94" s="235" customFormat="1" ht="13.5"/>
    <row r="95" s="235" customFormat="1" ht="13.5"/>
    <row r="96" s="235" customFormat="1" ht="13.5"/>
    <row r="97" s="235" customFormat="1" ht="13.5"/>
    <row r="98" s="235" customFormat="1" ht="13.5"/>
    <row r="99" s="235" customFormat="1" ht="13.5"/>
    <row r="100" s="235" customFormat="1" ht="13.5"/>
    <row r="101" s="235" customFormat="1" ht="13.5"/>
    <row r="102" s="235" customFormat="1" ht="13.5"/>
    <row r="103" s="235" customFormat="1" ht="13.5"/>
    <row r="104" s="235" customFormat="1" ht="13.5"/>
    <row r="105" s="235" customFormat="1" ht="13.5"/>
    <row r="106" s="235" customFormat="1" ht="13.5"/>
    <row r="107" s="235" customFormat="1" ht="13.5"/>
    <row r="108" s="235" customFormat="1" ht="13.5"/>
    <row r="109" s="235" customFormat="1" ht="13.5"/>
    <row r="110" s="235" customFormat="1" ht="13.5"/>
    <row r="111" s="235" customFormat="1" ht="13.5"/>
    <row r="112" s="235" customFormat="1" ht="13.5"/>
    <row r="113" s="235" customFormat="1" ht="13.5"/>
    <row r="114" s="235" customFormat="1" ht="13.5"/>
    <row r="115" s="235" customFormat="1" ht="13.5"/>
    <row r="116" s="235" customFormat="1" ht="13.5"/>
    <row r="117" s="235" customFormat="1" ht="13.5"/>
    <row r="118" s="235" customFormat="1" ht="13.5"/>
    <row r="119" s="235" customFormat="1" ht="13.5"/>
    <row r="120" s="235" customFormat="1" ht="13.5"/>
    <row r="121" s="235" customFormat="1" ht="13.5"/>
    <row r="122" s="235" customFormat="1" ht="13.5"/>
    <row r="123" s="235" customFormat="1" ht="13.5"/>
    <row r="124" s="235" customFormat="1" ht="13.5"/>
    <row r="125" s="235" customFormat="1" ht="13.5"/>
    <row r="126" s="235" customFormat="1" ht="13.5"/>
    <row r="127" s="235" customFormat="1" ht="13.5"/>
    <row r="128" s="235" customFormat="1" ht="13.5"/>
    <row r="129" s="235" customFormat="1" ht="13.5"/>
    <row r="130" s="235" customFormat="1" ht="13.5"/>
    <row r="131" s="235" customFormat="1" ht="13.5"/>
    <row r="132" s="235" customFormat="1" ht="13.5"/>
    <row r="133" s="235" customFormat="1" ht="13.5"/>
    <row r="134" s="235" customFormat="1" ht="13.5"/>
    <row r="135" s="235" customFormat="1" ht="13.5"/>
    <row r="136" s="235" customFormat="1" ht="13.5"/>
    <row r="137" s="235" customFormat="1" ht="13.5"/>
    <row r="138" s="235" customFormat="1" ht="13.5"/>
    <row r="139" s="235" customFormat="1" ht="13.5"/>
    <row r="140" s="235" customFormat="1" ht="13.5"/>
    <row r="141" s="235" customFormat="1" ht="13.5"/>
    <row r="142" s="235" customFormat="1" ht="13.5"/>
    <row r="143" s="235" customFormat="1" ht="13.5"/>
    <row r="144" s="235" customFormat="1" ht="13.5"/>
    <row r="145" s="235" customFormat="1" ht="13.5"/>
    <row r="146" s="235" customFormat="1" ht="13.5"/>
    <row r="147" s="235" customFormat="1" ht="13.5"/>
    <row r="148" s="235" customFormat="1" ht="13.5"/>
    <row r="149" s="235" customFormat="1" ht="13.5"/>
    <row r="150" s="235" customFormat="1" ht="13.5"/>
    <row r="151" s="235" customFormat="1" ht="13.5"/>
    <row r="152" s="235" customFormat="1" ht="13.5"/>
    <row r="153" s="235" customFormat="1" ht="13.5"/>
    <row r="154" s="235" customFormat="1" ht="13.5"/>
    <row r="155" s="235" customFormat="1" ht="13.5"/>
    <row r="156" s="235" customFormat="1" ht="13.5"/>
    <row r="157" s="235" customFormat="1" ht="13.5"/>
    <row r="158" s="235" customFormat="1" ht="13.5"/>
    <row r="159" s="235" customFormat="1" ht="13.5"/>
    <row r="160" s="235" customFormat="1" ht="13.5"/>
    <row r="161" s="235" customFormat="1" ht="13.5"/>
    <row r="162" s="235" customFormat="1" ht="13.5"/>
    <row r="163" s="235" customFormat="1" ht="13.5"/>
    <row r="164" s="235" customFormat="1" ht="13.5"/>
    <row r="165" s="235" customFormat="1" ht="13.5"/>
    <row r="166" s="235" customFormat="1" ht="13.5"/>
    <row r="167" s="235" customFormat="1" ht="13.5"/>
    <row r="168" s="235" customFormat="1" ht="13.5"/>
    <row r="169" s="235" customFormat="1" ht="13.5"/>
    <row r="170" s="235" customFormat="1" ht="13.5"/>
    <row r="171" s="235" customFormat="1" ht="13.5"/>
    <row r="172" s="235" customFormat="1" ht="13.5"/>
    <row r="173" s="235" customFormat="1" ht="13.5"/>
    <row r="174" s="235" customFormat="1" ht="13.5"/>
    <row r="175" s="235" customFormat="1" ht="13.5"/>
    <row r="176" s="235" customFormat="1" ht="13.5"/>
    <row r="177" s="235" customFormat="1" ht="13.5"/>
    <row r="178" s="235" customFormat="1" ht="13.5"/>
    <row r="179" s="235" customFormat="1" ht="13.5"/>
    <row r="180" s="235" customFormat="1" ht="13.5"/>
    <row r="181" s="235" customFormat="1" ht="13.5"/>
  </sheetData>
  <customSheetViews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D2:D3"/>
    <mergeCell ref="A2:A4"/>
    <mergeCell ref="C2:C3"/>
    <mergeCell ref="E2:E3"/>
    <mergeCell ref="C4:E4"/>
    <mergeCell ref="A20:E20"/>
    <mergeCell ref="A46:E46"/>
    <mergeCell ref="A48:C48"/>
    <mergeCell ref="A54:C54"/>
    <mergeCell ref="A5:E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1" manualBreakCount="1">
    <brk id="5" max="79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31"/>
  <sheetViews>
    <sheetView showGridLines="0" zoomScaleNormal="100" zoomScaleSheetLayoutView="110" workbookViewId="0"/>
  </sheetViews>
  <sheetFormatPr baseColWidth="10" defaultRowHeight="12.75"/>
  <cols>
    <col min="1" max="1" width="35.7109375" style="343" customWidth="1" collapsed="1"/>
    <col min="2" max="2" width="37.5703125" style="343" customWidth="1" collapsed="1"/>
    <col min="3" max="3" width="33" style="343" customWidth="1" collapsed="1"/>
    <col min="4" max="4" width="23.85546875" style="343" customWidth="1" collapsed="1"/>
    <col min="5" max="16384" width="11.42578125" style="343" collapsed="1"/>
  </cols>
  <sheetData>
    <row r="1" spans="1:19" s="418" customFormat="1" ht="33.75" customHeight="1">
      <c r="A1" s="418" t="s">
        <v>323</v>
      </c>
      <c r="B1" s="419"/>
      <c r="C1" s="419"/>
      <c r="D1" s="419"/>
      <c r="E1" s="419"/>
      <c r="F1" s="419"/>
      <c r="O1" s="419"/>
      <c r="Q1" s="419"/>
      <c r="R1" s="419"/>
      <c r="S1" s="419"/>
    </row>
    <row r="2" spans="1:19" s="340" customFormat="1" ht="12.75" customHeight="1">
      <c r="A2" s="711" t="s">
        <v>215</v>
      </c>
      <c r="B2" s="714" t="s">
        <v>281</v>
      </c>
      <c r="C2" s="714" t="s">
        <v>322</v>
      </c>
      <c r="D2" s="716" t="s">
        <v>324</v>
      </c>
    </row>
    <row r="3" spans="1:19" s="340" customFormat="1" ht="33" customHeight="1">
      <c r="A3" s="712"/>
      <c r="B3" s="715"/>
      <c r="C3" s="715"/>
      <c r="D3" s="717"/>
    </row>
    <row r="4" spans="1:19" s="340" customFormat="1" ht="12.75" customHeight="1">
      <c r="A4" s="713"/>
      <c r="B4" s="341" t="s">
        <v>100</v>
      </c>
      <c r="C4" s="341" t="s">
        <v>100</v>
      </c>
      <c r="D4" s="342" t="s">
        <v>216</v>
      </c>
    </row>
    <row r="5" spans="1:19" s="344" customFormat="1" ht="33.75" customHeight="1">
      <c r="A5" s="245" t="s">
        <v>114</v>
      </c>
      <c r="B5" s="472">
        <v>1601665.6556299999</v>
      </c>
      <c r="C5" s="240">
        <v>1593232.4575499997</v>
      </c>
      <c r="D5" s="466">
        <f>(C5/B5-1)*100</f>
        <v>-0.52652674734934291</v>
      </c>
    </row>
    <row r="6" spans="1:19" s="344" customFormat="1" ht="24.95" customHeight="1">
      <c r="A6" s="245" t="s">
        <v>102</v>
      </c>
      <c r="B6" s="239">
        <v>1064098.6039100001</v>
      </c>
      <c r="C6" s="240">
        <v>1048157.34234</v>
      </c>
      <c r="D6" s="466">
        <f t="shared" ref="D6:D25" si="0">(C6/B6-1)*100</f>
        <v>-1.4981000361643515</v>
      </c>
    </row>
    <row r="7" spans="1:19" s="344" customFormat="1" ht="24.95" customHeight="1">
      <c r="A7" s="245" t="s">
        <v>84</v>
      </c>
      <c r="B7" s="239">
        <v>537567.05171999999</v>
      </c>
      <c r="C7" s="240">
        <v>545075.11520999996</v>
      </c>
      <c r="D7" s="466">
        <f t="shared" si="0"/>
        <v>1.3966747898661591</v>
      </c>
    </row>
    <row r="8" spans="1:19" s="344" customFormat="1" ht="24.95" customHeight="1">
      <c r="A8" s="345" t="s">
        <v>217</v>
      </c>
      <c r="B8" s="239">
        <v>435804.30731</v>
      </c>
      <c r="C8" s="240">
        <v>443112.38821</v>
      </c>
      <c r="D8" s="466">
        <f t="shared" si="0"/>
        <v>1.6769180059529765</v>
      </c>
    </row>
    <row r="9" spans="1:19" ht="24.95" customHeight="1">
      <c r="A9" s="346" t="s">
        <v>118</v>
      </c>
      <c r="B9" s="471">
        <v>41268.391620000002</v>
      </c>
      <c r="C9" s="465">
        <v>46299.091619999999</v>
      </c>
      <c r="D9" s="467">
        <f t="shared" si="0"/>
        <v>12.190201271527034</v>
      </c>
    </row>
    <row r="10" spans="1:19" ht="24.95" customHeight="1">
      <c r="A10" s="346" t="s">
        <v>137</v>
      </c>
      <c r="B10" s="471">
        <v>20892.183110000002</v>
      </c>
      <c r="C10" s="465">
        <v>20728.58311</v>
      </c>
      <c r="D10" s="467">
        <f t="shared" si="0"/>
        <v>-0.78306799791398873</v>
      </c>
    </row>
    <row r="11" spans="1:19" ht="24.95" customHeight="1">
      <c r="A11" s="346" t="s">
        <v>120</v>
      </c>
      <c r="B11" s="471">
        <v>16185.27375</v>
      </c>
      <c r="C11" s="465">
        <v>16017.77375</v>
      </c>
      <c r="D11" s="467">
        <f t="shared" si="0"/>
        <v>-1.0348913622792444</v>
      </c>
    </row>
    <row r="12" spans="1:19" ht="24.95" customHeight="1">
      <c r="A12" s="346" t="s">
        <v>121</v>
      </c>
      <c r="B12" s="471">
        <v>42121.65365</v>
      </c>
      <c r="C12" s="465">
        <v>42055.654159999998</v>
      </c>
      <c r="D12" s="467">
        <f t="shared" si="0"/>
        <v>-0.15668779423620993</v>
      </c>
    </row>
    <row r="13" spans="1:19" ht="24.95" customHeight="1">
      <c r="A13" s="346" t="s">
        <v>122</v>
      </c>
      <c r="B13" s="471">
        <v>8962.7026900000001</v>
      </c>
      <c r="C13" s="465">
        <v>8675.15769</v>
      </c>
      <c r="D13" s="467">
        <f t="shared" si="0"/>
        <v>-3.2082398573906046</v>
      </c>
    </row>
    <row r="14" spans="1:19" ht="24.95" customHeight="1">
      <c r="A14" s="346" t="s">
        <v>123</v>
      </c>
      <c r="B14" s="471">
        <v>57593.107459999999</v>
      </c>
      <c r="C14" s="465">
        <v>57278.676480000002</v>
      </c>
      <c r="D14" s="467">
        <f t="shared" si="0"/>
        <v>-0.54595244790077713</v>
      </c>
    </row>
    <row r="15" spans="1:19" ht="24.95" customHeight="1">
      <c r="A15" s="346" t="s">
        <v>124</v>
      </c>
      <c r="B15" s="471">
        <v>137771.05715000001</v>
      </c>
      <c r="C15" s="465">
        <v>138987.77247</v>
      </c>
      <c r="D15" s="467">
        <f t="shared" si="0"/>
        <v>0.88314290763935599</v>
      </c>
    </row>
    <row r="16" spans="1:19" ht="24.95" customHeight="1">
      <c r="A16" s="346" t="s">
        <v>125</v>
      </c>
      <c r="B16" s="471">
        <v>31326.5861</v>
      </c>
      <c r="C16" s="465">
        <v>32465.5861</v>
      </c>
      <c r="D16" s="467">
        <f t="shared" si="0"/>
        <v>3.6358893253293223</v>
      </c>
    </row>
    <row r="17" spans="1:4" ht="24.95" customHeight="1">
      <c r="A17" s="346" t="s">
        <v>126</v>
      </c>
      <c r="B17" s="471">
        <v>13721.60197</v>
      </c>
      <c r="C17" s="465">
        <v>14207.60197</v>
      </c>
      <c r="D17" s="467">
        <f t="shared" si="0"/>
        <v>3.5418604989603919</v>
      </c>
    </row>
    <row r="18" spans="1:4" ht="24.95" customHeight="1">
      <c r="A18" s="346" t="s">
        <v>127</v>
      </c>
      <c r="B18" s="471">
        <v>5289.8717800000004</v>
      </c>
      <c r="C18" s="465">
        <v>4994.8717800000004</v>
      </c>
      <c r="D18" s="467">
        <f t="shared" si="0"/>
        <v>-5.5766947152734225</v>
      </c>
    </row>
    <row r="19" spans="1:4" ht="24.95" customHeight="1">
      <c r="A19" s="346" t="s">
        <v>128</v>
      </c>
      <c r="B19" s="471">
        <v>19998.70651</v>
      </c>
      <c r="C19" s="465">
        <v>20299.17352</v>
      </c>
      <c r="D19" s="467">
        <f t="shared" si="0"/>
        <v>1.5024322190525519</v>
      </c>
    </row>
    <row r="20" spans="1:4" ht="24.95" customHeight="1">
      <c r="A20" s="346" t="s">
        <v>129</v>
      </c>
      <c r="B20" s="471">
        <v>26196.383470000001</v>
      </c>
      <c r="C20" s="465">
        <v>26426.157510000001</v>
      </c>
      <c r="D20" s="467">
        <f t="shared" si="0"/>
        <v>0.87712122653547109</v>
      </c>
    </row>
    <row r="21" spans="1:4" ht="24.95" customHeight="1">
      <c r="A21" s="346" t="s">
        <v>130</v>
      </c>
      <c r="B21" s="471">
        <v>14476.788049999999</v>
      </c>
      <c r="C21" s="465">
        <v>14676.288049999999</v>
      </c>
      <c r="D21" s="467">
        <f t="shared" si="0"/>
        <v>1.378068113665587</v>
      </c>
    </row>
    <row r="22" spans="1:4" s="344" customFormat="1" ht="24.95" customHeight="1">
      <c r="A22" s="345" t="s">
        <v>218</v>
      </c>
      <c r="B22" s="239">
        <v>101762.74441</v>
      </c>
      <c r="C22" s="240">
        <v>101962.727</v>
      </c>
      <c r="D22" s="466">
        <f t="shared" si="0"/>
        <v>0.19651847162678315</v>
      </c>
    </row>
    <row r="23" spans="1:4" ht="24.95" customHeight="1">
      <c r="A23" s="346" t="s">
        <v>131</v>
      </c>
      <c r="B23" s="471">
        <v>58162.951690000002</v>
      </c>
      <c r="C23" s="465">
        <v>58060.199119999997</v>
      </c>
      <c r="D23" s="467">
        <f t="shared" si="0"/>
        <v>-0.17666326590105585</v>
      </c>
    </row>
    <row r="24" spans="1:4" ht="24.95" customHeight="1">
      <c r="A24" s="346" t="s">
        <v>132</v>
      </c>
      <c r="B24" s="471">
        <v>20805.060310000001</v>
      </c>
      <c r="C24" s="465">
        <v>20880.82833</v>
      </c>
      <c r="D24" s="467">
        <f t="shared" si="0"/>
        <v>0.36418072752992803</v>
      </c>
    </row>
    <row r="25" spans="1:4" ht="24.95" customHeight="1">
      <c r="A25" s="346" t="s">
        <v>133</v>
      </c>
      <c r="B25" s="471">
        <v>22794.732410000001</v>
      </c>
      <c r="C25" s="465">
        <v>23021.699550000001</v>
      </c>
      <c r="D25" s="467">
        <f t="shared" si="0"/>
        <v>0.99569995347008611</v>
      </c>
    </row>
    <row r="26" spans="1:4" ht="20.100000000000001" customHeight="1">
      <c r="A26" s="346"/>
      <c r="B26" s="85"/>
      <c r="D26" s="344"/>
    </row>
    <row r="27" spans="1:4" s="349" customFormat="1" ht="12.75" customHeight="1">
      <c r="A27" s="347"/>
      <c r="B27" s="348"/>
    </row>
    <row r="28" spans="1:4" s="349" customFormat="1" ht="15" customHeight="1">
      <c r="A28" s="90" t="s">
        <v>89</v>
      </c>
      <c r="B28" s="348"/>
    </row>
    <row r="29" spans="1:4" s="349" customFormat="1" ht="15" customHeight="1">
      <c r="A29" s="90" t="s">
        <v>282</v>
      </c>
      <c r="B29" s="348"/>
    </row>
    <row r="30" spans="1:4" s="349" customFormat="1" ht="15" customHeight="1">
      <c r="A30" s="426"/>
      <c r="B30" s="348"/>
    </row>
    <row r="31" spans="1:4" s="349" customFormat="1" ht="15" customHeight="1">
      <c r="A31" s="347"/>
      <c r="B31" s="348"/>
    </row>
    <row r="32" spans="1:4" s="349" customFormat="1" ht="15" customHeight="1">
      <c r="A32" s="347"/>
      <c r="B32" s="348"/>
    </row>
    <row r="33" spans="1:2" s="349" customFormat="1" ht="15" customHeight="1">
      <c r="A33" s="347"/>
      <c r="B33" s="348"/>
    </row>
    <row r="34" spans="1:2" s="349" customFormat="1" ht="15" customHeight="1">
      <c r="A34" s="347"/>
      <c r="B34" s="348"/>
    </row>
    <row r="35" spans="1:2" s="349" customFormat="1" ht="15" customHeight="1">
      <c r="A35" s="347"/>
      <c r="B35" s="348"/>
    </row>
    <row r="36" spans="1:2" s="349" customFormat="1" ht="15" customHeight="1">
      <c r="A36" s="347"/>
      <c r="B36" s="348"/>
    </row>
    <row r="37" spans="1:2" s="349" customFormat="1" ht="15" customHeight="1">
      <c r="A37" s="347"/>
      <c r="B37" s="348"/>
    </row>
    <row r="38" spans="1:2" s="349" customFormat="1" ht="15" customHeight="1">
      <c r="A38" s="347"/>
      <c r="B38" s="348"/>
    </row>
    <row r="39" spans="1:2" s="349" customFormat="1" ht="15" customHeight="1">
      <c r="A39" s="347"/>
      <c r="B39" s="348"/>
    </row>
    <row r="40" spans="1:2" s="349" customFormat="1" ht="15" customHeight="1">
      <c r="B40" s="348"/>
    </row>
    <row r="41" spans="1:2" s="349" customFormat="1" ht="15" customHeight="1"/>
    <row r="42" spans="1:2" s="349" customFormat="1" ht="15" customHeight="1"/>
    <row r="43" spans="1:2" s="349" customFormat="1" ht="15" customHeight="1"/>
    <row r="44" spans="1:2" s="349" customFormat="1" ht="15" customHeight="1"/>
    <row r="45" spans="1:2" s="349" customFormat="1" ht="15" customHeight="1"/>
    <row r="46" spans="1:2" s="349" customFormat="1" ht="15" customHeight="1"/>
    <row r="47" spans="1:2" s="349" customFormat="1" ht="15" customHeight="1"/>
    <row r="48" spans="1:2" s="349" customFormat="1" ht="15" customHeight="1"/>
    <row r="49" spans="1:2" s="349" customFormat="1" ht="15" customHeight="1"/>
    <row r="50" spans="1:2" s="349" customFormat="1" ht="15" customHeight="1"/>
    <row r="51" spans="1:2" s="349" customFormat="1" ht="15" customHeight="1"/>
    <row r="52" spans="1:2" s="349" customFormat="1" ht="15" customHeight="1"/>
    <row r="53" spans="1:2" s="349" customFormat="1" ht="15" customHeight="1"/>
    <row r="54" spans="1:2" s="349" customFormat="1" ht="15" customHeight="1"/>
    <row r="55" spans="1:2" s="349" customFormat="1" ht="15" customHeight="1"/>
    <row r="56" spans="1:2" s="349" customFormat="1" ht="15" customHeight="1"/>
    <row r="57" spans="1:2" s="349" customFormat="1" ht="15" customHeight="1"/>
    <row r="58" spans="1:2" s="349" customFormat="1" ht="15" customHeight="1"/>
    <row r="59" spans="1:2" ht="15" customHeight="1">
      <c r="A59" s="349"/>
      <c r="B59" s="349"/>
    </row>
    <row r="60" spans="1:2" ht="15" customHeight="1">
      <c r="B60" s="349"/>
    </row>
    <row r="61" spans="1:2" ht="15" customHeight="1">
      <c r="B61" s="349"/>
    </row>
    <row r="62" spans="1:2" ht="15" customHeight="1">
      <c r="B62" s="349"/>
    </row>
    <row r="63" spans="1:2" ht="15" customHeight="1"/>
    <row r="64" spans="1:2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  <row r="201" ht="15" customHeight="1"/>
    <row r="202" ht="15" customHeight="1"/>
    <row r="203" ht="15" customHeight="1"/>
    <row r="204" ht="15" customHeight="1"/>
    <row r="205" ht="15" customHeight="1"/>
    <row r="206" ht="15" customHeight="1"/>
    <row r="207" ht="15" customHeight="1"/>
    <row r="208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</sheetData>
  <customSheetViews>
    <customSheetView guid="{8F75C551-7266-4842-BBBE-2DE20A17E6BA}" scale="110" showPageBreaks="1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7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110" showPageBreaks="1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7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">
    <mergeCell ref="A2:A4"/>
    <mergeCell ref="B2:B3"/>
    <mergeCell ref="C2:C3"/>
    <mergeCell ref="D2:D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4" orientation="portrait" horizontalDpi="1200" verticalDpi="1200" r:id="rId3"/>
  <headerFooter alignWithMargins="0">
    <oddFooter>&amp;R&amp;"MetaNormalLF-Roman,Standard"&amp;8Statistisches Bundesamt, Fachserie 14, Reihe 5.2, 4. Quartal 2016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G31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45.7109375" style="354" customWidth="1" collapsed="1"/>
    <col min="2" max="2" width="24.42578125" style="354" customWidth="1" collapsed="1"/>
    <col min="3" max="3" width="11.42578125" style="354" collapsed="1"/>
    <col min="4" max="4" width="12.7109375" style="354" bestFit="1" customWidth="1" collapsed="1"/>
    <col min="5" max="6" width="11.42578125" style="354" collapsed="1"/>
    <col min="7" max="7" width="12.7109375" style="354" bestFit="1" customWidth="1" collapsed="1"/>
    <col min="8" max="16384" width="11.42578125" style="354" collapsed="1"/>
  </cols>
  <sheetData>
    <row r="1" spans="1:7" s="350" customFormat="1" ht="20.100000000000001" customHeight="1">
      <c r="A1" s="718" t="s">
        <v>219</v>
      </c>
      <c r="B1" s="718"/>
    </row>
    <row r="2" spans="1:7" s="350" customFormat="1" ht="20.100000000000001" customHeight="1">
      <c r="A2" s="718" t="s">
        <v>325</v>
      </c>
      <c r="B2" s="718"/>
    </row>
    <row r="3" spans="1:7" s="350" customFormat="1" ht="30" customHeight="1">
      <c r="A3" s="351"/>
    </row>
    <row r="4" spans="1:7" ht="57" customHeight="1">
      <c r="A4" s="352" t="s">
        <v>138</v>
      </c>
      <c r="B4" s="353" t="s">
        <v>220</v>
      </c>
    </row>
    <row r="5" spans="1:7" ht="15.75">
      <c r="A5" s="355"/>
      <c r="D5" s="430"/>
      <c r="E5" s="430"/>
    </row>
    <row r="6" spans="1:7" ht="24.95" customHeight="1">
      <c r="A6" s="356" t="s">
        <v>221</v>
      </c>
      <c r="B6" s="427">
        <v>10777514</v>
      </c>
      <c r="C6" s="429"/>
      <c r="D6" s="427"/>
      <c r="E6" s="427"/>
      <c r="F6" s="427"/>
    </row>
    <row r="7" spans="1:7" ht="24.95" customHeight="1">
      <c r="A7" s="356" t="s">
        <v>137</v>
      </c>
      <c r="B7" s="427">
        <v>12744475</v>
      </c>
      <c r="C7" s="429"/>
      <c r="D7" s="429"/>
      <c r="E7" s="429"/>
      <c r="F7" s="428"/>
      <c r="G7" s="428"/>
    </row>
    <row r="8" spans="1:7" ht="24.95" customHeight="1">
      <c r="A8" s="356" t="s">
        <v>120</v>
      </c>
      <c r="B8" s="427">
        <v>2464526</v>
      </c>
      <c r="C8" s="429"/>
      <c r="D8" s="427"/>
      <c r="E8" s="427"/>
      <c r="F8" s="427"/>
    </row>
    <row r="9" spans="1:7" ht="24.95" customHeight="1">
      <c r="A9" s="356" t="s">
        <v>121</v>
      </c>
      <c r="B9" s="427">
        <v>6116203</v>
      </c>
      <c r="C9" s="429"/>
      <c r="D9" s="427"/>
      <c r="E9" s="427"/>
      <c r="F9" s="427"/>
    </row>
    <row r="10" spans="1:7" ht="24.95" customHeight="1">
      <c r="A10" s="356" t="s">
        <v>222</v>
      </c>
      <c r="B10" s="427">
        <v>1600599</v>
      </c>
      <c r="C10" s="429"/>
      <c r="D10" s="427"/>
      <c r="E10" s="427"/>
      <c r="F10" s="427"/>
    </row>
    <row r="11" spans="1:7" ht="24.95" customHeight="1">
      <c r="A11" s="356" t="s">
        <v>123</v>
      </c>
      <c r="B11" s="427">
        <v>7860528</v>
      </c>
      <c r="C11" s="429"/>
      <c r="D11" s="427"/>
      <c r="E11" s="427"/>
      <c r="F11" s="427"/>
    </row>
    <row r="12" spans="1:7" ht="24.95" customHeight="1">
      <c r="A12" s="356" t="s">
        <v>223</v>
      </c>
      <c r="B12" s="427">
        <v>17683129</v>
      </c>
      <c r="C12" s="429"/>
      <c r="D12" s="427"/>
      <c r="E12" s="427"/>
      <c r="F12" s="427"/>
    </row>
    <row r="13" spans="1:7" ht="24.95" customHeight="1">
      <c r="A13" s="356" t="s">
        <v>224</v>
      </c>
      <c r="B13" s="427">
        <v>4021211</v>
      </c>
      <c r="C13" s="429"/>
      <c r="D13" s="427"/>
      <c r="E13" s="427"/>
      <c r="F13" s="427"/>
    </row>
    <row r="14" spans="1:7" ht="24.95" customHeight="1">
      <c r="A14" s="356" t="s">
        <v>126</v>
      </c>
      <c r="B14" s="427">
        <v>989263</v>
      </c>
      <c r="C14" s="429"/>
      <c r="D14" s="427"/>
      <c r="E14" s="427"/>
      <c r="F14" s="427"/>
    </row>
    <row r="15" spans="1:7" ht="24.95" customHeight="1">
      <c r="A15" s="356" t="s">
        <v>127</v>
      </c>
      <c r="B15" s="427">
        <v>4055888</v>
      </c>
      <c r="C15" s="429"/>
      <c r="D15" s="427"/>
      <c r="E15" s="427"/>
      <c r="F15" s="427"/>
    </row>
    <row r="16" spans="1:7" ht="24.95" customHeight="1">
      <c r="A16" s="356" t="s">
        <v>225</v>
      </c>
      <c r="B16" s="427">
        <v>2231044</v>
      </c>
      <c r="C16" s="429"/>
      <c r="D16" s="427"/>
      <c r="E16" s="427"/>
      <c r="F16" s="427"/>
    </row>
    <row r="17" spans="1:7" ht="24.95" customHeight="1">
      <c r="A17" s="356" t="s">
        <v>226</v>
      </c>
      <c r="B17" s="427">
        <v>2841016</v>
      </c>
      <c r="C17" s="429"/>
      <c r="D17" s="427"/>
      <c r="E17" s="427"/>
      <c r="F17" s="427"/>
    </row>
    <row r="18" spans="1:7" ht="24.95" customHeight="1">
      <c r="A18" s="356" t="s">
        <v>130</v>
      </c>
      <c r="B18" s="427">
        <v>2154816</v>
      </c>
      <c r="C18" s="429"/>
      <c r="D18" s="427"/>
      <c r="E18" s="427"/>
      <c r="F18" s="427"/>
    </row>
    <row r="19" spans="1:7" ht="24.95" customHeight="1">
      <c r="A19" s="356" t="s">
        <v>131</v>
      </c>
      <c r="B19" s="427">
        <v>3484995</v>
      </c>
      <c r="C19" s="429"/>
      <c r="D19" s="427"/>
      <c r="E19" s="427"/>
      <c r="F19" s="427"/>
    </row>
    <row r="20" spans="1:7" ht="24.95" customHeight="1">
      <c r="A20" s="356" t="s">
        <v>132</v>
      </c>
      <c r="B20" s="427">
        <v>663609</v>
      </c>
      <c r="C20" s="429"/>
      <c r="D20" s="427"/>
      <c r="E20" s="427"/>
      <c r="F20" s="427"/>
    </row>
    <row r="21" spans="1:7" ht="24.95" customHeight="1">
      <c r="A21" s="356" t="s">
        <v>133</v>
      </c>
      <c r="B21" s="427">
        <v>1770162</v>
      </c>
      <c r="C21" s="429"/>
      <c r="D21" s="427"/>
      <c r="E21" s="427"/>
      <c r="F21" s="427"/>
    </row>
    <row r="22" spans="1:7" ht="15.75">
      <c r="A22" s="357"/>
      <c r="B22" s="358"/>
      <c r="C22" s="429"/>
      <c r="D22" s="427"/>
      <c r="E22" s="427"/>
      <c r="F22" s="427"/>
    </row>
    <row r="23" spans="1:7" ht="15.75">
      <c r="A23" s="355"/>
      <c r="C23" s="429"/>
      <c r="D23" s="427"/>
      <c r="E23" s="427"/>
      <c r="F23" s="427"/>
    </row>
    <row r="24" spans="1:7" ht="20.100000000000001" customHeight="1">
      <c r="A24" s="356" t="s">
        <v>114</v>
      </c>
      <c r="B24" s="360">
        <v>81458978</v>
      </c>
      <c r="C24" s="429"/>
      <c r="D24" s="429"/>
      <c r="E24" s="429"/>
      <c r="F24" s="428"/>
      <c r="G24" s="428"/>
    </row>
    <row r="25" spans="1:7" ht="20.100000000000001" customHeight="1">
      <c r="A25" s="359" t="s">
        <v>147</v>
      </c>
      <c r="B25" s="360">
        <f>SUM(B6:B18)</f>
        <v>75540212</v>
      </c>
      <c r="C25" s="429"/>
      <c r="D25" s="427"/>
      <c r="E25" s="427"/>
      <c r="F25" s="427"/>
      <c r="G25" s="427"/>
    </row>
    <row r="26" spans="1:7" ht="20.100000000000001" customHeight="1">
      <c r="A26" s="359" t="s">
        <v>148</v>
      </c>
      <c r="B26" s="360">
        <f>SUM(B19:B21)</f>
        <v>5918766</v>
      </c>
      <c r="C26" s="429"/>
      <c r="D26" s="427"/>
      <c r="E26" s="427"/>
      <c r="F26" s="427"/>
      <c r="G26" s="427"/>
    </row>
    <row r="27" spans="1:7" ht="15.75">
      <c r="C27" s="429"/>
      <c r="D27" s="427"/>
      <c r="E27" s="427"/>
      <c r="F27" s="427"/>
      <c r="G27" s="427"/>
    </row>
    <row r="28" spans="1:7" ht="15.75">
      <c r="C28" s="429"/>
      <c r="D28" s="427"/>
      <c r="E28" s="427"/>
      <c r="F28" s="427"/>
      <c r="G28" s="427"/>
    </row>
    <row r="29" spans="1:7">
      <c r="D29" s="430"/>
      <c r="E29" s="430"/>
    </row>
    <row r="30" spans="1:7">
      <c r="D30" s="430"/>
      <c r="E30" s="430"/>
    </row>
    <row r="31" spans="1:7">
      <c r="A31" s="354" t="s">
        <v>227</v>
      </c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14, Reihe 5.2, 4. Quartal 2016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73" customWidth="1" collapsed="1"/>
    <col min="2" max="2" width="4" style="73" customWidth="1" collapsed="1"/>
    <col min="3" max="16384" width="11.42578125" style="73" collapsed="1"/>
  </cols>
  <sheetData>
    <row r="2" spans="2:15" ht="15">
      <c r="B2" s="361" t="s">
        <v>228</v>
      </c>
      <c r="C2" s="362"/>
    </row>
    <row r="3" spans="2:15" ht="15">
      <c r="B3" s="361" t="s">
        <v>229</v>
      </c>
    </row>
    <row r="12" spans="2:15">
      <c r="O12" s="73" t="s">
        <v>2</v>
      </c>
    </row>
    <row r="15" spans="2:15">
      <c r="D15" s="95"/>
      <c r="E15" s="95"/>
      <c r="F15" s="95"/>
      <c r="G15" s="95"/>
    </row>
    <row r="17" spans="2:2" ht="12.75" customHeight="1">
      <c r="B17" s="361"/>
    </row>
    <row r="18" spans="2:2" ht="12.75" customHeight="1">
      <c r="B18" s="361"/>
    </row>
    <row r="19" spans="2:2" ht="12.75" customHeight="1"/>
    <row r="20" spans="2:2" ht="13.5">
      <c r="B20" s="363"/>
    </row>
    <row r="21" spans="2:2" ht="13.5">
      <c r="B21" s="363"/>
    </row>
    <row r="22" spans="2:2" ht="13.5">
      <c r="B22" s="363"/>
    </row>
    <row r="23" spans="2:2" ht="13.5">
      <c r="B23" s="363"/>
    </row>
    <row r="24" spans="2:2" ht="13.5">
      <c r="B24" s="363"/>
    </row>
  </sheetData>
  <customSheetViews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Exch.Document.2015" dvAspect="DVASPECT_ICON" shapeId="7170" r:id="rId6">
          <objectPr defaultSize="0" r:id="rId7">
            <anchor moveWithCells="1">
              <from>
                <xdr:col>4</xdr:col>
                <xdr:colOff>38100</xdr:colOff>
                <xdr:row>3</xdr:row>
                <xdr:rowOff>76200</xdr:rowOff>
              </from>
              <to>
                <xdr:col>5</xdr:col>
                <xdr:colOff>190500</xdr:colOff>
                <xdr:row>8</xdr:row>
                <xdr:rowOff>38100</xdr:rowOff>
              </to>
            </anchor>
          </objectPr>
        </oleObject>
      </mc:Choice>
      <mc:Fallback>
        <oleObject progId="AcroExch.Document.2015" dvAspect="DVASPECT_ICON" shapeId="7170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39</vt:i4>
      </vt:variant>
    </vt:vector>
  </HeadingPairs>
  <TitlesOfParts>
    <vt:vector size="71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15.</vt:lpstr>
      <vt:lpstr>Bevölkerung</vt:lpstr>
      <vt:lpstr>Qualitätsbericht+Fragebogen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'15.'!Druckbereich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5.2 - 4. Vierteljahr 2016</dc:title>
  <dc:creator>Statistisches Bundesamt (Destatis)</dc:creator>
  <cp:keywords>Kernhaushalt; Kredite; Schulden; Vorläufiger Schuldenstand des Öffentlichen Gesamthaushalts; Nicht-öffentlicher Bereich</cp:keywords>
  <cp:lastModifiedBy>Haas-Helfrich, Daniela (B305)</cp:lastModifiedBy>
  <cp:lastPrinted>2017-06-22T08:50:09Z</cp:lastPrinted>
  <dcterms:created xsi:type="dcterms:W3CDTF">2016-09-26T06:58:54Z</dcterms:created>
  <dcterms:modified xsi:type="dcterms:W3CDTF">2018-03-26T06:23:40Z</dcterms:modified>
</cp:coreProperties>
</file>