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6375" windowWidth="23250" windowHeight="6435" tabRatio="950"/>
  </bookViews>
  <sheets>
    <sheet name="Titelseite" sheetId="64" r:id="rId1"/>
    <sheet name="Inhalt" sheetId="59" r:id="rId2"/>
    <sheet name="Vorbemerkung" sheetId="60" r:id="rId3"/>
    <sheet name="Kurzanalyse" sheetId="63" r:id="rId4"/>
    <sheet name="1.1_Entw.Ri" sheetId="4" r:id="rId5"/>
    <sheet name="1.2_Entw.Schw" sheetId="5" r:id="rId6"/>
    <sheet name="2.1.1_Rinder" sheetId="6" r:id="rId7"/>
    <sheet name="2.1.2_Herde 1" sheetId="45" r:id="rId8"/>
    <sheet name="2.1.2 Herde 2" sheetId="46" r:id="rId9"/>
    <sheet name="2.1.3 Rasse 1" sheetId="47" r:id="rId10"/>
    <sheet name="2.1.3 Rasse 2" sheetId="48" r:id="rId11"/>
    <sheet name="2.1.3 Rasse 3" sheetId="49" r:id="rId12"/>
    <sheet name="2.1.3 Rasse 4" sheetId="50" r:id="rId13"/>
    <sheet name="2.1.3 Rasse 5" sheetId="51" r:id="rId14"/>
    <sheet name="2.1.3 Rasse 6" sheetId="52" r:id="rId15"/>
    <sheet name="2.1.3 Rasse 7" sheetId="53" r:id="rId16"/>
    <sheet name="2.2.1_Schweine" sheetId="16" r:id="rId17"/>
    <sheet name="2.2.2_Schweine" sheetId="54" r:id="rId18"/>
    <sheet name="2.2.3_Schweine" sheetId="55" r:id="rId19"/>
    <sheet name="2.2.4_Schweine" sheetId="56" r:id="rId20"/>
    <sheet name="Grafik_Rinder" sheetId="58" r:id="rId21"/>
    <sheet name="Grafik_Schweine" sheetId="57" r:id="rId22"/>
    <sheet name="Qualitätsberichte" sheetId="61" r:id="rId23"/>
  </sheets>
  <externalReferences>
    <externalReference r:id="rId24"/>
    <externalReference r:id="rId25"/>
  </externalReferences>
  <definedNames>
    <definedName name="\a" localSheetId="8">#REF!</definedName>
    <definedName name="\a" localSheetId="7">#REF!</definedName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">#REF!</definedName>
    <definedName name="\a" localSheetId="22">#REF!</definedName>
    <definedName name="\a" localSheetId="2">#REF!</definedName>
    <definedName name="\a">#REF!</definedName>
    <definedName name="\b" localSheetId="8">#REF!</definedName>
    <definedName name="\b" localSheetId="7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">#REF!</definedName>
    <definedName name="\b" localSheetId="22">#REF!</definedName>
    <definedName name="\b" localSheetId="2">#REF!</definedName>
    <definedName name="\b">#REF!</definedName>
    <definedName name="\g" localSheetId="8">#REF!</definedName>
    <definedName name="\g" localSheetId="7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>#REF!</definedName>
    <definedName name="\t" localSheetId="8">#REF!</definedName>
    <definedName name="\t" localSheetId="7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>#REF!</definedName>
    <definedName name="ar" localSheetId="8">#REF!</definedName>
    <definedName name="ar" localSheetId="7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'2.1.1_Rinder'!$A$1:$Z$91</definedName>
    <definedName name="_xlnm.Print_Area" localSheetId="8">'2.1.2 Herde 2'!$A$1:$M$100</definedName>
    <definedName name="_xlnm.Print_Area" localSheetId="7">'2.1.2_Herde 1'!$A$1:$T$92</definedName>
    <definedName name="_xlnm.Print_Area" localSheetId="9">'2.1.3 Rasse 1'!$A$1:$K$120</definedName>
    <definedName name="_xlnm.Print_Area" localSheetId="10">'2.1.3 Rasse 2'!$A$1:$K$120</definedName>
    <definedName name="_xlnm.Print_Area" localSheetId="11">'2.1.3 Rasse 3'!$A$1:$K$120</definedName>
    <definedName name="_xlnm.Print_Area" localSheetId="12">'2.1.3 Rasse 4'!$A$1:$K$129</definedName>
    <definedName name="_xlnm.Print_Area" localSheetId="13">'2.1.3 Rasse 5'!$A$1:$K$120</definedName>
    <definedName name="_xlnm.Print_Area" localSheetId="14">'2.1.3 Rasse 6'!$A$1:$K$120</definedName>
    <definedName name="_xlnm.Print_Area" localSheetId="15">'2.1.3 Rasse 7'!$A$1:$K$120</definedName>
    <definedName name="_xlnm.Print_Area" localSheetId="16">'2.2.1_Schweine'!$A$1:$AS$107</definedName>
    <definedName name="_xlnm.Print_Area" localSheetId="17">'2.2.2_Schweine'!$A$1:$AJ$93</definedName>
    <definedName name="_xlnm.Print_Area" localSheetId="18">'2.2.3_Schweine'!$A$1:$Y$99</definedName>
    <definedName name="_xlnm.Print_Area" localSheetId="19">'2.2.4_Schweine'!$A$1:$AC$120</definedName>
    <definedName name="_xlnm.Print_Area" localSheetId="1">Inhalt!$A$1:$J$63</definedName>
    <definedName name="l">#REF!</definedName>
    <definedName name="lg" localSheetId="8">#REF!</definedName>
    <definedName name="lg" localSheetId="7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">#REF!</definedName>
    <definedName name="lg" localSheetId="22">#REF!</definedName>
    <definedName name="lg">#REF!</definedName>
    <definedName name="libcouv" localSheetId="1">[1]Textes!$A$15:$M$33</definedName>
    <definedName name="libcouv" localSheetId="22">[2]Textes!$A$15:$M$33</definedName>
    <definedName name="libcouv">[2]Textes!$A$15:$M$33</definedName>
    <definedName name="libmens" localSheetId="8">#REF!</definedName>
    <definedName name="libmens" localSheetId="7">#REF!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">#REF!</definedName>
    <definedName name="libmens" localSheetId="22">#REF!</definedName>
    <definedName name="libmens" localSheetId="2">#REF!</definedName>
    <definedName name="libmens">#REF!</definedName>
    <definedName name="mois" localSheetId="8">#REF!</definedName>
    <definedName name="mois" localSheetId="7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">#REF!</definedName>
    <definedName name="mois" localSheetId="22">#REF!</definedName>
    <definedName name="mois" localSheetId="2">#REF!</definedName>
    <definedName name="mois">#REF!</definedName>
    <definedName name="mr" localSheetId="8">#REF!</definedName>
    <definedName name="mr" localSheetId="7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">#REF!</definedName>
    <definedName name="mr">#REF!</definedName>
    <definedName name="o">#REF!</definedName>
    <definedName name="OLE_LINK1" localSheetId="3">Kurzanalyse!$A$1</definedName>
    <definedName name="pays" localSheetId="8">#REF!</definedName>
    <definedName name="pays" localSheetId="7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">#REF!</definedName>
    <definedName name="pays" localSheetId="22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'2.1.1_Rinder'!$A$1:$Y$91</definedName>
    <definedName name="Print_Area" localSheetId="8">'2.1.2 Herde 2'!#REF!</definedName>
    <definedName name="Print_Area" localSheetId="7">'2.1.2_Herde 1'!#REF!</definedName>
    <definedName name="Print_Area" localSheetId="9">'2.1.3 Rasse 1'!#REF!</definedName>
    <definedName name="Print_Area" localSheetId="10">'2.1.3 Rasse 2'!#REF!</definedName>
    <definedName name="Print_Area" localSheetId="11">'2.1.3 Rasse 3'!#REF!</definedName>
    <definedName name="Print_Area" localSheetId="12">'2.1.3 Rasse 4'!#REF!</definedName>
    <definedName name="Print_Area" localSheetId="13">'2.1.3 Rasse 5'!#REF!</definedName>
    <definedName name="Print_Area" localSheetId="14">'2.1.3 Rasse 6'!#REF!</definedName>
    <definedName name="Print_Area" localSheetId="15">'2.1.3 Rasse 7'!#REF!</definedName>
    <definedName name="Print_Area" localSheetId="16">'2.2.1_Schweine'!$A$1:$AS$107</definedName>
    <definedName name="Print_Area" localSheetId="2">Vorbemerkung!$A$1:$G$59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S63" i="45" l="1"/>
  <c r="L14" i="4" l="1"/>
  <c r="L15" i="4"/>
  <c r="L16" i="4"/>
  <c r="L17" i="4"/>
  <c r="L18" i="4"/>
  <c r="L19" i="4"/>
  <c r="L20" i="4"/>
  <c r="L21" i="4"/>
  <c r="L22" i="4"/>
  <c r="L23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14" i="4"/>
  <c r="K15" i="4"/>
  <c r="K16" i="4"/>
  <c r="K17" i="4"/>
  <c r="K18" i="4"/>
  <c r="K19" i="4"/>
  <c r="K20" i="4"/>
  <c r="K21" i="4"/>
  <c r="K22" i="4"/>
  <c r="K23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13" i="4"/>
  <c r="K13" i="4"/>
  <c r="X83" i="6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X71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F18" i="6"/>
</calcChain>
</file>

<file path=xl/sharedStrings.xml><?xml version="1.0" encoding="utf-8"?>
<sst xmlns="http://schemas.openxmlformats.org/spreadsheetml/2006/main" count="5441" uniqueCount="445">
  <si>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</si>
  <si>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</si>
  <si>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</si>
  <si>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</si>
  <si>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</si>
  <si>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</si>
  <si>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</si>
  <si>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</si>
  <si>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</si>
  <si>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</si>
  <si>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</si>
  <si>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</si>
  <si>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</si>
  <si>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</si>
  <si>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</si>
  <si>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</si>
  <si>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</si>
  <si>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</si>
  <si>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</si>
  <si>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</si>
  <si>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</si>
  <si>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</si>
  <si>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</si>
  <si>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</si>
  <si>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</si>
  <si>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</si>
  <si>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</si>
  <si>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</si>
  <si>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</si>
  <si>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</si>
  <si>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</si>
  <si>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</si>
  <si>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</si>
  <si>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</si>
  <si>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</si>
  <si>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</si>
  <si>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</si>
  <si>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</si>
  <si>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</si>
  <si>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</si>
  <si>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</si>
  <si>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</si>
  <si>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</si>
  <si>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</si>
  <si>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</si>
  <si>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</si>
  <si>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</si>
  <si>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</si>
  <si>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</si>
  <si>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</si>
  <si>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</si>
  <si>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</si>
  <si>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</si>
  <si>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</si>
  <si>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</si>
  <si>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</si>
  <si>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</si>
  <si>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</si>
  <si>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</si>
  <si>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</si>
  <si>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</si>
  <si>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</si>
  <si>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</si>
  <si>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</si>
  <si>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</si>
  <si>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</si>
  <si>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</si>
  <si>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</si>
  <si>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</si>
  <si>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</si>
  <si>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</si>
  <si>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</si>
  <si>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</si>
  <si>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</si>
  <si>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</si>
  <si>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</si>
  <si>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</si>
  <si>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</si>
  <si>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</si>
  <si>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</si>
  <si>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</si>
  <si>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</si>
  <si>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</si>
  <si>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</si>
  <si>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</si>
  <si>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</si>
  <si>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</si>
  <si>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</si>
  <si>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</si>
  <si>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</si>
  <si>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</si>
  <si>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</si>
  <si>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</si>
  <si>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</si>
  <si>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</si>
  <si>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</si>
  <si>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</si>
  <si>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</si>
  <si>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</si>
  <si>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</si>
  <si>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</si>
  <si>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</si>
  <si>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</si>
  <si>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</si>
  <si>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</si>
  <si>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</si>
  <si>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</si>
  <si>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</si>
  <si>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</si>
  <si>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</si>
  <si>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</si>
  <si>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</si>
  <si>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</si>
  <si>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</si>
  <si>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</si>
  <si>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</si>
  <si>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</si>
  <si>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</si>
  <si>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</si>
  <si>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</si>
  <si>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</si>
  <si>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</si>
  <si>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</si>
  <si>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</si>
  <si>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</si>
  <si>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</si>
  <si>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</si>
  <si>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</si>
  <si>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</si>
  <si>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</si>
  <si>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</si>
  <si>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</si>
  <si>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</si>
  <si>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</si>
  <si>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</si>
  <si>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</si>
  <si>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</si>
  <si>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</si>
  <si>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</si>
  <si>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</si>
  <si>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</si>
  <si>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</si>
  <si>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</si>
  <si>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</si>
  <si>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</si>
  <si>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</si>
  <si>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</si>
  <si>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</si>
  <si>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</si>
  <si>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</si>
  <si>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</si>
  <si>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</si>
  <si>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</si>
  <si>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</si>
  <si>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</si>
  <si>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</si>
  <si>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</si>
  <si>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</si>
  <si>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</si>
  <si>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</si>
  <si>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</si>
  <si>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</si>
  <si>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</si>
  <si>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</si>
  <si>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Mai</t>
  </si>
  <si>
    <t>2015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</si>
  <si>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</si>
  <si>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</si>
  <si>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</si>
  <si>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</si>
  <si>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</si>
  <si>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</si>
  <si>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</si>
  <si>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</si>
  <si>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 xml:space="preserve">* Seit 2013 einschl. Büffel/Bisons. </t>
  </si>
  <si>
    <t>* Seit 2013 einschl. Büffel/Bisons.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</si>
  <si>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</si>
  <si>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</si>
  <si>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</si>
  <si>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</si>
  <si>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</si>
  <si>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</si>
  <si>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</si>
  <si>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</si>
  <si>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</si>
  <si>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</si>
  <si>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</si>
  <si>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</si>
  <si>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</si>
  <si>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</si>
  <si>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</si>
  <si>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</si>
  <si>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Kälber bis einschl.
8 Monate</t>
  </si>
  <si>
    <t>Rinder von mehr
als 1 bis unter 2 Jahre</t>
  </si>
  <si>
    <t>Rinder
2 Jahre und älter</t>
  </si>
  <si>
    <t>Rinderrassen</t>
  </si>
  <si>
    <t>Milchnutzungsrassen</t>
  </si>
  <si>
    <t>Zusammen</t>
  </si>
  <si>
    <t>Fleischnutzungsrassen</t>
  </si>
  <si>
    <t>1 Nicht abgekalbt.</t>
  </si>
  <si>
    <t>November 2016</t>
  </si>
  <si>
    <t>2016</t>
  </si>
  <si>
    <t>Mai 2017</t>
  </si>
  <si>
    <t>Zu- ( ) bzw. 
Abnahme (-) 
Mai gegen November</t>
  </si>
  <si>
    <t>2 Viehbestand am 3. Mai 2017</t>
  </si>
  <si>
    <t>1 Die Angaben stellen die Zu- () bzw. Abnahme (-) Mai 2017 gegen November 2016 dar.</t>
  </si>
  <si>
    <t>2017</t>
  </si>
  <si>
    <t>Jungrinder von mehr
als 8 Monaten bis
einschl. 1 Jahr</t>
  </si>
  <si>
    <t>___________________________</t>
  </si>
  <si>
    <t>______________________________</t>
  </si>
  <si>
    <t xml:space="preserve"> Rinder mehr als 1 bis unter 2 Jahre</t>
  </si>
  <si>
    <t>Rinder 2 Jahre und älter</t>
  </si>
  <si>
    <t>________________________________________</t>
  </si>
  <si>
    <t>Statistisches Bundesamt, Fachserie 3, Reihe 4.1, Mai 2017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</si>
  <si>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</si>
  <si>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</si>
  <si>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</si>
  <si>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</si>
  <si>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</si>
  <si>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</si>
  <si>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</si>
  <si>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</si>
  <si>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</si>
  <si>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</si>
  <si>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</si>
  <si>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</si>
  <si>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 xml:space="preserve"> </t>
  </si>
  <si>
    <t>Berlin</t>
  </si>
  <si>
    <t>.</t>
  </si>
  <si>
    <t>–</t>
  </si>
  <si>
    <t>Bremen</t>
  </si>
  <si>
    <t>Hamburg</t>
  </si>
  <si>
    <t>1</t>
  </si>
  <si>
    <t>2</t>
  </si>
  <si>
    <t>3</t>
  </si>
  <si>
    <t>4</t>
  </si>
  <si>
    <t>5</t>
  </si>
  <si>
    <t>6</t>
  </si>
  <si>
    <t>7</t>
  </si>
  <si>
    <t>_____________________________</t>
  </si>
  <si>
    <t>* Seit 2013 einschl. Büffel/Bissons.</t>
  </si>
  <si>
    <t>2.1 Rinder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</si>
  <si>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</si>
  <si>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</si>
  <si>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2.1.3 Rinderbestände nach Nutzungsrichtungen und Rinderrassen in Deutschland und den Bundesländern (ohne Stadtstaaten)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</si>
  <si>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</si>
  <si>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</si>
  <si>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</si>
  <si>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</si>
  <si>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</si>
  <si>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</si>
  <si>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</si>
  <si>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</si>
  <si>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</si>
  <si>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</si>
  <si>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</si>
  <si>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</si>
  <si>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</si>
  <si>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</si>
  <si>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</si>
  <si>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</si>
  <si>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</si>
  <si>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</si>
  <si>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</si>
  <si>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</si>
  <si>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</si>
  <si>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</si>
  <si>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</si>
  <si>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</si>
  <si>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</si>
  <si>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</si>
  <si>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</si>
  <si>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</si>
  <si>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</si>
  <si>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A</t>
  </si>
  <si>
    <t>D</t>
  </si>
  <si>
    <t>B</t>
  </si>
  <si>
    <t>C</t>
  </si>
  <si>
    <t>E</t>
  </si>
  <si>
    <t>/</t>
  </si>
  <si>
    <t>Sachen-Anhalt</t>
  </si>
  <si>
    <t>Mastschweine einschl. Jungschweine und Eber</t>
  </si>
  <si>
    <t xml:space="preserve">    </t>
  </si>
  <si>
    <t xml:space="preserve">  09</t>
  </si>
  <si>
    <t xml:space="preserve">  08</t>
  </si>
  <si>
    <t xml:space="preserve">  07</t>
  </si>
  <si>
    <t xml:space="preserve">  06</t>
  </si>
  <si>
    <t xml:space="preserve">  05</t>
  </si>
  <si>
    <t xml:space="preserve">  04</t>
  </si>
  <si>
    <t xml:space="preserve">  03</t>
  </si>
  <si>
    <t xml:space="preserve">  02</t>
  </si>
  <si>
    <t xml:space="preserve">  01</t>
  </si>
  <si>
    <t>Schweine insgesamt</t>
  </si>
  <si>
    <t>5000 und mehr</t>
  </si>
  <si>
    <t>2000 - 4999</t>
  </si>
  <si>
    <t>1000 - 1999</t>
  </si>
  <si>
    <t>500 - 999</t>
  </si>
  <si>
    <t>250 - 499</t>
  </si>
  <si>
    <t>100 - 249</t>
  </si>
  <si>
    <t>unter 100</t>
  </si>
  <si>
    <t xml:space="preserve">Lfd.
Nr. </t>
  </si>
  <si>
    <t>Noch davon: Betriebe mit ... bis ... Schweinen</t>
  </si>
  <si>
    <t>Davon: Betriebe mit ... bis ... Schweinen</t>
  </si>
  <si>
    <t>Betriebe mit Schweinen
insgesamt</t>
  </si>
  <si>
    <t>2.2.2 Betriebe mit Haltung von Schweinen nach Größenklassen der gehaltenen Tiere in Deutschland und den Bundesländern (ohne Stadtstaaten)</t>
  </si>
  <si>
    <t xml:space="preserve">Schweine insgesamt </t>
  </si>
  <si>
    <t>unter 50</t>
  </si>
  <si>
    <t>Davon: Betriebe mit ... bis ... Zuchtsauen</t>
  </si>
  <si>
    <t xml:space="preserve">Betriebe mit Zuchtsauen
insgesamt </t>
  </si>
  <si>
    <t>2.2.3 Betriebe mit Haltung von Zuchtsauen nach Größenklassen der gehaltenen Tiere in Deutschland und den Bundesländern (ohne Stadtstaaten)</t>
  </si>
  <si>
    <t>400 - 999</t>
  </si>
  <si>
    <t>100 - 399</t>
  </si>
  <si>
    <t>Davon: Betriebe mit ... bis ... Mastschweinen</t>
  </si>
  <si>
    <t xml:space="preserve">Betriebe mit Mastschweinen
insgesamt </t>
  </si>
  <si>
    <t>2.2.4 Betriebe mit Haltung von Mastschweinen nach Größenklassen der gehaltenen Tiere in Deutschland und den Bundesländern (ohne Stadtstaaten)</t>
  </si>
  <si>
    <t>Noch: 2.2.2 Betriebe mit Haltung von Schweinen nach Größenklassen der gehaltenen Tiere in Deutschland und den Bundesländern (ohne Stadtstaaten)</t>
  </si>
  <si>
    <t>X</t>
  </si>
  <si>
    <t>Abkürzungen:</t>
  </si>
  <si>
    <t>DE</t>
  </si>
  <si>
    <t>=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</si>
  <si>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</si>
  <si>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</si>
  <si>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</si>
  <si>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</si>
  <si>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</si>
  <si>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</si>
  <si>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</si>
  <si>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</si>
  <si>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</si>
  <si>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</si>
  <si>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</si>
  <si>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</si>
  <si>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</si>
  <si>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r>
      <rPr>
        <vertAlign val="superscript"/>
        <sz val="11"/>
        <color theme="1"/>
        <rFont val="MetaNormalLF-Roman"/>
        <family val="2"/>
      </rPr>
      <t>*</t>
    </r>
    <r>
      <rPr>
        <sz val="11"/>
        <color theme="1"/>
        <rFont val="MetaNormalLF-Roman"/>
        <family val="2"/>
      </rPr>
      <t xml:space="preserve"> Ohne Stadtstaaten.</t>
    </r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</si>
  <si>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</si>
  <si>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</si>
  <si>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</si>
  <si>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</si>
  <si>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</si>
  <si>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</si>
  <si>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</si>
  <si>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</si>
  <si>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</si>
  <si>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1.2</t>
  </si>
  <si>
    <t>Schweine (ohne Stadtstaaten)</t>
  </si>
  <si>
    <t>Viehbestand am 3. Mai 2017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</si>
  <si>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</si>
  <si>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</si>
  <si>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</si>
  <si>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</si>
  <si>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</si>
  <si>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</si>
  <si>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Rinderbestände nach Nutzungsrichtungen und Rinderrassen in Deutschland und den Bundesländern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</si>
  <si>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</si>
  <si>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</si>
  <si>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</si>
  <si>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</si>
  <si>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</si>
  <si>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und den Bundesländern</t>
  </si>
  <si>
    <t>(ohne Stadtstaaten)</t>
  </si>
  <si>
    <t>2.2.3</t>
  </si>
  <si>
    <t>Betriebe mit Haltung von Zuchtsauen nach Größenklassen der gehaltenen Tiere in Deutschland und den Bundesländern</t>
  </si>
  <si>
    <t>2.2.4</t>
  </si>
  <si>
    <t>Betriebe mit Haltung von Mastschweinen nach Größenklassen der gehaltenen Tiere in Deutschland und den Bundesländern</t>
  </si>
  <si>
    <t xml:space="preserve">Grafik: </t>
  </si>
  <si>
    <t>Entwicklung der Rinder- und Milchkuhhaltungen 2012-2017</t>
  </si>
  <si>
    <t>Entwicklung der Schweine, Mastscheine und Zuchtsauen haltenden Betriebe 2012-2017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</si>
  <si>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</si>
  <si>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</si>
  <si>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</si>
  <si>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</si>
  <si>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Allgemein</t>
  </si>
  <si>
    <t xml:space="preserve">Die vorliegende Fachserie gibt einen Überblick zu den endgültigen Ergebnissen der Erhebungen über die </t>
  </si>
  <si>
    <t>Rinder- und Schweinebestände zum Stichtag 3. Mai 2017.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</si>
  <si>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</si>
  <si>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</si>
  <si>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</si>
  <si>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</si>
  <si>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</si>
  <si>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</si>
  <si>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</si>
  <si>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</si>
  <si>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</si>
  <si>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</si>
  <si>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</si>
  <si>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</si>
  <si>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</si>
  <si>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</si>
  <si>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</si>
  <si>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</si>
  <si>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</si>
  <si>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</si>
  <si>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</si>
  <si>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</si>
  <si>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</si>
  <si>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</si>
  <si>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</si>
  <si>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</si>
  <si>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</si>
  <si>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</si>
  <si>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</si>
  <si>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</si>
  <si>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</si>
  <si>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</si>
  <si>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</si>
  <si>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</si>
  <si>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</si>
  <si>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</si>
  <si>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</si>
  <si>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</si>
  <si>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</si>
  <si>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</si>
  <si>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</si>
  <si>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</si>
  <si>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</si>
  <si>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</si>
  <si>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</si>
  <si>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</si>
  <si>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</si>
  <si>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</si>
  <si>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</si>
  <si>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</si>
  <si>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</si>
  <si>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</si>
  <si>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</si>
  <si>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</si>
  <si>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</si>
  <si>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</si>
  <si>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Statistisches Bundesamt</t>
  </si>
  <si>
    <t>Fachserie 3 Reihe 4.1</t>
  </si>
  <si>
    <t>Viehbestand</t>
  </si>
  <si>
    <t>3. Mai 2017</t>
  </si>
  <si>
    <t>Erscheinungsfolge: unregelmäßig</t>
  </si>
  <si>
    <t>Ihr Kontakt zu uns:</t>
  </si>
  <si>
    <t>www.destatis.de/kontakt</t>
  </si>
  <si>
    <t>Telefon: +49 (0) 228 99 / 643 86 60</t>
  </si>
  <si>
    <t>© Statistisches Bundesamt (Destatis), 2017</t>
  </si>
  <si>
    <t>Vervielfältigung und Verbreitung, auch auszugsweise, mit Quellenangabe gestattet.</t>
  </si>
  <si>
    <t>Kälber und Jungrinder
bis einschl. 1 Jahr</t>
  </si>
  <si>
    <t xml:space="preserve">Männliche Rinder
von mehr als 1 Jahr </t>
  </si>
  <si>
    <t xml:space="preserve">         Statistisches Bundesamt, Fachserie 3, Reihe 4.1, Mai 2017</t>
  </si>
  <si>
    <t xml:space="preserve">   Statistisches Bundesamt, Fachserie 3, Reihe 4.1, Mai 2017</t>
  </si>
  <si>
    <t>Erschienen am 29. August 2017</t>
  </si>
  <si>
    <t>Land- und Forstwirtschaft, Fischerei</t>
  </si>
  <si>
    <t>Artikelnummer: 2030410175315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</si>
</sst>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,###,##0"/>
    <numFmt numFmtId="174" formatCode="###\ ###\ ##0.0"/>
    <numFmt numFmtId="175" formatCode="###,###,##0.0"/>
    <numFmt numFmtId="176" formatCode="#\ ###\ ##0.0"/>
  </numFmts>
  <fonts count="38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0"/>
      <name val="Calibri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6"/>
      <name val="MetaNormalLF-Roman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theme="10"/>
      <name val="MetaNormalLF-Roman"/>
      <family val="2"/>
    </font>
    <font>
      <sz val="10"/>
      <name val="Arial"/>
    </font>
    <font>
      <sz val="24"/>
      <name val="Arial"/>
    </font>
    <font>
      <u/>
      <sz val="12"/>
      <color indexed="12"/>
      <name val="Arial MT"/>
    </font>
    <font>
      <u/>
      <sz val="10"/>
      <color indexed="12"/>
      <name val="MetaNormalLF-Roman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65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9">
    <xf numFmtId="0" fontId="0" fillId="0" borderId="0"/>
    <xf numFmtId="0" fontId="3" fillId="0" borderId="0"/>
    <xf numFmtId="14" fontId="14" fillId="0" borderId="0" applyProtection="0"/>
    <xf numFmtId="0" fontId="2" fillId="0" borderId="0"/>
    <xf numFmtId="0" fontId="2" fillId="0" borderId="0"/>
    <xf numFmtId="0" fontId="17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1" fillId="0" borderId="0"/>
    <xf numFmtId="0" fontId="14" fillId="0" borderId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7" borderId="0" applyNumberFormat="0" applyBorder="0" applyAlignment="0" applyProtection="0"/>
    <xf numFmtId="0" fontId="31" fillId="9" borderId="0" applyNumberFormat="0" applyBorder="0" applyAlignment="0" applyProtection="0"/>
    <xf numFmtId="0" fontId="31" fillId="6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9" borderId="0" applyNumberFormat="0" applyBorder="0" applyAlignment="0" applyProtection="0"/>
    <xf numFmtId="0" fontId="31" fillId="7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1" borderId="0" applyNumberFormat="0" applyBorder="0" applyAlignment="0" applyProtection="0"/>
    <xf numFmtId="0" fontId="32" fillId="9" borderId="0" applyNumberFormat="0" applyBorder="0" applyAlignment="0" applyProtection="0"/>
    <xf numFmtId="0" fontId="32" fillId="6" borderId="0" applyNumberFormat="0" applyBorder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14" fillId="0" borderId="0"/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</cellStyleXfs>
  <cellXfs count="687">
    <xf numFmtId="0" fontId="0" fillId="0" borderId="0" xfId="0"/>
    <xf numFmtId="0" fontId="4" fillId="0" borderId="0" xfId="0" applyFont="1"/>
    <xf numFmtId="0" fontId="4" fillId="0" borderId="0" xfId="0" applyFont="1" applyAlignment="1"/>
    <xf numFmtId="166" fontId="2" fillId="0" borderId="13" xfId="0" applyNumberFormat="1" applyFont="1" applyBorder="1" applyAlignment="1">
      <alignment horizontal="center"/>
    </xf>
    <xf numFmtId="0" fontId="6" fillId="0" borderId="0" xfId="0" applyFont="1"/>
    <xf numFmtId="0" fontId="2" fillId="0" borderId="0" xfId="0" applyFont="1" applyAlignment="1">
      <alignment horizontal="centerContinuous"/>
    </xf>
    <xf numFmtId="0" fontId="7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8" fillId="0" borderId="0" xfId="0" applyNumberFormat="1" applyFont="1" applyAlignment="1" applyProtection="1">
      <alignment horizontal="right"/>
    </xf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7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10" fillId="0" borderId="0" xfId="0" applyFont="1"/>
    <xf numFmtId="164" fontId="4" fillId="0" borderId="0" xfId="0" applyNumberFormat="1" applyFont="1"/>
    <xf numFmtId="165" fontId="4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NumberFormat="1" applyFont="1" applyAlignment="1"/>
    <xf numFmtId="167" fontId="12" fillId="0" borderId="0" xfId="0" applyNumberFormat="1" applyFont="1" applyBorder="1" applyProtection="1"/>
    <xf numFmtId="169" fontId="11" fillId="0" borderId="0" xfId="0" applyNumberFormat="1" applyFont="1" applyBorder="1" applyProtection="1"/>
    <xf numFmtId="3" fontId="2" fillId="0" borderId="0" xfId="0" applyNumberFormat="1" applyFont="1" applyProtection="1"/>
    <xf numFmtId="3" fontId="11" fillId="0" borderId="0" xfId="0" applyNumberFormat="1" applyFont="1" applyBorder="1" applyProtection="1"/>
    <xf numFmtId="0" fontId="4" fillId="0" borderId="0" xfId="0" applyFont="1" applyBorder="1"/>
    <xf numFmtId="0" fontId="13" fillId="2" borderId="0" xfId="0" applyFont="1" applyFill="1" applyAlignment="1"/>
    <xf numFmtId="0" fontId="2" fillId="0" borderId="28" xfId="0" applyFont="1" applyBorder="1" applyAlignment="1">
      <alignment horizontal="right"/>
    </xf>
    <xf numFmtId="0" fontId="2" fillId="0" borderId="22" xfId="0" applyFont="1" applyBorder="1" applyAlignment="1">
      <alignment horizontal="left"/>
    </xf>
    <xf numFmtId="0" fontId="2" fillId="0" borderId="29" xfId="0" applyFont="1" applyBorder="1" applyAlignment="1"/>
    <xf numFmtId="0" fontId="2" fillId="0" borderId="0" xfId="0" applyFont="1" applyAlignment="1">
      <alignment horizontal="center"/>
    </xf>
    <xf numFmtId="49" fontId="2" fillId="3" borderId="19" xfId="0" applyNumberFormat="1" applyFont="1" applyFill="1" applyBorder="1" applyAlignment="1">
      <alignment horizontal="left" vertical="center" wrapText="1"/>
    </xf>
    <xf numFmtId="49" fontId="2" fillId="3" borderId="39" xfId="0" applyNumberFormat="1" applyFont="1" applyFill="1" applyBorder="1" applyAlignment="1">
      <alignment horizontal="center" vertical="center" wrapText="1"/>
    </xf>
    <xf numFmtId="168" fontId="2" fillId="3" borderId="5" xfId="0" applyNumberFormat="1" applyFont="1" applyFill="1" applyBorder="1" applyAlignment="1">
      <alignment horizontal="right" vertical="center" wrapText="1"/>
    </xf>
    <xf numFmtId="168" fontId="2" fillId="3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Alignment="1">
      <alignment horizontal="center" vertical="center" wrapText="1"/>
    </xf>
    <xf numFmtId="167" fontId="8" fillId="3" borderId="5" xfId="0" applyNumberFormat="1" applyFont="1" applyFill="1" applyBorder="1" applyAlignment="1">
      <alignment horizontal="right" vertical="center" wrapText="1"/>
    </xf>
    <xf numFmtId="167" fontId="8" fillId="3" borderId="0" xfId="0" applyNumberFormat="1" applyFont="1" applyFill="1" applyBorder="1" applyAlignment="1">
      <alignment horizontal="right" vertical="center" wrapText="1"/>
    </xf>
    <xf numFmtId="3" fontId="2" fillId="3" borderId="5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67" fontId="7" fillId="2" borderId="0" xfId="2" applyNumberFormat="1" applyFont="1" applyFill="1" applyBorder="1" applyAlignment="1"/>
    <xf numFmtId="14" fontId="2" fillId="0" borderId="0" xfId="2" applyFont="1" applyBorder="1"/>
    <xf numFmtId="167" fontId="2" fillId="2" borderId="0" xfId="2" applyNumberFormat="1" applyFont="1" applyFill="1" applyBorder="1" applyAlignment="1"/>
    <xf numFmtId="14" fontId="2" fillId="0" borderId="0" xfId="2" applyFont="1" applyFill="1" applyBorder="1"/>
    <xf numFmtId="14" fontId="2" fillId="2" borderId="0" xfId="2" applyFont="1" applyFill="1" applyBorder="1"/>
    <xf numFmtId="14" fontId="2" fillId="2" borderId="0" xfId="2" applyFont="1" applyFill="1" applyBorder="1" applyAlignment="1">
      <alignment horizontal="center"/>
    </xf>
    <xf numFmtId="0" fontId="2" fillId="2" borderId="0" xfId="0" applyFont="1" applyFill="1"/>
    <xf numFmtId="14" fontId="2" fillId="2" borderId="1" xfId="2" applyFont="1" applyFill="1" applyBorder="1"/>
    <xf numFmtId="0" fontId="7" fillId="2" borderId="0" xfId="0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left"/>
    </xf>
    <xf numFmtId="14" fontId="2" fillId="2" borderId="0" xfId="2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14" fontId="2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6" xfId="2" applyFont="1" applyFill="1" applyBorder="1" applyAlignment="1">
      <alignment horizontal="center"/>
    </xf>
    <xf numFmtId="49" fontId="2" fillId="2" borderId="0" xfId="0" applyNumberFormat="1" applyFont="1" applyFill="1" applyBorder="1" applyAlignment="1">
      <alignment horizontal="center"/>
    </xf>
    <xf numFmtId="0" fontId="2" fillId="2" borderId="0" xfId="2" applyNumberFormat="1" applyFont="1" applyFill="1" applyBorder="1"/>
    <xf numFmtId="49" fontId="2" fillId="2" borderId="0" xfId="2" applyNumberFormat="1" applyFont="1" applyFill="1" applyBorder="1" applyAlignment="1">
      <alignment horizontal="right"/>
    </xf>
    <xf numFmtId="49" fontId="7" fillId="2" borderId="6" xfId="2" quotePrefix="1" applyNumberFormat="1" applyFont="1" applyFill="1" applyBorder="1" applyAlignment="1">
      <alignment horizontal="center"/>
    </xf>
    <xf numFmtId="49" fontId="2" fillId="2" borderId="5" xfId="0" applyNumberFormat="1" applyFont="1" applyFill="1" applyBorder="1" applyAlignment="1">
      <alignment horizontal="center"/>
    </xf>
    <xf numFmtId="49" fontId="9" fillId="2" borderId="6" xfId="2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2" borderId="0" xfId="2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>
      <alignment horizontal="right"/>
    </xf>
    <xf numFmtId="167" fontId="2" fillId="2" borderId="0" xfId="2" applyNumberFormat="1" applyFont="1" applyFill="1" applyBorder="1" applyAlignment="1">
      <alignment horizontal="right"/>
    </xf>
    <xf numFmtId="49" fontId="2" fillId="2" borderId="6" xfId="2" quotePrefix="1" applyNumberFormat="1" applyFont="1" applyFill="1" applyBorder="1" applyAlignment="1">
      <alignment horizontal="center"/>
    </xf>
    <xf numFmtId="3" fontId="11" fillId="2" borderId="0" xfId="0" applyNumberFormat="1" applyFont="1" applyFill="1" applyBorder="1" applyAlignment="1">
      <alignment horizontal="right"/>
    </xf>
    <xf numFmtId="3" fontId="2" fillId="0" borderId="0" xfId="2" applyNumberFormat="1" applyFont="1" applyBorder="1"/>
    <xf numFmtId="0" fontId="2" fillId="2" borderId="0" xfId="0" applyNumberFormat="1" applyFont="1" applyFill="1" applyBorder="1" applyAlignment="1">
      <alignment horizontal="center"/>
    </xf>
    <xf numFmtId="0" fontId="2" fillId="2" borderId="5" xfId="0" applyNumberFormat="1" applyFont="1" applyFill="1" applyBorder="1" applyAlignment="1">
      <alignment horizontal="center"/>
    </xf>
    <xf numFmtId="0" fontId="2" fillId="2" borderId="6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/>
    </xf>
    <xf numFmtId="49" fontId="2" fillId="2" borderId="6" xfId="2" applyNumberFormat="1" applyFont="1" applyFill="1" applyBorder="1" applyAlignment="1">
      <alignment horizontal="left"/>
    </xf>
    <xf numFmtId="14" fontId="2" fillId="0" borderId="0" xfId="2" applyFont="1"/>
    <xf numFmtId="3" fontId="2" fillId="2" borderId="0" xfId="0" applyNumberFormat="1" applyFont="1" applyFill="1" applyBorder="1" applyAlignment="1">
      <alignment horizontal="right"/>
    </xf>
    <xf numFmtId="172" fontId="2" fillId="2" borderId="0" xfId="2" applyNumberFormat="1" applyFont="1" applyFill="1" applyBorder="1"/>
    <xf numFmtId="3" fontId="2" fillId="2" borderId="0" xfId="2" applyNumberFormat="1" applyFont="1" applyFill="1" applyBorder="1" applyAlignment="1">
      <alignment horizontal="center"/>
    </xf>
    <xf numFmtId="3" fontId="2" fillId="2" borderId="0" xfId="2" applyNumberFormat="1" applyFont="1" applyFill="1" applyBorder="1"/>
    <xf numFmtId="169" fontId="11" fillId="2" borderId="0" xfId="0" applyNumberFormat="1" applyFont="1" applyFill="1" applyBorder="1" applyAlignment="1">
      <alignment horizontal="right"/>
    </xf>
    <xf numFmtId="0" fontId="2" fillId="2" borderId="0" xfId="0" applyFont="1" applyFill="1" applyAlignment="1"/>
    <xf numFmtId="14" fontId="2" fillId="0" borderId="0" xfId="2" applyFont="1" applyBorder="1" applyAlignment="1">
      <alignment horizontal="center"/>
    </xf>
    <xf numFmtId="0" fontId="2" fillId="0" borderId="0" xfId="0" applyFont="1"/>
    <xf numFmtId="0" fontId="2" fillId="0" borderId="0" xfId="0" quotePrefix="1" applyFont="1"/>
    <xf numFmtId="14" fontId="2" fillId="0" borderId="0" xfId="2" quotePrefix="1" applyFont="1" applyBorder="1"/>
    <xf numFmtId="168" fontId="2" fillId="3" borderId="0" xfId="0" applyNumberFormat="1" applyFont="1" applyFill="1" applyBorder="1" applyAlignment="1">
      <alignment vertical="center" wrapText="1"/>
    </xf>
    <xf numFmtId="3" fontId="2" fillId="0" borderId="0" xfId="0" applyNumberFormat="1" applyFont="1"/>
    <xf numFmtId="169" fontId="2" fillId="2" borderId="27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Alignment="1">
      <alignment horizontal="right" vertical="center" wrapText="1"/>
    </xf>
    <xf numFmtId="171" fontId="2" fillId="2" borderId="0" xfId="0" applyNumberFormat="1" applyFont="1" applyFill="1" applyAlignment="1">
      <alignment horizontal="right" vertical="center" wrapText="1"/>
    </xf>
    <xf numFmtId="171" fontId="2" fillId="2" borderId="27" xfId="0" applyNumberFormat="1" applyFont="1" applyFill="1" applyBorder="1" applyAlignment="1">
      <alignment horizontal="right" vertical="center" wrapText="1"/>
    </xf>
    <xf numFmtId="169" fontId="2" fillId="2" borderId="26" xfId="0" applyNumberFormat="1" applyFont="1" applyFill="1" applyBorder="1" applyAlignment="1">
      <alignment horizontal="right" vertical="center" wrapText="1"/>
    </xf>
    <xf numFmtId="171" fontId="2" fillId="2" borderId="26" xfId="0" applyNumberFormat="1" applyFont="1" applyFill="1" applyBorder="1" applyAlignment="1">
      <alignment horizontal="right" vertical="center" wrapText="1"/>
    </xf>
    <xf numFmtId="49" fontId="2" fillId="3" borderId="25" xfId="0" applyNumberFormat="1" applyFont="1" applyFill="1" applyBorder="1" applyAlignment="1">
      <alignment horizontal="left" vertical="center" wrapText="1"/>
    </xf>
    <xf numFmtId="49" fontId="2" fillId="3" borderId="45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14" fontId="2" fillId="0" borderId="0" xfId="2" quotePrefix="1" applyFont="1" applyBorder="1" applyAlignment="1">
      <alignment horizontal="left"/>
    </xf>
    <xf numFmtId="14" fontId="2" fillId="0" borderId="0" xfId="2" applyFont="1" applyBorder="1" applyAlignment="1">
      <alignment horizontal="left"/>
    </xf>
    <xf numFmtId="168" fontId="2" fillId="0" borderId="5" xfId="0" applyNumberFormat="1" applyFont="1" applyBorder="1"/>
    <xf numFmtId="0" fontId="10" fillId="0" borderId="0" xfId="0" applyFont="1" applyAlignment="1"/>
    <xf numFmtId="168" fontId="2" fillId="0" borderId="5" xfId="0" applyNumberFormat="1" applyFont="1" applyFill="1" applyBorder="1"/>
    <xf numFmtId="169" fontId="2" fillId="2" borderId="5" xfId="0" applyNumberFormat="1" applyFont="1" applyFill="1" applyBorder="1" applyAlignment="1">
      <alignment horizontal="right" vertical="center" wrapText="1"/>
    </xf>
    <xf numFmtId="171" fontId="2" fillId="0" borderId="0" xfId="0" applyNumberFormat="1" applyFont="1" applyFill="1" applyAlignment="1">
      <alignment horizontal="right" vertical="center" wrapText="1"/>
    </xf>
    <xf numFmtId="169" fontId="2" fillId="0" borderId="0" xfId="0" applyNumberFormat="1" applyFont="1" applyFill="1" applyAlignment="1">
      <alignment horizontal="right" vertical="center" wrapText="1"/>
    </xf>
    <xf numFmtId="49" fontId="2" fillId="3" borderId="0" xfId="0" quotePrefix="1" applyNumberFormat="1" applyFont="1" applyFill="1" applyBorder="1" applyAlignment="1">
      <alignment horizontal="left" vertical="center" wrapText="1"/>
    </xf>
    <xf numFmtId="49" fontId="2" fillId="2" borderId="0" xfId="2" quotePrefix="1" applyNumberFormat="1" applyFont="1" applyFill="1" applyBorder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168" fontId="2" fillId="0" borderId="0" xfId="0" applyNumberFormat="1" applyFont="1" applyBorder="1"/>
    <xf numFmtId="49" fontId="2" fillId="2" borderId="0" xfId="0" applyNumberFormat="1" applyFont="1" applyFill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169" fontId="2" fillId="2" borderId="0" xfId="4" applyNumberFormat="1" applyFont="1" applyFill="1" applyAlignment="1">
      <alignment horizontal="right" vertical="center" wrapText="1"/>
    </xf>
    <xf numFmtId="171" fontId="2" fillId="2" borderId="0" xfId="4" applyNumberFormat="1" applyFont="1" applyFill="1" applyAlignment="1">
      <alignment horizontal="right" vertical="center" wrapText="1"/>
    </xf>
    <xf numFmtId="169" fontId="2" fillId="2" borderId="26" xfId="4" applyNumberFormat="1" applyFont="1" applyFill="1" applyBorder="1" applyAlignment="1">
      <alignment horizontal="right" vertical="center" wrapText="1"/>
    </xf>
    <xf numFmtId="169" fontId="2" fillId="2" borderId="27" xfId="4" applyNumberFormat="1" applyFont="1" applyFill="1" applyBorder="1" applyAlignment="1">
      <alignment horizontal="right" vertical="center" wrapText="1"/>
    </xf>
    <xf numFmtId="49" fontId="2" fillId="2" borderId="27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2" fillId="2" borderId="1" xfId="0" applyFont="1" applyFill="1" applyBorder="1"/>
    <xf numFmtId="14" fontId="2" fillId="2" borderId="1" xfId="2" applyFont="1" applyFill="1" applyBorder="1" applyAlignment="1">
      <alignment horizontal="center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6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5" fillId="0" borderId="0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173" fontId="2" fillId="3" borderId="0" xfId="0" applyNumberFormat="1" applyFont="1" applyFill="1" applyBorder="1" applyAlignment="1">
      <alignment horizontal="right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171" fontId="7" fillId="2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Alignment="1">
      <alignment horizontal="center" vertical="center" wrapText="1"/>
    </xf>
    <xf numFmtId="171" fontId="2" fillId="3" borderId="5" xfId="0" applyNumberFormat="1" applyFont="1" applyFill="1" applyBorder="1" applyAlignment="1">
      <alignment horizontal="center" vertical="center" wrapText="1"/>
    </xf>
    <xf numFmtId="171" fontId="2" fillId="2" borderId="0" xfId="0" applyNumberFormat="1" applyFont="1" applyFill="1" applyBorder="1" applyAlignment="1">
      <alignment horizontal="right" vertical="center" wrapText="1"/>
    </xf>
    <xf numFmtId="169" fontId="7" fillId="3" borderId="0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left" vertical="center" wrapText="1"/>
    </xf>
    <xf numFmtId="169" fontId="2" fillId="3" borderId="5" xfId="0" applyNumberFormat="1" applyFont="1" applyFill="1" applyBorder="1" applyAlignment="1">
      <alignment horizontal="right"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7" fillId="3" borderId="6" xfId="0" applyNumberFormat="1" applyFont="1" applyFill="1" applyBorder="1" applyAlignment="1">
      <alignment horizontal="right" vertical="center" wrapText="1"/>
    </xf>
    <xf numFmtId="3" fontId="7" fillId="3" borderId="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3" fontId="2" fillId="3" borderId="0" xfId="0" applyNumberFormat="1" applyFont="1" applyFill="1" applyBorder="1" applyAlignment="1">
      <alignment vertical="center" wrapText="1"/>
    </xf>
    <xf numFmtId="0" fontId="2" fillId="0" borderId="0" xfId="0" applyNumberFormat="1" applyFont="1"/>
    <xf numFmtId="3" fontId="2" fillId="0" borderId="0" xfId="0" applyNumberFormat="1" applyFont="1" applyBorder="1"/>
    <xf numFmtId="0" fontId="2" fillId="0" borderId="0" xfId="0" applyFont="1" applyAlignment="1"/>
    <xf numFmtId="0" fontId="6" fillId="0" borderId="0" xfId="0" applyFont="1" applyAlignment="1"/>
    <xf numFmtId="0" fontId="5" fillId="0" borderId="0" xfId="0" applyFont="1" applyAlignment="1"/>
    <xf numFmtId="0" fontId="2" fillId="0" borderId="1" xfId="0" applyFont="1" applyBorder="1"/>
    <xf numFmtId="0" fontId="16" fillId="0" borderId="0" xfId="0" applyFont="1" applyBorder="1"/>
    <xf numFmtId="173" fontId="2" fillId="0" borderId="0" xfId="0" applyNumberFormat="1" applyFont="1"/>
    <xf numFmtId="169" fontId="2" fillId="0" borderId="0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Fill="1" applyBorder="1" applyAlignment="1">
      <alignment horizontal="right" vertical="center" wrapText="1"/>
    </xf>
    <xf numFmtId="169" fontId="2" fillId="0" borderId="5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vertical="center" wrapText="1"/>
    </xf>
    <xf numFmtId="168" fontId="2" fillId="0" borderId="0" xfId="0" applyNumberFormat="1" applyFont="1" applyAlignment="1">
      <alignment horizontal="right"/>
    </xf>
    <xf numFmtId="0" fontId="6" fillId="0" borderId="0" xfId="5" applyFont="1"/>
    <xf numFmtId="0" fontId="2" fillId="0" borderId="0" xfId="5" applyFont="1"/>
    <xf numFmtId="0" fontId="2" fillId="0" borderId="0" xfId="5" applyFont="1" applyBorder="1"/>
    <xf numFmtId="0" fontId="5" fillId="0" borderId="0" xfId="5" applyFont="1"/>
    <xf numFmtId="49" fontId="5" fillId="3" borderId="0" xfId="5" applyNumberFormat="1" applyFont="1" applyFill="1" applyBorder="1" applyAlignment="1">
      <alignment horizontal="left" vertical="center" wrapText="1"/>
    </xf>
    <xf numFmtId="174" fontId="2" fillId="3" borderId="0" xfId="5" applyNumberFormat="1" applyFont="1" applyFill="1" applyBorder="1" applyAlignment="1">
      <alignment horizontal="right" vertical="center" wrapText="1"/>
    </xf>
    <xf numFmtId="49" fontId="18" fillId="3" borderId="0" xfId="5" quotePrefix="1" applyNumberFormat="1" applyFont="1" applyFill="1" applyBorder="1" applyAlignment="1">
      <alignment horizontal="right" vertical="center" wrapText="1"/>
    </xf>
    <xf numFmtId="49" fontId="19" fillId="3" borderId="0" xfId="5" applyNumberFormat="1" applyFont="1" applyFill="1" applyBorder="1" applyAlignment="1">
      <alignment horizontal="right" vertical="center" wrapText="1"/>
    </xf>
    <xf numFmtId="0" fontId="5" fillId="0" borderId="0" xfId="5" applyFont="1" applyAlignment="1">
      <alignment horizontal="right" vertical="center"/>
    </xf>
    <xf numFmtId="49" fontId="5" fillId="3" borderId="0" xfId="5" applyNumberFormat="1" applyFont="1" applyFill="1" applyBorder="1" applyAlignment="1">
      <alignment horizontal="right" vertical="center" wrapText="1"/>
    </xf>
    <xf numFmtId="49" fontId="20" fillId="3" borderId="0" xfId="5" quotePrefix="1" applyNumberFormat="1" applyFont="1" applyFill="1" applyBorder="1" applyAlignment="1">
      <alignment horizontal="left" vertical="center" wrapText="1"/>
    </xf>
    <xf numFmtId="49" fontId="2" fillId="3" borderId="0" xfId="5" applyNumberFormat="1" applyFont="1" applyFill="1" applyBorder="1" applyAlignment="1">
      <alignment vertical="center" wrapText="1"/>
    </xf>
    <xf numFmtId="49" fontId="2" fillId="3" borderId="0" xfId="5" applyNumberFormat="1" applyFont="1" applyFill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46" xfId="5" applyNumberFormat="1" applyFont="1" applyFill="1" applyBorder="1" applyAlignment="1">
      <alignment horizontal="left" vertical="center" wrapText="1"/>
    </xf>
    <xf numFmtId="49" fontId="2" fillId="3" borderId="19" xfId="5" applyNumberFormat="1" applyFont="1" applyFill="1" applyBorder="1" applyAlignment="1">
      <alignment horizontal="left" vertical="center" wrapText="1"/>
    </xf>
    <xf numFmtId="49" fontId="2" fillId="3" borderId="26" xfId="5" applyNumberFormat="1" applyFont="1" applyFill="1" applyBorder="1" applyAlignment="1">
      <alignment horizontal="center" vertical="center" wrapText="1"/>
    </xf>
    <xf numFmtId="49" fontId="2" fillId="3" borderId="25" xfId="5" applyNumberFormat="1" applyFont="1" applyFill="1" applyBorder="1" applyAlignment="1">
      <alignment horizontal="center" vertical="center" wrapText="1"/>
    </xf>
    <xf numFmtId="49" fontId="2" fillId="3" borderId="26" xfId="5" applyNumberFormat="1" applyFont="1" applyFill="1" applyBorder="1" applyAlignment="1">
      <alignment horizontal="left" vertical="center" wrapText="1"/>
    </xf>
    <xf numFmtId="49" fontId="2" fillId="3" borderId="30" xfId="5" applyNumberFormat="1" applyFont="1" applyFill="1" applyBorder="1" applyAlignment="1">
      <alignment horizontal="left" vertical="center" wrapText="1"/>
    </xf>
    <xf numFmtId="49" fontId="2" fillId="3" borderId="45" xfId="5" applyNumberFormat="1" applyFont="1" applyFill="1" applyBorder="1" applyAlignment="1">
      <alignment horizontal="left" vertical="center" wrapText="1"/>
    </xf>
    <xf numFmtId="49" fontId="2" fillId="3" borderId="51" xfId="5" applyNumberFormat="1" applyFont="1" applyFill="1" applyBorder="1" applyAlignment="1">
      <alignment horizontal="center" vertical="center" wrapText="1"/>
    </xf>
    <xf numFmtId="49" fontId="2" fillId="3" borderId="52" xfId="5" applyNumberFormat="1" applyFont="1" applyFill="1" applyBorder="1" applyAlignment="1">
      <alignment horizontal="center" vertical="center" wrapText="1"/>
    </xf>
    <xf numFmtId="49" fontId="2" fillId="3" borderId="53" xfId="5" applyNumberFormat="1" applyFont="1" applyFill="1" applyBorder="1" applyAlignment="1">
      <alignment horizontal="center" vertical="center" wrapText="1"/>
    </xf>
    <xf numFmtId="49" fontId="2" fillId="3" borderId="19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49" fontId="2" fillId="3" borderId="0" xfId="5" applyNumberFormat="1" applyFont="1" applyFill="1" applyBorder="1" applyAlignment="1">
      <alignment horizontal="right" vertical="center" wrapText="1"/>
    </xf>
    <xf numFmtId="49" fontId="7" fillId="3" borderId="0" xfId="5" applyNumberFormat="1" applyFont="1" applyFill="1" applyBorder="1" applyAlignment="1">
      <alignment vertical="center" wrapText="1"/>
    </xf>
    <xf numFmtId="49" fontId="7" fillId="3" borderId="0" xfId="5" applyNumberFormat="1" applyFont="1" applyFill="1" applyBorder="1" applyAlignment="1">
      <alignment horizontal="right" vertical="center" wrapText="1"/>
    </xf>
    <xf numFmtId="49" fontId="2" fillId="3" borderId="6" xfId="5" applyNumberFormat="1" applyFont="1" applyFill="1" applyBorder="1" applyAlignment="1">
      <alignment vertical="center" wrapText="1"/>
    </xf>
    <xf numFmtId="169" fontId="2" fillId="2" borderId="0" xfId="5" applyNumberFormat="1" applyFont="1" applyFill="1" applyAlignment="1">
      <alignment horizontal="right" vertical="center" wrapText="1"/>
    </xf>
    <xf numFmtId="171" fontId="2" fillId="2" borderId="0" xfId="5" applyNumberFormat="1" applyFont="1" applyFill="1" applyAlignment="1">
      <alignment horizontal="right" vertical="center" wrapText="1"/>
    </xf>
    <xf numFmtId="49" fontId="2" fillId="2" borderId="0" xfId="5" applyNumberFormat="1" applyFont="1" applyFill="1" applyAlignment="1">
      <alignment horizontal="left" vertical="center" wrapText="1"/>
    </xf>
    <xf numFmtId="49" fontId="2" fillId="3" borderId="26" xfId="5" applyNumberFormat="1" applyFont="1" applyFill="1" applyBorder="1" applyAlignment="1">
      <alignment horizontal="left" vertical="center" wrapText="1" indent="1"/>
    </xf>
    <xf numFmtId="169" fontId="2" fillId="2" borderId="0" xfId="5" applyNumberFormat="1" applyFont="1" applyFill="1" applyBorder="1" applyAlignment="1">
      <alignment horizontal="right" vertical="center" wrapText="1"/>
    </xf>
    <xf numFmtId="171" fontId="2" fillId="2" borderId="0" xfId="5" applyNumberFormat="1" applyFont="1" applyFill="1" applyBorder="1" applyAlignment="1">
      <alignment horizontal="right" vertical="center" wrapText="1"/>
    </xf>
    <xf numFmtId="169" fontId="2" fillId="3" borderId="0" xfId="5" applyNumberFormat="1" applyFont="1" applyFill="1" applyBorder="1" applyAlignment="1">
      <alignment horizontal="right" vertical="center" wrapText="1"/>
    </xf>
    <xf numFmtId="171" fontId="2" fillId="3" borderId="0" xfId="5" applyNumberFormat="1" applyFont="1" applyFill="1" applyBorder="1" applyAlignment="1">
      <alignment horizontal="right" vertical="center" wrapText="1"/>
    </xf>
    <xf numFmtId="49" fontId="2" fillId="3" borderId="12" xfId="5" applyNumberFormat="1" applyFont="1" applyFill="1" applyBorder="1" applyAlignment="1">
      <alignment vertical="center" wrapText="1"/>
    </xf>
    <xf numFmtId="49" fontId="2" fillId="3" borderId="18" xfId="5" applyNumberFormat="1" applyFont="1" applyFill="1" applyBorder="1" applyAlignment="1">
      <alignment horizontal="left" vertical="center" wrapText="1"/>
    </xf>
    <xf numFmtId="49" fontId="2" fillId="3" borderId="25" xfId="5" applyNumberFormat="1" applyFont="1" applyFill="1" applyBorder="1" applyAlignment="1">
      <alignment horizontal="left" vertical="center" wrapText="1"/>
    </xf>
    <xf numFmtId="49" fontId="2" fillId="3" borderId="20" xfId="5" applyNumberFormat="1" applyFont="1" applyFill="1" applyBorder="1" applyAlignment="1">
      <alignment horizontal="center" vertical="center" wrapText="1"/>
    </xf>
    <xf numFmtId="171" fontId="2" fillId="3" borderId="0" xfId="5" applyNumberFormat="1" applyFont="1" applyFill="1" applyAlignment="1">
      <alignment horizontal="right" vertical="center" wrapText="1"/>
    </xf>
    <xf numFmtId="0" fontId="13" fillId="0" borderId="0" xfId="5" applyFont="1"/>
    <xf numFmtId="169" fontId="13" fillId="3" borderId="0" xfId="5" applyNumberFormat="1" applyFont="1" applyFill="1" applyBorder="1" applyAlignment="1">
      <alignment horizontal="right" vertical="center" wrapText="1"/>
    </xf>
    <xf numFmtId="49" fontId="5" fillId="3" borderId="0" xfId="5" applyNumberFormat="1" applyFont="1" applyFill="1" applyBorder="1" applyAlignment="1">
      <alignment vertical="center" wrapText="1"/>
    </xf>
    <xf numFmtId="169" fontId="2" fillId="3" borderId="0" xfId="5" applyNumberFormat="1" applyFont="1" applyFill="1" applyAlignment="1">
      <alignment horizontal="right" vertical="center" wrapText="1"/>
    </xf>
    <xf numFmtId="171" fontId="7" fillId="3" borderId="0" xfId="5" applyNumberFormat="1" applyFont="1" applyFill="1" applyAlignment="1">
      <alignment horizontal="right" vertical="center" wrapText="1"/>
    </xf>
    <xf numFmtId="49" fontId="2" fillId="3" borderId="30" xfId="5" applyNumberFormat="1" applyFont="1" applyFill="1" applyBorder="1" applyAlignment="1">
      <alignment horizontal="center" vertical="center" wrapText="1"/>
    </xf>
    <xf numFmtId="0" fontId="2" fillId="0" borderId="0" xfId="5" applyFont="1" applyAlignment="1">
      <alignment horizontal="right"/>
    </xf>
    <xf numFmtId="49" fontId="2" fillId="3" borderId="1" xfId="5" applyNumberFormat="1" applyFont="1" applyFill="1" applyBorder="1" applyAlignment="1">
      <alignment horizontal="left" vertical="center" wrapText="1"/>
    </xf>
    <xf numFmtId="3" fontId="2" fillId="2" borderId="0" xfId="0" applyNumberFormat="1" applyFont="1" applyFill="1" applyAlignment="1">
      <alignment horizontal="right" vertical="center" wrapText="1"/>
    </xf>
    <xf numFmtId="3" fontId="7" fillId="2" borderId="0" xfId="0" applyNumberFormat="1" applyFont="1" applyFill="1" applyAlignment="1">
      <alignment horizontal="right" vertical="center" wrapText="1"/>
    </xf>
    <xf numFmtId="3" fontId="7" fillId="2" borderId="27" xfId="0" applyNumberFormat="1" applyFont="1" applyFill="1" applyBorder="1" applyAlignment="1">
      <alignment horizontal="right" vertical="center" wrapText="1"/>
    </xf>
    <xf numFmtId="49" fontId="7" fillId="3" borderId="0" xfId="5" applyNumberFormat="1" applyFont="1" applyFill="1" applyBorder="1" applyAlignment="1">
      <alignment horizontal="left" vertical="center" wrapText="1"/>
    </xf>
    <xf numFmtId="169" fontId="10" fillId="3" borderId="0" xfId="5" applyNumberFormat="1" applyFont="1" applyFill="1" applyBorder="1" applyAlignment="1">
      <alignment horizontal="left" vertical="center" wrapText="1"/>
    </xf>
    <xf numFmtId="167" fontId="7" fillId="2" borderId="0" xfId="2" applyNumberFormat="1" applyFont="1" applyFill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67" fontId="6" fillId="2" borderId="0" xfId="2" applyNumberFormat="1" applyFont="1" applyFill="1" applyBorder="1" applyAlignment="1">
      <alignment horizontal="left"/>
    </xf>
    <xf numFmtId="167" fontId="5" fillId="2" borderId="0" xfId="2" applyNumberFormat="1" applyFont="1" applyFill="1" applyBorder="1" applyAlignment="1">
      <alignment horizontal="left"/>
    </xf>
    <xf numFmtId="0" fontId="2" fillId="2" borderId="0" xfId="0" applyFont="1" applyFill="1" applyBorder="1" applyAlignment="1">
      <alignment horizontal="center" vertical="center" wrapText="1"/>
    </xf>
    <xf numFmtId="14" fontId="2" fillId="2" borderId="22" xfId="2" applyFont="1" applyFill="1" applyBorder="1" applyAlignment="1">
      <alignment horizontal="center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left"/>
    </xf>
    <xf numFmtId="14" fontId="2" fillId="2" borderId="43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174" fontId="2" fillId="0" borderId="5" xfId="0" applyNumberFormat="1" applyFont="1" applyBorder="1"/>
    <xf numFmtId="174" fontId="2" fillId="0" borderId="0" xfId="0" applyNumberFormat="1" applyFont="1" applyBorder="1"/>
    <xf numFmtId="0" fontId="5" fillId="0" borderId="0" xfId="0" applyFont="1" applyFill="1"/>
    <xf numFmtId="14" fontId="5" fillId="0" borderId="0" xfId="2" applyFont="1" applyFill="1" applyBorder="1"/>
    <xf numFmtId="174" fontId="2" fillId="2" borderId="27" xfId="0" applyNumberFormat="1" applyFont="1" applyFill="1" applyBorder="1" applyAlignment="1">
      <alignment horizontal="right" vertical="center" wrapText="1"/>
    </xf>
    <xf numFmtId="174" fontId="2" fillId="2" borderId="0" xfId="0" applyNumberFormat="1" applyFont="1" applyFill="1" applyBorder="1" applyAlignment="1">
      <alignment horizontal="right" vertical="center" wrapText="1"/>
    </xf>
    <xf numFmtId="14" fontId="2" fillId="2" borderId="29" xfId="2" applyFont="1" applyFill="1" applyBorder="1" applyAlignment="1">
      <alignment horizontal="center"/>
    </xf>
    <xf numFmtId="0" fontId="6" fillId="0" borderId="0" xfId="0" applyFont="1" applyAlignment="1">
      <alignment horizontal="left"/>
    </xf>
    <xf numFmtId="49" fontId="2" fillId="3" borderId="0" xfId="0" applyNumberFormat="1" applyFont="1" applyFill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horizontal="left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5" fillId="0" borderId="0" xfId="0" applyFont="1"/>
    <xf numFmtId="171" fontId="5" fillId="3" borderId="5" xfId="0" applyNumberFormat="1" applyFont="1" applyFill="1" applyBorder="1" applyAlignment="1">
      <alignment horizontal="center" vertical="center" wrapText="1"/>
    </xf>
    <xf numFmtId="174" fontId="5" fillId="3" borderId="0" xfId="0" applyNumberFormat="1" applyFont="1" applyFill="1" applyBorder="1" applyAlignment="1">
      <alignment horizontal="right" vertical="center" wrapText="1"/>
    </xf>
    <xf numFmtId="174" fontId="5" fillId="3" borderId="5" xfId="0" applyNumberFormat="1" applyFont="1" applyFill="1" applyBorder="1" applyAlignment="1">
      <alignment horizontal="right" vertical="center" wrapText="1"/>
    </xf>
    <xf numFmtId="171" fontId="5" fillId="3" borderId="0" xfId="0" applyNumberFormat="1" applyFont="1" applyFill="1" applyAlignment="1">
      <alignment horizontal="center" vertical="center" wrapText="1"/>
    </xf>
    <xf numFmtId="49" fontId="5" fillId="3" borderId="26" xfId="0" applyNumberFormat="1" applyFont="1" applyFill="1" applyBorder="1" applyAlignment="1">
      <alignment horizontal="left" vertical="center" wrapText="1"/>
    </xf>
    <xf numFmtId="174" fontId="5" fillId="3" borderId="0" xfId="0" quotePrefix="1" applyNumberFormat="1" applyFont="1" applyFill="1" applyBorder="1" applyAlignment="1">
      <alignment horizontal="right" vertical="center" wrapText="1"/>
    </xf>
    <xf numFmtId="171" fontId="5" fillId="3" borderId="0" xfId="0" applyNumberFormat="1" applyFont="1" applyFill="1" applyBorder="1" applyAlignment="1">
      <alignment horizontal="center" vertical="center" wrapText="1"/>
    </xf>
    <xf numFmtId="175" fontId="5" fillId="3" borderId="0" xfId="0" applyNumberFormat="1" applyFont="1" applyFill="1" applyBorder="1" applyAlignment="1">
      <alignment horizontal="left" vertical="center" wrapText="1"/>
    </xf>
    <xf numFmtId="0" fontId="5" fillId="0" borderId="0" xfId="0" applyFont="1" applyBorder="1"/>
    <xf numFmtId="175" fontId="5" fillId="3" borderId="0" xfId="0" applyNumberFormat="1" applyFont="1" applyFill="1" applyBorder="1" applyAlignment="1">
      <alignment horizontal="right" vertical="center" wrapText="1"/>
    </xf>
    <xf numFmtId="174" fontId="5" fillId="0" borderId="0" xfId="0" applyNumberFormat="1" applyFont="1" applyFill="1" applyBorder="1" applyAlignment="1">
      <alignment horizontal="right" vertical="center" wrapText="1"/>
    </xf>
    <xf numFmtId="168" fontId="5" fillId="3" borderId="0" xfId="0" applyNumberFormat="1" applyFont="1" applyFill="1" applyBorder="1" applyAlignment="1">
      <alignment horizontal="right" vertical="center" wrapText="1"/>
    </xf>
    <xf numFmtId="0" fontId="5" fillId="0" borderId="0" xfId="0" applyFont="1" applyFill="1" applyBorder="1"/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3" fontId="5" fillId="3" borderId="0" xfId="0" applyNumberFormat="1" applyFont="1" applyFill="1" applyBorder="1" applyAlignment="1">
      <alignment horizontal="right" vertical="center" wrapText="1"/>
    </xf>
    <xf numFmtId="173" fontId="5" fillId="3" borderId="0" xfId="0" applyNumberFormat="1" applyFont="1" applyFill="1" applyBorder="1" applyAlignment="1">
      <alignment horizontal="right" vertical="center" wrapText="1"/>
    </xf>
    <xf numFmtId="171" fontId="5" fillId="3" borderId="0" xfId="0" quotePrefix="1" applyNumberFormat="1" applyFont="1" applyFill="1" applyAlignment="1">
      <alignment horizontal="center" vertical="center" wrapText="1"/>
    </xf>
    <xf numFmtId="171" fontId="5" fillId="3" borderId="5" xfId="0" quotePrefix="1" applyNumberFormat="1" applyFont="1" applyFill="1" applyBorder="1" applyAlignment="1">
      <alignment horizontal="center" vertical="center" wrapText="1"/>
    </xf>
    <xf numFmtId="174" fontId="5" fillId="3" borderId="0" xfId="0" applyNumberFormat="1" applyFont="1" applyFill="1" applyBorder="1" applyAlignment="1">
      <alignment vertical="center" wrapText="1"/>
    </xf>
    <xf numFmtId="0" fontId="5" fillId="0" borderId="0" xfId="0" applyFont="1" applyBorder="1" applyAlignment="1">
      <alignment horizontal="right"/>
    </xf>
    <xf numFmtId="49" fontId="5" fillId="3" borderId="0" xfId="0" applyNumberFormat="1" applyFont="1" applyFill="1" applyAlignment="1">
      <alignment horizontal="right" vertical="center" wrapText="1"/>
    </xf>
    <xf numFmtId="0" fontId="5" fillId="0" borderId="1" xfId="0" applyFont="1" applyBorder="1"/>
    <xf numFmtId="49" fontId="5" fillId="0" borderId="0" xfId="0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vertical="center"/>
    </xf>
    <xf numFmtId="176" fontId="2" fillId="3" borderId="0" xfId="0" applyNumberFormat="1" applyFont="1" applyFill="1" applyBorder="1" applyAlignment="1">
      <alignment horizontal="right" vertical="center" wrapText="1"/>
    </xf>
    <xf numFmtId="174" fontId="2" fillId="3" borderId="0" xfId="0" applyNumberFormat="1" applyFont="1" applyFill="1" applyBorder="1" applyAlignment="1">
      <alignment horizontal="right" vertical="center" wrapText="1"/>
    </xf>
    <xf numFmtId="174" fontId="2" fillId="3" borderId="5" xfId="0" applyNumberFormat="1" applyFont="1" applyFill="1" applyBorder="1" applyAlignment="1">
      <alignment horizontal="right" vertical="center" wrapText="1"/>
    </xf>
    <xf numFmtId="174" fontId="2" fillId="0" borderId="0" xfId="0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horizontal="left"/>
    </xf>
    <xf numFmtId="174" fontId="2" fillId="3" borderId="0" xfId="0" quotePrefix="1" applyNumberFormat="1" applyFont="1" applyFill="1" applyBorder="1" applyAlignment="1">
      <alignment horizontal="right" vertical="center" wrapText="1"/>
    </xf>
    <xf numFmtId="0" fontId="5" fillId="0" borderId="0" xfId="0" applyFont="1" applyAlignment="1">
      <alignment horizontal="left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right" vertical="center" wrapText="1"/>
    </xf>
    <xf numFmtId="0" fontId="16" fillId="0" borderId="0" xfId="0" applyFont="1"/>
    <xf numFmtId="174" fontId="7" fillId="3" borderId="0" xfId="0" quotePrefix="1" applyNumberFormat="1" applyFont="1" applyFill="1" applyBorder="1" applyAlignment="1">
      <alignment horizontal="right" vertical="center" wrapText="1"/>
    </xf>
    <xf numFmtId="174" fontId="7" fillId="3" borderId="0" xfId="0" applyNumberFormat="1" applyFont="1" applyFill="1" applyBorder="1" applyAlignment="1">
      <alignment horizontal="right" vertical="center" wrapText="1"/>
    </xf>
    <xf numFmtId="174" fontId="18" fillId="3" borderId="0" xfId="0" applyNumberFormat="1" applyFont="1" applyFill="1" applyBorder="1" applyAlignment="1">
      <alignment horizontal="right" vertical="center" wrapText="1"/>
    </xf>
    <xf numFmtId="174" fontId="18" fillId="3" borderId="0" xfId="0" quotePrefix="1" applyNumberFormat="1" applyFont="1" applyFill="1" applyBorder="1" applyAlignment="1">
      <alignment horizontal="right" vertical="center" wrapText="1"/>
    </xf>
    <xf numFmtId="174" fontId="2" fillId="2" borderId="0" xfId="0" quotePrefix="1" applyNumberFormat="1" applyFont="1" applyFill="1" applyBorder="1" applyAlignment="1">
      <alignment horizontal="right" vertical="center" wrapText="1"/>
    </xf>
    <xf numFmtId="0" fontId="23" fillId="0" borderId="0" xfId="0" applyFont="1"/>
    <xf numFmtId="0" fontId="0" fillId="0" borderId="0" xfId="0" quotePrefix="1" applyAlignment="1">
      <alignment horizontal="center" vertical="center"/>
    </xf>
    <xf numFmtId="0" fontId="2" fillId="0" borderId="0" xfId="9" applyFont="1"/>
    <xf numFmtId="0" fontId="2" fillId="0" borderId="0" xfId="10" applyFont="1"/>
    <xf numFmtId="0" fontId="2" fillId="0" borderId="0" xfId="11" applyFont="1" applyAlignment="1">
      <alignment horizontal="left" indent="3"/>
    </xf>
    <xf numFmtId="0" fontId="2" fillId="0" borderId="0" xfId="9" applyFont="1" applyAlignment="1">
      <alignment horizontal="center"/>
    </xf>
    <xf numFmtId="0" fontId="2" fillId="0" borderId="0" xfId="10" applyFont="1" applyAlignment="1">
      <alignment horizontal="center"/>
    </xf>
    <xf numFmtId="0" fontId="2" fillId="0" borderId="0" xfId="3" applyFont="1"/>
    <xf numFmtId="0" fontId="2" fillId="0" borderId="0" xfId="11" applyFont="1" applyAlignment="1">
      <alignment horizontal="center"/>
    </xf>
    <xf numFmtId="0" fontId="2" fillId="0" borderId="0" xfId="11" applyFont="1"/>
    <xf numFmtId="0" fontId="2" fillId="0" borderId="0" xfId="11" applyFont="1" applyFill="1" applyAlignment="1">
      <alignment horizontal="center"/>
    </xf>
    <xf numFmtId="0" fontId="2" fillId="0" borderId="0" xfId="11" applyFont="1" applyFill="1"/>
    <xf numFmtId="0" fontId="2" fillId="0" borderId="0" xfId="12" applyFont="1" applyFill="1"/>
    <xf numFmtId="0" fontId="2" fillId="0" borderId="0" xfId="11" applyFont="1" applyFill="1" applyAlignment="1">
      <alignment horizontal="left"/>
    </xf>
    <xf numFmtId="16" fontId="2" fillId="0" borderId="0" xfId="3" applyNumberFormat="1" applyFont="1"/>
    <xf numFmtId="0" fontId="2" fillId="0" borderId="0" xfId="7" quotePrefix="1" applyFont="1" applyAlignment="1" applyProtection="1"/>
    <xf numFmtId="0" fontId="2" fillId="0" borderId="0" xfId="7" applyFont="1" applyAlignment="1" applyProtection="1"/>
    <xf numFmtId="0" fontId="2" fillId="0" borderId="0" xfId="6" applyFont="1" applyFill="1" applyAlignment="1" applyProtection="1"/>
    <xf numFmtId="0" fontId="2" fillId="0" borderId="0" xfId="9" applyFont="1" applyFill="1"/>
    <xf numFmtId="0" fontId="2" fillId="0" borderId="0" xfId="11" applyFont="1" applyAlignment="1">
      <alignment horizontal="left"/>
    </xf>
    <xf numFmtId="0" fontId="2" fillId="0" borderId="0" xfId="6" applyFont="1" applyAlignment="1" applyProtection="1"/>
    <xf numFmtId="49" fontId="2" fillId="0" borderId="0" xfId="11" applyNumberFormat="1" applyFont="1" applyAlignment="1">
      <alignment horizontal="center"/>
    </xf>
    <xf numFmtId="0" fontId="2" fillId="0" borderId="0" xfId="11" applyFont="1" applyAlignment="1">
      <alignment horizontal="left" indent="1"/>
    </xf>
    <xf numFmtId="49" fontId="2" fillId="0" borderId="0" xfId="7" applyNumberFormat="1" applyFont="1" applyAlignment="1" applyProtection="1"/>
    <xf numFmtId="49" fontId="2" fillId="0" borderId="0" xfId="7" applyNumberFormat="1" applyFont="1" applyAlignment="1" applyProtection="1">
      <alignment horizontal="left" indent="1"/>
    </xf>
    <xf numFmtId="0" fontId="2" fillId="4" borderId="0" xfId="11" applyFont="1" applyFill="1"/>
    <xf numFmtId="49" fontId="2" fillId="4" borderId="0" xfId="7" applyNumberFormat="1" applyFont="1" applyFill="1" applyAlignment="1" applyProtection="1"/>
    <xf numFmtId="0" fontId="14" fillId="0" borderId="0" xfId="13" applyFont="1"/>
    <xf numFmtId="0" fontId="7" fillId="0" borderId="0" xfId="13" applyFont="1" applyAlignment="1"/>
    <xf numFmtId="0" fontId="7" fillId="0" borderId="0" xfId="13" applyFont="1"/>
    <xf numFmtId="0" fontId="2" fillId="0" borderId="0" xfId="13" applyFont="1"/>
    <xf numFmtId="0" fontId="7" fillId="0" borderId="0" xfId="13" applyFont="1" applyFill="1" applyAlignment="1">
      <alignment horizontal="left" indent="2"/>
    </xf>
    <xf numFmtId="0" fontId="2" fillId="0" borderId="0" xfId="13" applyFont="1" applyFill="1"/>
    <xf numFmtId="0" fontId="2" fillId="0" borderId="0" xfId="13" applyFont="1" applyFill="1" applyAlignment="1">
      <alignment horizontal="left" indent="2"/>
    </xf>
    <xf numFmtId="0" fontId="14" fillId="0" borderId="0" xfId="13" applyFont="1" applyFill="1"/>
    <xf numFmtId="0" fontId="2" fillId="0" borderId="0" xfId="13" applyFont="1" applyAlignment="1">
      <alignment horizontal="left" indent="2"/>
    </xf>
    <xf numFmtId="0" fontId="7" fillId="0" borderId="0" xfId="13" applyFont="1" applyAlignment="1">
      <alignment horizontal="left" indent="2"/>
    </xf>
    <xf numFmtId="0" fontId="2" fillId="0" borderId="0" xfId="9" applyFont="1" applyAlignment="1">
      <alignment horizontal="left" indent="2"/>
    </xf>
    <xf numFmtId="0" fontId="2" fillId="0" borderId="0" xfId="13" applyFont="1" applyBorder="1" applyAlignment="1">
      <alignment horizontal="center"/>
    </xf>
    <xf numFmtId="0" fontId="2" fillId="0" borderId="0" xfId="13" applyFont="1" applyBorder="1" applyAlignment="1">
      <alignment horizontal="left" indent="3"/>
    </xf>
    <xf numFmtId="0" fontId="2" fillId="0" borderId="0" xfId="13" quotePrefix="1" applyFont="1" applyAlignment="1">
      <alignment horizontal="left" indent="8"/>
    </xf>
    <xf numFmtId="0" fontId="2" fillId="0" borderId="0" xfId="13" quotePrefix="1" applyFont="1" applyAlignment="1">
      <alignment horizontal="center"/>
    </xf>
    <xf numFmtId="0" fontId="2" fillId="0" borderId="0" xfId="13" applyFont="1" applyAlignment="1">
      <alignment horizontal="left" indent="8"/>
    </xf>
    <xf numFmtId="0" fontId="2" fillId="0" borderId="0" xfId="13" applyFont="1" applyAlignment="1">
      <alignment horizontal="center"/>
    </xf>
    <xf numFmtId="0" fontId="7" fillId="0" borderId="0" xfId="13" applyFont="1" applyAlignment="1">
      <alignment horizontal="left" indent="8"/>
    </xf>
    <xf numFmtId="0" fontId="2" fillId="0" borderId="0" xfId="13" applyFont="1" applyAlignment="1">
      <alignment horizontal="left" indent="3"/>
    </xf>
    <xf numFmtId="0" fontId="14" fillId="0" borderId="0" xfId="13" applyFont="1" applyAlignment="1">
      <alignment horizontal="left" indent="2"/>
    </xf>
    <xf numFmtId="0" fontId="2" fillId="0" borderId="0" xfId="14" applyFont="1"/>
    <xf numFmtId="0" fontId="2" fillId="0" borderId="0" xfId="13" applyFont="1" applyAlignment="1">
      <alignment horizontal="left"/>
    </xf>
    <xf numFmtId="0" fontId="2" fillId="0" borderId="0" xfId="3"/>
    <xf numFmtId="0" fontId="21" fillId="0" borderId="0" xfId="6" applyAlignment="1" applyProtection="1"/>
    <xf numFmtId="0" fontId="2" fillId="0" borderId="0" xfId="34" applyFont="1" applyAlignment="1">
      <alignment horizontal="left" indent="3"/>
    </xf>
    <xf numFmtId="0" fontId="2" fillId="0" borderId="0" xfId="34" applyFont="1" applyAlignment="1">
      <alignment horizontal="left"/>
    </xf>
    <xf numFmtId="0" fontId="2" fillId="0" borderId="0" xfId="34" applyFont="1"/>
    <xf numFmtId="0" fontId="2" fillId="0" borderId="0" xfId="34" applyFont="1" applyFill="1" applyAlignment="1">
      <alignment horizontal="left"/>
    </xf>
    <xf numFmtId="0" fontId="2" fillId="0" borderId="0" xfId="34" applyFont="1" applyFill="1"/>
    <xf numFmtId="0" fontId="2" fillId="0" borderId="0" xfId="34" applyFont="1" applyAlignment="1" applyProtection="1"/>
    <xf numFmtId="0" fontId="2" fillId="0" borderId="0" xfId="34" applyFont="1"/>
    <xf numFmtId="0" fontId="2" fillId="0" borderId="0" xfId="34" applyFont="1" applyAlignment="1">
      <alignment horizontal="center"/>
    </xf>
    <xf numFmtId="0" fontId="33" fillId="0" borderId="0" xfId="34"/>
    <xf numFmtId="0" fontId="2" fillId="0" borderId="0" xfId="0" applyFont="1" applyAlignment="1">
      <alignment horizontal="left"/>
    </xf>
    <xf numFmtId="0" fontId="2" fillId="0" borderId="0" xfId="11" applyFont="1" applyAlignment="1">
      <alignment horizontal="left" indent="3"/>
    </xf>
    <xf numFmtId="0" fontId="2" fillId="0" borderId="0" xfId="34" applyFont="1"/>
    <xf numFmtId="0" fontId="2" fillId="0" borderId="0" xfId="3" applyFont="1"/>
    <xf numFmtId="0" fontId="2" fillId="0" borderId="0" xfId="11" applyFont="1"/>
    <xf numFmtId="0" fontId="2" fillId="0" borderId="0" xfId="13" applyFont="1" applyBorder="1"/>
    <xf numFmtId="0" fontId="2" fillId="0" borderId="5" xfId="13" applyFont="1" applyBorder="1" applyAlignment="1">
      <alignment horizontal="center"/>
    </xf>
    <xf numFmtId="0" fontId="2" fillId="0" borderId="0" xfId="13" applyFont="1" applyBorder="1" applyAlignment="1">
      <alignment horizontal="center"/>
    </xf>
    <xf numFmtId="0" fontId="2" fillId="0" borderId="5" xfId="13" applyFont="1" applyBorder="1" applyAlignment="1">
      <alignment horizontal="left" indent="3"/>
    </xf>
    <xf numFmtId="0" fontId="2" fillId="0" borderId="6" xfId="13" applyFont="1" applyBorder="1" applyAlignment="1">
      <alignment horizontal="left" indent="3"/>
    </xf>
    <xf numFmtId="0" fontId="2" fillId="0" borderId="16" xfId="13" applyFont="1" applyBorder="1" applyAlignment="1">
      <alignment horizontal="center"/>
    </xf>
    <xf numFmtId="0" fontId="2" fillId="0" borderId="1" xfId="13" applyFont="1" applyBorder="1" applyAlignment="1">
      <alignment horizontal="center"/>
    </xf>
    <xf numFmtId="0" fontId="2" fillId="0" borderId="16" xfId="13" applyFont="1" applyBorder="1" applyAlignment="1">
      <alignment horizontal="left" indent="3"/>
    </xf>
    <xf numFmtId="0" fontId="2" fillId="0" borderId="17" xfId="13" applyFont="1" applyBorder="1" applyAlignment="1">
      <alignment horizontal="left" indent="3"/>
    </xf>
    <xf numFmtId="0" fontId="7" fillId="0" borderId="0" xfId="13" applyFont="1" applyAlignment="1">
      <alignment horizontal="center"/>
    </xf>
    <xf numFmtId="0" fontId="2" fillId="0" borderId="54" xfId="13" applyFont="1" applyBorder="1" applyAlignment="1">
      <alignment horizontal="center" vertical="center"/>
    </xf>
    <xf numFmtId="0" fontId="2" fillId="0" borderId="44" xfId="13" applyFont="1" applyBorder="1" applyAlignment="1">
      <alignment horizontal="center"/>
    </xf>
    <xf numFmtId="0" fontId="2" fillId="0" borderId="43" xfId="13" applyFont="1" applyBorder="1" applyAlignment="1">
      <alignment horizontal="center"/>
    </xf>
    <xf numFmtId="0" fontId="2" fillId="0" borderId="44" xfId="13" applyFont="1" applyBorder="1" applyAlignment="1">
      <alignment horizontal="left" indent="3"/>
    </xf>
    <xf numFmtId="0" fontId="14" fillId="0" borderId="41" xfId="13" applyFont="1" applyBorder="1"/>
    <xf numFmtId="0" fontId="10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164" fontId="2" fillId="0" borderId="9" xfId="0" quotePrefix="1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166" fontId="2" fillId="0" borderId="13" xfId="0" applyNumberFormat="1" applyFont="1" applyFill="1" applyBorder="1" applyAlignment="1">
      <alignment horizontal="center"/>
    </xf>
    <xf numFmtId="166" fontId="2" fillId="0" borderId="14" xfId="0" quotePrefix="1" applyNumberFormat="1" applyFont="1" applyFill="1" applyBorder="1" applyAlignment="1">
      <alignment horizontal="center"/>
    </xf>
    <xf numFmtId="166" fontId="2" fillId="0" borderId="15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16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7" xfId="0" applyNumberFormat="1" applyFont="1" applyBorder="1" applyAlignment="1">
      <alignment horizontal="center" vertical="center" wrapText="1"/>
    </xf>
    <xf numFmtId="164" fontId="2" fillId="0" borderId="5" xfId="0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8" xfId="0" quotePrefix="1" applyNumberFormat="1" applyFont="1" applyBorder="1" applyAlignment="1">
      <alignment horizontal="center" vertical="center" wrapText="1"/>
    </xf>
    <xf numFmtId="166" fontId="2" fillId="0" borderId="13" xfId="0" quotePrefix="1" applyNumberFormat="1" applyFont="1" applyFill="1" applyBorder="1" applyAlignment="1">
      <alignment horizontal="center"/>
    </xf>
    <xf numFmtId="166" fontId="2" fillId="0" borderId="14" xfId="0" applyNumberFormat="1" applyFont="1" applyFill="1" applyBorder="1" applyAlignment="1">
      <alignment horizontal="center"/>
    </xf>
    <xf numFmtId="49" fontId="2" fillId="3" borderId="20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49" fontId="2" fillId="3" borderId="18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26" xfId="0" applyNumberFormat="1" applyFont="1" applyFill="1" applyBorder="1" applyAlignment="1">
      <alignment horizontal="center" vertical="center" wrapText="1"/>
    </xf>
    <xf numFmtId="49" fontId="2" fillId="3" borderId="33" xfId="0" applyNumberFormat="1" applyFont="1" applyFill="1" applyBorder="1" applyAlignment="1">
      <alignment horizontal="center" vertical="center" wrapText="1"/>
    </xf>
    <xf numFmtId="49" fontId="2" fillId="3" borderId="12" xfId="0" applyNumberFormat="1" applyFont="1" applyFill="1" applyBorder="1" applyAlignment="1">
      <alignment horizontal="center" vertical="center" wrapText="1"/>
    </xf>
    <xf numFmtId="49" fontId="2" fillId="3" borderId="34" xfId="0" applyNumberFormat="1" applyFont="1" applyFill="1" applyBorder="1" applyAlignment="1">
      <alignment horizontal="center" vertical="center" wrapText="1"/>
    </xf>
    <xf numFmtId="49" fontId="2" fillId="3" borderId="19" xfId="0" applyNumberFormat="1" applyFont="1" applyFill="1" applyBorder="1" applyAlignment="1">
      <alignment horizontal="center" vertical="center" wrapText="1"/>
    </xf>
    <xf numFmtId="49" fontId="2" fillId="3" borderId="38" xfId="0" applyNumberFormat="1" applyFont="1" applyFill="1" applyBorder="1" applyAlignment="1">
      <alignment horizontal="center" vertical="center" wrapText="1"/>
    </xf>
    <xf numFmtId="49" fontId="2" fillId="3" borderId="13" xfId="0" applyNumberFormat="1" applyFont="1" applyFill="1" applyBorder="1" applyAlignment="1">
      <alignment horizontal="center" vertical="center" wrapText="1"/>
    </xf>
    <xf numFmtId="49" fontId="2" fillId="3" borderId="14" xfId="0" applyNumberFormat="1" applyFont="1" applyFill="1" applyBorder="1" applyAlignment="1">
      <alignment horizontal="center" vertical="center" wrapText="1"/>
    </xf>
    <xf numFmtId="49" fontId="2" fillId="3" borderId="36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center" vertical="center" wrapText="1"/>
    </xf>
    <xf numFmtId="49" fontId="2" fillId="3" borderId="37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45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right" vertical="center" wrapText="1"/>
    </xf>
    <xf numFmtId="49" fontId="2" fillId="3" borderId="14" xfId="0" applyNumberFormat="1" applyFont="1" applyFill="1" applyBorder="1" applyAlignment="1">
      <alignment horizontal="right" vertical="center" wrapText="1"/>
    </xf>
    <xf numFmtId="49" fontId="2" fillId="3" borderId="22" xfId="0" applyNumberFormat="1" applyFont="1" applyFill="1" applyBorder="1" applyAlignment="1">
      <alignment horizontal="left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16" xfId="0" applyNumberFormat="1" applyFont="1" applyFill="1" applyBorder="1" applyAlignment="1">
      <alignment horizontal="center" vertical="center" wrapText="1"/>
    </xf>
    <xf numFmtId="49" fontId="2" fillId="3" borderId="30" xfId="0" applyNumberFormat="1" applyFont="1" applyFill="1" applyBorder="1" applyAlignment="1">
      <alignment horizontal="center" vertical="center" wrapText="1"/>
    </xf>
    <xf numFmtId="49" fontId="2" fillId="0" borderId="32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4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27" xfId="0" applyNumberFormat="1" applyFont="1" applyFill="1" applyBorder="1" applyAlignment="1">
      <alignment horizontal="center" vertical="center" wrapText="1"/>
    </xf>
    <xf numFmtId="49" fontId="2" fillId="0" borderId="33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23" xfId="0" applyNumberFormat="1" applyFont="1" applyFill="1" applyBorder="1" applyAlignment="1">
      <alignment horizontal="center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4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12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49" fontId="2" fillId="2" borderId="27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43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42" xfId="0" applyNumberFormat="1" applyFont="1" applyFill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49" fontId="2" fillId="2" borderId="29" xfId="0" applyNumberFormat="1" applyFont="1" applyFill="1" applyBorder="1" applyAlignment="1">
      <alignment horizontal="center" vertical="center" wrapText="1"/>
    </xf>
    <xf numFmtId="49" fontId="2" fillId="2" borderId="44" xfId="0" applyNumberFormat="1" applyFont="1" applyFill="1" applyBorder="1" applyAlignment="1">
      <alignment horizontal="center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2" fillId="0" borderId="43" xfId="0" applyNumberFormat="1" applyFont="1" applyFill="1" applyBorder="1" applyAlignment="1">
      <alignment horizontal="center" vertical="center" wrapText="1"/>
    </xf>
    <xf numFmtId="49" fontId="2" fillId="0" borderId="47" xfId="0" applyNumberFormat="1" applyFont="1" applyFill="1" applyBorder="1" applyAlignment="1">
      <alignment horizontal="center" vertical="center" wrapText="1"/>
    </xf>
    <xf numFmtId="49" fontId="2" fillId="2" borderId="19" xfId="0" applyNumberFormat="1" applyFont="1" applyFill="1" applyBorder="1" applyAlignment="1">
      <alignment horizontal="center" vertical="center" wrapText="1"/>
    </xf>
    <xf numFmtId="49" fontId="2" fillId="2" borderId="37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50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48" xfId="0" applyNumberFormat="1" applyFont="1" applyFill="1" applyBorder="1" applyAlignment="1">
      <alignment horizontal="center" vertical="center" wrapText="1"/>
    </xf>
    <xf numFmtId="49" fontId="2" fillId="2" borderId="16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left" vertical="center" wrapText="1"/>
    </xf>
    <xf numFmtId="3" fontId="2" fillId="3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/>
    </xf>
    <xf numFmtId="0" fontId="2" fillId="2" borderId="46" xfId="0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49" fontId="2" fillId="0" borderId="26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2" borderId="18" xfId="0" applyNumberFormat="1" applyFont="1" applyFill="1" applyBorder="1" applyAlignment="1">
      <alignment horizontal="center" vertical="center" wrapText="1"/>
    </xf>
    <xf numFmtId="49" fontId="7" fillId="3" borderId="0" xfId="5" applyNumberFormat="1" applyFont="1" applyFill="1" applyBorder="1" applyAlignment="1">
      <alignment horizontal="left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169" fontId="2" fillId="3" borderId="0" xfId="5" applyNumberFormat="1" applyFont="1" applyFill="1" applyBorder="1" applyAlignment="1">
      <alignment horizontal="left" vertical="center" wrapText="1"/>
    </xf>
    <xf numFmtId="49" fontId="2" fillId="3" borderId="31" xfId="5" applyNumberFormat="1" applyFont="1" applyFill="1" applyBorder="1" applyAlignment="1">
      <alignment horizontal="center" vertical="center" wrapText="1"/>
    </xf>
    <xf numFmtId="49" fontId="2" fillId="3" borderId="27" xfId="5" applyNumberFormat="1" applyFont="1" applyFill="1" applyBorder="1" applyAlignment="1">
      <alignment horizontal="center" vertical="center" wrapText="1"/>
    </xf>
    <xf numFmtId="49" fontId="2" fillId="3" borderId="33" xfId="5" applyNumberFormat="1" applyFont="1" applyFill="1" applyBorder="1" applyAlignment="1">
      <alignment horizontal="center" vertical="center" wrapText="1"/>
    </xf>
    <xf numFmtId="49" fontId="2" fillId="3" borderId="2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41" xfId="5" applyNumberFormat="1" applyFont="1" applyFill="1" applyBorder="1" applyAlignment="1">
      <alignment horizontal="center" vertical="center" wrapText="1"/>
    </xf>
    <xf numFmtId="49" fontId="2" fillId="3" borderId="6" xfId="5" applyNumberFormat="1" applyFont="1" applyFill="1" applyBorder="1" applyAlignment="1">
      <alignment horizontal="center" vertical="center" wrapText="1"/>
    </xf>
    <xf numFmtId="49" fontId="2" fillId="3" borderId="47" xfId="5" applyNumberFormat="1" applyFont="1" applyFill="1" applyBorder="1" applyAlignment="1">
      <alignment horizontal="center" vertical="center" wrapText="1"/>
    </xf>
    <xf numFmtId="49" fontId="2" fillId="3" borderId="17" xfId="5" applyNumberFormat="1" applyFont="1" applyFill="1" applyBorder="1" applyAlignment="1">
      <alignment horizontal="center" vertical="center" wrapText="1"/>
    </xf>
    <xf numFmtId="49" fontId="2" fillId="3" borderId="3" xfId="5" applyNumberFormat="1" applyFont="1" applyFill="1" applyBorder="1" applyAlignment="1">
      <alignment horizontal="center" vertical="center" wrapText="1"/>
    </xf>
    <xf numFmtId="49" fontId="2" fillId="3" borderId="18" xfId="5" applyNumberFormat="1" applyFont="1" applyFill="1" applyBorder="1" applyAlignment="1">
      <alignment horizontal="center" vertical="center" wrapText="1"/>
    </xf>
    <xf numFmtId="49" fontId="2" fillId="3" borderId="5" xfId="5" applyNumberFormat="1" applyFont="1" applyFill="1" applyBorder="1" applyAlignment="1">
      <alignment horizontal="center" vertical="center" wrapText="1"/>
    </xf>
    <xf numFmtId="49" fontId="2" fillId="3" borderId="26" xfId="5" applyNumberFormat="1" applyFont="1" applyFill="1" applyBorder="1" applyAlignment="1">
      <alignment horizontal="center" vertical="center" wrapText="1"/>
    </xf>
    <xf numFmtId="49" fontId="2" fillId="3" borderId="7" xfId="5" applyNumberFormat="1" applyFont="1" applyFill="1" applyBorder="1" applyAlignment="1">
      <alignment horizontal="center" vertical="center" wrapText="1"/>
    </xf>
    <xf numFmtId="49" fontId="2" fillId="3" borderId="34" xfId="5" applyNumberFormat="1" applyFont="1" applyFill="1" applyBorder="1" applyAlignment="1">
      <alignment horizontal="center" vertical="center" wrapText="1"/>
    </xf>
    <xf numFmtId="49" fontId="2" fillId="3" borderId="20" xfId="5" applyNumberFormat="1" applyFont="1" applyFill="1" applyBorder="1" applyAlignment="1">
      <alignment horizontal="center" vertical="center" wrapText="1"/>
    </xf>
    <xf numFmtId="49" fontId="5" fillId="3" borderId="0" xfId="5" applyNumberFormat="1" applyFont="1" applyFill="1" applyBorder="1" applyAlignment="1">
      <alignment horizontal="left" vertical="center" wrapText="1"/>
    </xf>
    <xf numFmtId="169" fontId="10" fillId="3" borderId="0" xfId="5" applyNumberFormat="1" applyFont="1" applyFill="1" applyBorder="1" applyAlignment="1">
      <alignment horizontal="left" vertical="center" wrapText="1"/>
    </xf>
    <xf numFmtId="49" fontId="2" fillId="3" borderId="43" xfId="5" applyNumberFormat="1" applyFont="1" applyFill="1" applyBorder="1" applyAlignment="1">
      <alignment horizontal="center" vertical="center" wrapText="1"/>
    </xf>
    <xf numFmtId="0" fontId="2" fillId="2" borderId="44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/>
    </xf>
    <xf numFmtId="14" fontId="2" fillId="2" borderId="41" xfId="2" applyFont="1" applyFill="1" applyBorder="1" applyAlignment="1">
      <alignment horizontal="center" vertical="center"/>
    </xf>
    <xf numFmtId="14" fontId="2" fillId="2" borderId="5" xfId="2" applyFont="1" applyFill="1" applyBorder="1" applyAlignment="1">
      <alignment horizontal="center" vertical="center"/>
    </xf>
    <xf numFmtId="14" fontId="2" fillId="2" borderId="6" xfId="2" applyFont="1" applyFill="1" applyBorder="1" applyAlignment="1">
      <alignment horizontal="center" vertical="center"/>
    </xf>
    <xf numFmtId="14" fontId="2" fillId="2" borderId="16" xfId="2" applyFont="1" applyFill="1" applyBorder="1" applyAlignment="1">
      <alignment horizontal="center" vertical="center"/>
    </xf>
    <xf numFmtId="14" fontId="2" fillId="2" borderId="17" xfId="2" applyFont="1" applyFill="1" applyBorder="1" applyAlignment="1">
      <alignment horizontal="center" vertical="center"/>
    </xf>
    <xf numFmtId="14" fontId="11" fillId="2" borderId="44" xfId="2" applyFont="1" applyFill="1" applyBorder="1" applyAlignment="1">
      <alignment horizontal="center" vertical="center" wrapText="1"/>
    </xf>
    <xf numFmtId="14" fontId="11" fillId="2" borderId="41" xfId="2" applyFont="1" applyFill="1" applyBorder="1" applyAlignment="1">
      <alignment horizontal="center" vertical="center" wrapText="1"/>
    </xf>
    <xf numFmtId="14" fontId="11" fillId="2" borderId="5" xfId="2" applyFont="1" applyFill="1" applyBorder="1" applyAlignment="1">
      <alignment horizontal="center" vertical="center" wrapText="1"/>
    </xf>
    <xf numFmtId="14" fontId="11" fillId="2" borderId="6" xfId="2" applyFont="1" applyFill="1" applyBorder="1" applyAlignment="1">
      <alignment horizontal="center" vertical="center" wrapText="1"/>
    </xf>
    <xf numFmtId="14" fontId="11" fillId="2" borderId="16" xfId="2" applyFont="1" applyFill="1" applyBorder="1" applyAlignment="1">
      <alignment horizontal="center" vertical="center" wrapText="1"/>
    </xf>
    <xf numFmtId="14" fontId="11" fillId="2" borderId="17" xfId="2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43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2" borderId="44" xfId="2" applyFont="1" applyFill="1" applyBorder="1" applyAlignment="1">
      <alignment horizontal="center" vertical="center" wrapText="1"/>
    </xf>
    <xf numFmtId="14" fontId="2" fillId="2" borderId="43" xfId="2" applyFont="1" applyFill="1" applyBorder="1" applyAlignment="1">
      <alignment horizontal="center" vertical="center" wrapText="1"/>
    </xf>
    <xf numFmtId="14" fontId="2" fillId="2" borderId="5" xfId="2" applyFont="1" applyFill="1" applyBorder="1" applyAlignment="1">
      <alignment horizontal="center" vertical="center" wrapText="1"/>
    </xf>
    <xf numFmtId="14" fontId="2" fillId="2" borderId="0" xfId="2" applyFont="1" applyFill="1" applyBorder="1" applyAlignment="1">
      <alignment horizontal="center" vertical="center" wrapText="1"/>
    </xf>
    <xf numFmtId="14" fontId="2" fillId="2" borderId="16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49" fontId="2" fillId="2" borderId="43" xfId="2" applyNumberFormat="1" applyFont="1" applyFill="1" applyBorder="1" applyAlignment="1">
      <alignment horizontal="center" vertical="center" wrapText="1"/>
    </xf>
    <xf numFmtId="49" fontId="2" fillId="2" borderId="41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49" fontId="2" fillId="2" borderId="6" xfId="2" applyNumberFormat="1" applyFont="1" applyFill="1" applyBorder="1" applyAlignment="1">
      <alignment horizontal="center" vertical="center" wrapText="1"/>
    </xf>
    <xf numFmtId="49" fontId="2" fillId="2" borderId="1" xfId="2" applyNumberFormat="1" applyFont="1" applyFill="1" applyBorder="1" applyAlignment="1">
      <alignment horizontal="center" vertical="center" wrapText="1"/>
    </xf>
    <xf numFmtId="49" fontId="2" fillId="2" borderId="17" xfId="2" applyNumberFormat="1" applyFont="1" applyFill="1" applyBorder="1" applyAlignment="1">
      <alignment horizontal="center" vertical="center" wrapText="1"/>
    </xf>
    <xf numFmtId="167" fontId="6" fillId="2" borderId="0" xfId="2" applyNumberFormat="1" applyFont="1" applyFill="1" applyBorder="1" applyAlignment="1">
      <alignment horizontal="left"/>
    </xf>
    <xf numFmtId="167" fontId="5" fillId="2" borderId="0" xfId="2" applyNumberFormat="1" applyFont="1" applyFill="1" applyBorder="1" applyAlignment="1">
      <alignment horizontal="left"/>
    </xf>
    <xf numFmtId="14" fontId="2" fillId="2" borderId="16" xfId="2" applyFont="1" applyFill="1" applyBorder="1" applyAlignment="1">
      <alignment horizontal="center"/>
    </xf>
    <xf numFmtId="14" fontId="2" fillId="2" borderId="1" xfId="2" applyFont="1" applyFill="1" applyBorder="1" applyAlignment="1">
      <alignment horizontal="center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4" fontId="2" fillId="2" borderId="42" xfId="2" applyFont="1" applyFill="1" applyBorder="1" applyAlignment="1">
      <alignment horizontal="center"/>
    </xf>
    <xf numFmtId="14" fontId="2" fillId="2" borderId="22" xfId="2" applyFont="1" applyFill="1" applyBorder="1" applyAlignment="1">
      <alignment horizontal="center"/>
    </xf>
    <xf numFmtId="14" fontId="2" fillId="2" borderId="29" xfId="2" applyFont="1" applyFill="1" applyBorder="1" applyAlignment="1">
      <alignment horizontal="center"/>
    </xf>
    <xf numFmtId="49" fontId="2" fillId="2" borderId="44" xfId="2" applyNumberFormat="1" applyFont="1" applyFill="1" applyBorder="1" applyAlignment="1">
      <alignment horizontal="center" vertical="center" wrapText="1"/>
    </xf>
    <xf numFmtId="49" fontId="2" fillId="2" borderId="5" xfId="2" applyNumberFormat="1" applyFont="1" applyFill="1" applyBorder="1" applyAlignment="1">
      <alignment horizontal="center" vertical="center" wrapText="1"/>
    </xf>
    <xf numFmtId="49" fontId="2" fillId="2" borderId="16" xfId="2" applyNumberFormat="1" applyFont="1" applyFill="1" applyBorder="1" applyAlignment="1">
      <alignment horizontal="center" vertical="center" wrapText="1"/>
    </xf>
    <xf numFmtId="14" fontId="11" fillId="2" borderId="44" xfId="2" applyFont="1" applyFill="1" applyBorder="1" applyAlignment="1">
      <alignment horizontal="center" vertical="center"/>
    </xf>
    <xf numFmtId="14" fontId="11" fillId="2" borderId="41" xfId="2" applyFont="1" applyFill="1" applyBorder="1" applyAlignment="1">
      <alignment horizontal="center" vertical="center"/>
    </xf>
    <xf numFmtId="14" fontId="11" fillId="2" borderId="5" xfId="2" applyFont="1" applyFill="1" applyBorder="1" applyAlignment="1">
      <alignment horizontal="center" vertical="center"/>
    </xf>
    <xf numFmtId="14" fontId="11" fillId="2" borderId="6" xfId="2" applyFont="1" applyFill="1" applyBorder="1" applyAlignment="1">
      <alignment horizontal="center" vertical="center"/>
    </xf>
    <xf numFmtId="14" fontId="11" fillId="2" borderId="16" xfId="2" applyFont="1" applyFill="1" applyBorder="1" applyAlignment="1">
      <alignment horizontal="center" vertical="center"/>
    </xf>
    <xf numFmtId="14" fontId="11" fillId="2" borderId="17" xfId="2" applyFont="1" applyFill="1" applyBorder="1" applyAlignment="1">
      <alignment horizontal="center" vertical="center"/>
    </xf>
    <xf numFmtId="0" fontId="10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14" fontId="2" fillId="2" borderId="6" xfId="2" applyFont="1" applyFill="1" applyBorder="1" applyAlignment="1">
      <alignment horizontal="center" vertical="center" wrapText="1"/>
    </xf>
    <xf numFmtId="14" fontId="2" fillId="2" borderId="17" xfId="2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right" vertical="center" wrapText="1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2" borderId="6" xfId="0" applyNumberFormat="1" applyFont="1" applyFill="1" applyBorder="1" applyAlignment="1">
      <alignment horizontal="center" vertical="center" wrapText="1"/>
    </xf>
    <xf numFmtId="49" fontId="5" fillId="2" borderId="16" xfId="0" applyNumberFormat="1" applyFont="1" applyFill="1" applyBorder="1" applyAlignment="1">
      <alignment horizontal="center" vertical="center" wrapText="1"/>
    </xf>
    <xf numFmtId="49" fontId="5" fillId="2" borderId="17" xfId="0" applyNumberFormat="1" applyFont="1" applyFill="1" applyBorder="1" applyAlignment="1">
      <alignment horizontal="center" vertical="center" wrapText="1"/>
    </xf>
    <xf numFmtId="49" fontId="5" fillId="0" borderId="27" xfId="0" applyNumberFormat="1" applyFont="1" applyFill="1" applyBorder="1" applyAlignment="1">
      <alignment horizontal="center" vertical="center" wrapText="1"/>
    </xf>
    <xf numFmtId="49" fontId="5" fillId="0" borderId="26" xfId="0" applyNumberFormat="1" applyFont="1" applyFill="1" applyBorder="1" applyAlignment="1">
      <alignment horizontal="center" vertical="center" wrapText="1"/>
    </xf>
    <xf numFmtId="49" fontId="5" fillId="0" borderId="33" xfId="0" applyNumberFormat="1" applyFont="1" applyFill="1" applyBorder="1" applyAlignment="1">
      <alignment horizontal="center" vertical="center" wrapText="1"/>
    </xf>
    <xf numFmtId="49" fontId="5" fillId="0" borderId="34" xfId="0" applyNumberFormat="1" applyFont="1" applyFill="1" applyBorder="1" applyAlignment="1">
      <alignment horizontal="center" vertical="center" wrapText="1"/>
    </xf>
    <xf numFmtId="49" fontId="5" fillId="2" borderId="44" xfId="0" applyNumberFormat="1" applyFont="1" applyFill="1" applyBorder="1" applyAlignment="1">
      <alignment horizontal="center" vertical="center" wrapText="1"/>
    </xf>
    <xf numFmtId="49" fontId="5" fillId="2" borderId="46" xfId="0" applyNumberFormat="1" applyFont="1" applyFill="1" applyBorder="1" applyAlignment="1">
      <alignment horizontal="center" vertical="center" wrapText="1"/>
    </xf>
    <xf numFmtId="49" fontId="5" fillId="2" borderId="30" xfId="0" applyNumberFormat="1" applyFont="1" applyFill="1" applyBorder="1" applyAlignment="1">
      <alignment horizontal="center" vertical="center" wrapText="1"/>
    </xf>
    <xf numFmtId="49" fontId="5" fillId="0" borderId="47" xfId="0" applyNumberFormat="1" applyFont="1" applyFill="1" applyBorder="1" applyAlignment="1">
      <alignment horizontal="center" vertical="center" wrapText="1"/>
    </xf>
    <xf numFmtId="49" fontId="5" fillId="0" borderId="30" xfId="0" applyNumberFormat="1" applyFont="1" applyFill="1" applyBorder="1" applyAlignment="1">
      <alignment horizontal="center" vertical="center" wrapText="1"/>
    </xf>
    <xf numFmtId="49" fontId="5" fillId="2" borderId="43" xfId="0" applyNumberFormat="1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41" xfId="0" applyNumberFormat="1" applyFont="1" applyFill="1" applyBorder="1" applyAlignment="1">
      <alignment horizontal="center" vertical="center" wrapText="1"/>
    </xf>
    <xf numFmtId="49" fontId="5" fillId="0" borderId="43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2" borderId="20" xfId="0" applyNumberFormat="1" applyFont="1" applyFill="1" applyBorder="1" applyAlignment="1">
      <alignment horizontal="center" vertical="center" wrapText="1"/>
    </xf>
    <xf numFmtId="49" fontId="5" fillId="2" borderId="18" xfId="0" applyNumberFormat="1" applyFont="1" applyFill="1" applyBorder="1" applyAlignment="1">
      <alignment horizontal="center" vertical="center" wrapText="1"/>
    </xf>
    <xf numFmtId="49" fontId="5" fillId="2" borderId="33" xfId="0" applyNumberFormat="1" applyFont="1" applyFill="1" applyBorder="1" applyAlignment="1">
      <alignment horizontal="center" vertical="center" wrapText="1"/>
    </xf>
    <xf numFmtId="49" fontId="5" fillId="2" borderId="34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49" fontId="5" fillId="2" borderId="12" xfId="0" applyNumberFormat="1" applyFont="1" applyFill="1" applyBorder="1" applyAlignment="1">
      <alignment horizontal="center" vertical="center" wrapText="1"/>
    </xf>
    <xf numFmtId="49" fontId="5" fillId="2" borderId="27" xfId="0" applyNumberFormat="1" applyFont="1" applyFill="1" applyBorder="1" applyAlignment="1">
      <alignment horizontal="center" vertical="center" wrapText="1"/>
    </xf>
    <xf numFmtId="49" fontId="5" fillId="2" borderId="0" xfId="0" applyNumberFormat="1" applyFont="1" applyFill="1" applyBorder="1" applyAlignment="1">
      <alignment horizontal="center" vertical="center" wrapText="1"/>
    </xf>
    <xf numFmtId="49" fontId="5" fillId="2" borderId="47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2" borderId="26" xfId="0" applyNumberFormat="1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30" xfId="0" applyFont="1" applyFill="1" applyBorder="1" applyAlignment="1">
      <alignment horizontal="center" vertical="center" wrapText="1"/>
    </xf>
    <xf numFmtId="49" fontId="5" fillId="2" borderId="31" xfId="0" applyNumberFormat="1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5" xfId="0" applyFont="1" applyFill="1" applyBorder="1" applyAlignment="1">
      <alignment horizontal="center" vertical="center" wrapText="1"/>
    </xf>
    <xf numFmtId="0" fontId="5" fillId="2" borderId="45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49" fontId="5" fillId="2" borderId="7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/>
    </xf>
    <xf numFmtId="0" fontId="34" fillId="0" borderId="1" xfId="35" applyBorder="1"/>
    <xf numFmtId="0" fontId="25" fillId="0" borderId="1" xfId="35" applyFont="1" applyBorder="1" applyAlignment="1"/>
    <xf numFmtId="0" fontId="35" fillId="0" borderId="1" xfId="35" applyFont="1" applyBorder="1" applyAlignment="1"/>
    <xf numFmtId="0" fontId="34" fillId="0" borderId="0" xfId="35"/>
    <xf numFmtId="0" fontId="2" fillId="0" borderId="0" xfId="35" applyFont="1"/>
    <xf numFmtId="0" fontId="26" fillId="0" borderId="0" xfId="35" applyFont="1" applyAlignment="1" applyProtection="1">
      <alignment vertical="center"/>
      <protection locked="0"/>
    </xf>
    <xf numFmtId="0" fontId="26" fillId="0" borderId="0" xfId="35" applyFont="1"/>
    <xf numFmtId="0" fontId="2" fillId="0" borderId="0" xfId="35" applyFont="1" applyAlignment="1" applyProtection="1">
      <alignment vertical="center"/>
      <protection locked="0"/>
    </xf>
    <xf numFmtId="0" fontId="2" fillId="0" borderId="0" xfId="35" applyFont="1" applyProtection="1">
      <protection locked="0"/>
    </xf>
    <xf numFmtId="0" fontId="27" fillId="14" borderId="0" xfId="36" applyFont="1" applyFill="1" applyProtection="1">
      <protection locked="0"/>
    </xf>
    <xf numFmtId="0" fontId="27" fillId="0" borderId="0" xfId="35" applyFont="1" applyProtection="1">
      <protection locked="0"/>
    </xf>
    <xf numFmtId="0" fontId="34" fillId="0" borderId="0" xfId="35" applyProtection="1">
      <protection locked="0"/>
    </xf>
    <xf numFmtId="49" fontId="28" fillId="14" borderId="0" xfId="36" applyNumberFormat="1" applyFont="1" applyFill="1" applyProtection="1">
      <protection locked="0"/>
    </xf>
    <xf numFmtId="0" fontId="28" fillId="0" borderId="0" xfId="35" applyFont="1" applyProtection="1">
      <protection locked="0"/>
    </xf>
    <xf numFmtId="0" fontId="29" fillId="0" borderId="0" xfId="35" applyFont="1" applyProtection="1">
      <protection locked="0"/>
    </xf>
    <xf numFmtId="49" fontId="28" fillId="0" borderId="0" xfId="35" applyNumberFormat="1" applyFont="1" applyProtection="1">
      <protection locked="0"/>
    </xf>
    <xf numFmtId="0" fontId="2" fillId="0" borderId="0" xfId="35" applyFont="1" applyAlignment="1"/>
    <xf numFmtId="0" fontId="2" fillId="0" borderId="0" xfId="35" applyFont="1" applyAlignment="1"/>
    <xf numFmtId="0" fontId="34" fillId="0" borderId="0" xfId="35" applyAlignment="1"/>
    <xf numFmtId="0" fontId="34" fillId="0" borderId="0" xfId="35" applyAlignment="1"/>
    <xf numFmtId="49" fontId="30" fillId="14" borderId="0" xfId="36" applyNumberFormat="1" applyFont="1" applyFill="1" applyAlignment="1" applyProtection="1">
      <alignment horizontal="left"/>
      <protection locked="0"/>
    </xf>
    <xf numFmtId="0" fontId="2" fillId="0" borderId="0" xfId="35" applyFont="1" applyAlignment="1" applyProtection="1">
      <alignment horizontal="left" indent="1"/>
      <protection locked="0"/>
    </xf>
    <xf numFmtId="0" fontId="2" fillId="0" borderId="0" xfId="37" applyFont="1" applyAlignment="1">
      <alignment horizontal="left" indent="1"/>
    </xf>
    <xf numFmtId="0" fontId="2" fillId="0" borderId="0" xfId="35" applyFont="1" applyAlignment="1">
      <alignment horizontal="left" indent="1"/>
    </xf>
    <xf numFmtId="0" fontId="2" fillId="14" borderId="0" xfId="36" applyFont="1" applyFill="1" applyAlignment="1" applyProtection="1">
      <alignment horizontal="left"/>
      <protection locked="0"/>
    </xf>
    <xf numFmtId="0" fontId="2" fillId="0" borderId="0" xfId="37" applyFont="1"/>
    <xf numFmtId="0" fontId="37" fillId="0" borderId="0" xfId="38" applyFont="1" applyAlignment="1" applyProtection="1"/>
    <xf numFmtId="0" fontId="19" fillId="0" borderId="0" xfId="37" applyFont="1" applyAlignment="1">
      <alignment horizontal="left"/>
    </xf>
    <xf numFmtId="0" fontId="2" fillId="0" borderId="0" xfId="37" applyFont="1" applyAlignment="1">
      <alignment horizontal="left"/>
    </xf>
  </cellXfs>
  <cellStyles count="39">
    <cellStyle name="20% - Akzent1" xfId="16"/>
    <cellStyle name="20% - Akzent2" xfId="17"/>
    <cellStyle name="20% - Akzent3" xfId="18"/>
    <cellStyle name="20% - Akzent4" xfId="19"/>
    <cellStyle name="20% - Akzent5" xfId="20"/>
    <cellStyle name="20% - Akzent6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60% - Akzent1" xfId="28"/>
    <cellStyle name="60% - Akzent2" xfId="29"/>
    <cellStyle name="60% - Akzent3" xfId="30"/>
    <cellStyle name="60% - Akzent4" xfId="31"/>
    <cellStyle name="60% - Akzent5" xfId="32"/>
    <cellStyle name="60% - Akzent6" xfId="33"/>
    <cellStyle name="Hyperlink" xfId="34" builtinId="8"/>
    <cellStyle name="Hyperlink 2" xfId="6"/>
    <cellStyle name="Hyperlink 3" xfId="38"/>
    <cellStyle name="Hyperlink_Inhalt" xfId="7"/>
    <cellStyle name="Normal_Textes" xfId="1"/>
    <cellStyle name="Standard" xfId="0" builtinId="0"/>
    <cellStyle name="Standard 2" xfId="3"/>
    <cellStyle name="Standard 2 2" xfId="15"/>
    <cellStyle name="Standard 3" xfId="8"/>
    <cellStyle name="Standard 4" xfId="4"/>
    <cellStyle name="Standard 4 2" xfId="5"/>
    <cellStyle name="Standard 5" xfId="14"/>
    <cellStyle name="Standard 6" xfId="35"/>
    <cellStyle name="Standard_FS3_R4.1_Mai2007r" xfId="11"/>
    <cellStyle name="Standard_Inhalt" xfId="10"/>
    <cellStyle name="Standard_Inhalt_1" xfId="12"/>
    <cellStyle name="Standard_online_fachserie_deckblatt_091" xfId="37"/>
    <cellStyle name="Standard_SCHW911" xfId="2"/>
    <cellStyle name="Standard_shopvorblatt__fs__excel_070716" xfId="36"/>
    <cellStyle name="Standard_Tabelle1" xfId="9"/>
    <cellStyle name="Standard_Vorbemerkungen" xfId="13"/>
  </cellStyles>
  <dxfs count="14"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>
                <a:latin typeface="MetaNormalLF-Roman" panose="020B0500000000000000" pitchFamily="34" charset="0"/>
              </a:rPr>
              <a:t>Entwicklung der Rinderhaltungen</a:t>
            </a:r>
            <a:r>
              <a:rPr lang="de-DE" sz="1800" b="1" i="0" u="none" strike="noStrike" baseline="30000">
                <a:effectLst/>
              </a:rPr>
              <a:t>*</a:t>
            </a:r>
            <a:r>
              <a:rPr lang="de-DE" sz="1600">
                <a:latin typeface="MetaNormalLF-Roman" panose="020B0500000000000000" pitchFamily="34" charset="0"/>
              </a:rPr>
              <a:t/>
            </a:r>
            <a:br>
              <a:rPr lang="de-DE" sz="1600">
                <a:latin typeface="MetaNormalLF-Roman" panose="020B0500000000000000" pitchFamily="34" charset="0"/>
              </a:rPr>
            </a:br>
            <a:r>
              <a:rPr lang="de-DE" sz="1600">
                <a:latin typeface="MetaNormalLF-Roman" panose="020B0500000000000000" pitchFamily="34" charset="0"/>
              </a:rPr>
              <a:t>2012 bis 2017</a:t>
            </a:r>
            <a:br>
              <a:rPr lang="de-DE" sz="1600">
                <a:latin typeface="MetaNormalLF-Roman" panose="020B0500000000000000" pitchFamily="34" charset="0"/>
              </a:rPr>
            </a:br>
            <a:r>
              <a:rPr lang="de-DE" sz="1600">
                <a:latin typeface="MetaNormalLF-Roman" panose="020B0500000000000000" pitchFamily="34" charset="0"/>
              </a:rPr>
              <a:t>(in Prozent)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DE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accent4">
                  <a:lumMod val="75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882108486439192E-2"/>
                  <c:y val="2.954258686001980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-10.992672790223779</c:v>
              </c:pt>
            </c:numLit>
          </c:xVal>
          <c:yVal>
            <c:numLit>
              <c:formatCode>0.0</c:formatCode>
              <c:ptCount val="1"/>
              <c:pt idx="0">
                <c:v>-1.129604025723026</c:v>
              </c:pt>
            </c:numLit>
          </c:yVal>
          <c:smooth val="0"/>
        </c:ser>
        <c:ser>
          <c:idx val="1"/>
          <c:order val="1"/>
          <c:tx>
            <c:v>BW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5.0465441819772527E-2"/>
                  <c:y val="3.3060616763273987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-14.058789382025438</c:v>
              </c:pt>
            </c:numLit>
          </c:xVal>
          <c:yVal>
            <c:numLit>
              <c:formatCode>0.0</c:formatCode>
              <c:ptCount val="1"/>
              <c:pt idx="0">
                <c:v>-1.5544681419385995</c:v>
              </c:pt>
            </c:numLit>
          </c:yVal>
          <c:smooth val="0"/>
        </c:ser>
        <c:ser>
          <c:idx val="2"/>
          <c:order val="2"/>
          <c:tx>
            <c:v>BY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4882327209098863E-2"/>
                  <c:y val="3.306033975304538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-14.107498094335057</c:v>
              </c:pt>
            </c:numLit>
          </c:xVal>
          <c:yVal>
            <c:numLit>
              <c:formatCode>0.0</c:formatCode>
              <c:ptCount val="1"/>
              <c:pt idx="0">
                <c:v>-3.1845494195791275</c:v>
              </c:pt>
            </c:numLit>
          </c:yVal>
          <c:smooth val="0"/>
        </c:ser>
        <c:ser>
          <c:idx val="4"/>
          <c:order val="3"/>
          <c:tx>
            <c:v>BB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666666666666668E-2"/>
                  <c:y val="3.378195139855539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-4.4124268347591169</c:v>
              </c:pt>
            </c:numLit>
          </c:xVal>
          <c:yVal>
            <c:numLit>
              <c:formatCode>0.0</c:formatCode>
              <c:ptCount val="1"/>
              <c:pt idx="0">
                <c:v>-2.1864961100539944</c:v>
              </c:pt>
            </c:numLit>
          </c:yVal>
          <c:smooth val="0"/>
        </c:ser>
        <c:ser>
          <c:idx val="7"/>
          <c:order val="4"/>
          <c:tx>
            <c:v>HE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93219597550331E-2"/>
                  <c:y val="2.954258686001980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-10.962254120148856</c:v>
              </c:pt>
            </c:numLit>
          </c:xVal>
          <c:yVal>
            <c:numLit>
              <c:formatCode>0.0</c:formatCode>
              <c:ptCount val="1"/>
              <c:pt idx="0">
                <c:v>-0.5466167266494466</c:v>
              </c:pt>
            </c:numLit>
          </c:yVal>
          <c:smooth val="0"/>
        </c:ser>
        <c:ser>
          <c:idx val="8"/>
          <c:order val="5"/>
          <c:tx>
            <c:v>MV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5.031255468066502E-2"/>
                  <c:y val="-3.729998130180956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3.7404092071611217</c:v>
              </c:pt>
            </c:numLit>
          </c:xVal>
          <c:yVal>
            <c:numLit>
              <c:formatCode>0.0</c:formatCode>
              <c:ptCount val="1"/>
              <c:pt idx="0">
                <c:v>0.24827474759345591</c:v>
              </c:pt>
            </c:numLit>
          </c:yVal>
          <c:smooth val="0"/>
        </c:ser>
        <c:ser>
          <c:idx val="9"/>
          <c:order val="6"/>
          <c:tx>
            <c:v>NI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020997375328086E-2"/>
                  <c:y val="-3.378195139855539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-8.4674078918683193</c:v>
              </c:pt>
            </c:numLit>
          </c:xVal>
          <c:yVal>
            <c:numLit>
              <c:formatCode>0.0</c:formatCode>
              <c:ptCount val="1"/>
              <c:pt idx="0">
                <c:v>2.4095266672311482</c:v>
              </c:pt>
            </c:numLit>
          </c:yVal>
          <c:smooth val="0"/>
        </c:ser>
        <c:ser>
          <c:idx val="10"/>
          <c:order val="7"/>
          <c:tx>
            <c:v>NW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9097331583552055E-2"/>
                  <c:y val="-3.729998130180950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-10.438578039545646</c:v>
              </c:pt>
            </c:numLit>
          </c:xVal>
          <c:yVal>
            <c:numLit>
              <c:formatCode>0.0</c:formatCode>
              <c:ptCount val="1"/>
              <c:pt idx="0">
                <c:v>0.15604344733604592</c:v>
              </c:pt>
            </c:numLit>
          </c:yVal>
          <c:smooth val="0"/>
        </c:ser>
        <c:ser>
          <c:idx val="11"/>
          <c:order val="8"/>
          <c:tx>
            <c:v>RP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270997375328081E-2"/>
                  <c:y val="3.306033975304550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-12.226309336135927</c:v>
              </c:pt>
            </c:numLit>
          </c:xVal>
          <c:yVal>
            <c:numLit>
              <c:formatCode>0.0</c:formatCode>
              <c:ptCount val="1"/>
              <c:pt idx="0">
                <c:v>-2.1333055683749649</c:v>
              </c:pt>
            </c:numLit>
          </c:yVal>
          <c:smooth val="0"/>
        </c:ser>
        <c:ser>
          <c:idx val="12"/>
          <c:order val="9"/>
          <c:tx>
            <c:v>SL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222222222222219E-2"/>
                  <c:y val="2.954258686001993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-8.7301587301587347</c:v>
              </c:pt>
            </c:numLit>
          </c:xVal>
          <c:yVal>
            <c:numLit>
              <c:formatCode>0.0</c:formatCode>
              <c:ptCount val="1"/>
              <c:pt idx="0">
                <c:v>-4.6380913869793829</c:v>
              </c:pt>
            </c:numLit>
          </c:yVal>
          <c:smooth val="0"/>
        </c:ser>
        <c:ser>
          <c:idx val="13"/>
          <c:order val="10"/>
          <c:tx>
            <c:v>SN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02887139107611E-2"/>
                  <c:y val="-3.729998130180944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-6.5943012211668872</c:v>
              </c:pt>
            </c:numLit>
          </c:xVal>
          <c:yVal>
            <c:numLit>
              <c:formatCode>0.0</c:formatCode>
              <c:ptCount val="1"/>
              <c:pt idx="0">
                <c:v>-2.2525304374328243</c:v>
              </c:pt>
            </c:numLit>
          </c:yVal>
          <c:smooth val="0"/>
        </c:ser>
        <c:ser>
          <c:idx val="14"/>
          <c:order val="11"/>
          <c:tx>
            <c:v>ST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708442694663167E-2"/>
                  <c:y val="-4.081884223574955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-4.0849147635895804</c:v>
              </c:pt>
            </c:numLit>
          </c:xVal>
          <c:yVal>
            <c:numLit>
              <c:formatCode>0.0</c:formatCode>
              <c:ptCount val="1"/>
              <c:pt idx="0">
                <c:v>-1.4625271230444383</c:v>
              </c:pt>
            </c:numLit>
          </c:yVal>
          <c:smooth val="0"/>
        </c:ser>
        <c:ser>
          <c:idx val="15"/>
          <c:order val="12"/>
          <c:tx>
            <c:v>SH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590332458442698E-2"/>
                  <c:y val="3.3060616763274112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-10.134411799690739</c:v>
              </c:pt>
            </c:numLit>
          </c:xVal>
          <c:yVal>
            <c:numLit>
              <c:formatCode>0.0</c:formatCode>
              <c:ptCount val="1"/>
              <c:pt idx="0">
                <c:v>-2.6385128333837429</c:v>
              </c:pt>
            </c:numLit>
          </c:yVal>
          <c:smooth val="0"/>
        </c:ser>
        <c:ser>
          <c:idx val="16"/>
          <c:order val="13"/>
          <c:tx>
            <c:v>TH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79221347331581E-2"/>
                  <c:y val="3.3060616763273987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-4.6333890613804698</c:v>
              </c:pt>
            </c:numLit>
          </c:xVal>
          <c:yVal>
            <c:numLit>
              <c:formatCode>0.0</c:formatCode>
              <c:ptCount val="1"/>
              <c:pt idx="0">
                <c:v>-5.1705801023362454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90784"/>
        <c:axId val="195191360"/>
      </c:scatterChart>
      <c:valAx>
        <c:axId val="195190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Rinderhaltungen</a:t>
                </a:r>
              </a:p>
            </c:rich>
          </c:tx>
          <c:layout>
            <c:manualLayout>
              <c:xMode val="edge"/>
              <c:yMode val="edge"/>
              <c:x val="0.41099584000467909"/>
              <c:y val="0.93462986017968008"/>
            </c:manualLayout>
          </c:layout>
          <c:overlay val="0"/>
        </c:title>
        <c:numFmt formatCode="0.0" sourceLinked="1"/>
        <c:majorTickMark val="cross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1360"/>
        <c:crosses val="autoZero"/>
        <c:crossBetween val="midCat"/>
        <c:majorUnit val="5"/>
      </c:valAx>
      <c:valAx>
        <c:axId val="195191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Rinder insgesamt</a:t>
                </a:r>
              </a:p>
            </c:rich>
          </c:tx>
          <c:layout>
            <c:manualLayout>
              <c:xMode val="edge"/>
              <c:yMode val="edge"/>
              <c:x val="5.5710306406685237E-3"/>
              <c:y val="0.44987186057139572"/>
            </c:manualLayout>
          </c:layout>
          <c:overlay val="0"/>
        </c:title>
        <c:numFmt formatCode="0.0" sourceLinked="1"/>
        <c:majorTickMark val="none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0784"/>
        <c:crosses val="autoZero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 sz="1600">
                <a:latin typeface="MetaNormalLF-Roman" panose="020B0500000000000000" pitchFamily="34" charset="0"/>
              </a:rPr>
              <a:t>Entwicklung der Milchkuhhaltungen</a:t>
            </a:r>
            <a:r>
              <a:rPr lang="de-DE" sz="1600" baseline="30000">
                <a:latin typeface="MetaNormalLF-Roman" panose="020B0500000000000000" pitchFamily="34" charset="0"/>
              </a:rPr>
              <a:t>*</a:t>
            </a:r>
            <a:r>
              <a:rPr lang="de-DE" sz="1600">
                <a:latin typeface="MetaNormalLF-Roman" panose="020B0500000000000000" pitchFamily="34" charset="0"/>
              </a:rPr>
              <a:t/>
            </a:r>
            <a:br>
              <a:rPr lang="de-DE" sz="1600">
                <a:latin typeface="MetaNormalLF-Roman" panose="020B0500000000000000" pitchFamily="34" charset="0"/>
              </a:rPr>
            </a:br>
            <a:r>
              <a:rPr lang="de-DE" sz="1600">
                <a:latin typeface="MetaNormalLF-Roman" panose="020B0500000000000000" pitchFamily="34" charset="0"/>
              </a:rPr>
              <a:t>2012 bis 2017</a:t>
            </a:r>
            <a:br>
              <a:rPr lang="de-DE" sz="1600">
                <a:latin typeface="MetaNormalLF-Roman" panose="020B0500000000000000" pitchFamily="34" charset="0"/>
              </a:rPr>
            </a:br>
            <a:r>
              <a:rPr lang="de-DE" sz="1600">
                <a:latin typeface="MetaNormalLF-Roman" panose="020B0500000000000000" pitchFamily="34" charset="0"/>
              </a:rPr>
              <a:t>(in Prozent)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DE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accent4">
                  <a:lumMod val="75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882108486439248E-2"/>
                  <c:y val="-4.08719262911789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-18.760634767392744</c:v>
              </c:pt>
            </c:numLit>
          </c:xVal>
          <c:yVal>
            <c:numLit>
              <c:formatCode>0.0</c:formatCode>
              <c:ptCount val="1"/>
              <c:pt idx="0">
                <c:v>0.56948062097823993</c:v>
              </c:pt>
            </c:numLit>
          </c:yVal>
          <c:smooth val="0"/>
        </c:ser>
        <c:ser>
          <c:idx val="1"/>
          <c:order val="1"/>
          <c:tx>
            <c:v>BW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5.0465879265091891E-2"/>
                  <c:y val="3.3104285377868102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txPr>
              <a:bodyPr rot="0" vert="horz"/>
              <a:lstStyle/>
              <a:p>
                <a:pPr>
                  <a:defRPr/>
                </a:pPr>
                <a:endParaRPr lang="de-DE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-24.384415584415578</c:v>
              </c:pt>
            </c:numLit>
          </c:xVal>
          <c:yVal>
            <c:numLit>
              <c:formatCode>0.0</c:formatCode>
              <c:ptCount val="1"/>
              <c:pt idx="0">
                <c:v>0.80342874600488301</c:v>
              </c:pt>
            </c:numLit>
          </c:yVal>
          <c:smooth val="0"/>
        </c:ser>
        <c:ser>
          <c:idx val="2"/>
          <c:order val="2"/>
          <c:tx>
            <c:v>BY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4882108486439198E-2"/>
                  <c:y val="3.382657279888871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-18.280637575124118</c:v>
              </c:pt>
            </c:numLit>
          </c:xVal>
          <c:yVal>
            <c:numLit>
              <c:formatCode>0.0</c:formatCode>
              <c:ptCount val="1"/>
              <c:pt idx="0">
                <c:v>-1.8566449337761952</c:v>
              </c:pt>
            </c:numLit>
          </c:yVal>
          <c:smooth val="0"/>
        </c:ser>
        <c:ser>
          <c:idx val="3"/>
          <c:order val="3"/>
          <c:tx>
            <c:v>BB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666666666666765E-2"/>
                  <c:y val="-4.08719262911789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-11.920529801324506</c:v>
              </c:pt>
            </c:numLit>
          </c:xVal>
          <c:yVal>
            <c:numLit>
              <c:formatCode>0.0</c:formatCode>
              <c:ptCount val="1"/>
              <c:pt idx="0">
                <c:v>-4.0558322263005806</c:v>
              </c:pt>
            </c:numLit>
          </c:yVal>
          <c:smooth val="0"/>
        </c:ser>
        <c:ser>
          <c:idx val="4"/>
          <c:order val="4"/>
          <c:tx>
            <c:v>HE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93219597550358E-2"/>
                  <c:y val="3.6626684747891457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-20.379016753639107</c:v>
              </c:pt>
            </c:numLit>
          </c:xVal>
          <c:yVal>
            <c:numLit>
              <c:formatCode>0.0</c:formatCode>
              <c:ptCount val="1"/>
              <c:pt idx="0">
                <c:v>-2.1563886934165737</c:v>
              </c:pt>
            </c:numLit>
          </c:yVal>
          <c:smooth val="0"/>
        </c:ser>
        <c:ser>
          <c:idx val="5"/>
          <c:order val="5"/>
          <c:tx>
            <c:v>MV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5.031255468066502E-2"/>
                  <c:y val="-4.08719262911789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-16.183035714285708</c:v>
              </c:pt>
            </c:numLit>
          </c:xVal>
          <c:yVal>
            <c:numLit>
              <c:formatCode>0.0</c:formatCode>
              <c:ptCount val="1"/>
              <c:pt idx="0">
                <c:v>-3.1924523634155548</c:v>
              </c:pt>
            </c:numLit>
          </c:yVal>
          <c:smooth val="0"/>
        </c:ser>
        <c:ser>
          <c:idx val="6"/>
          <c:order val="6"/>
          <c:tx>
            <c:v>NI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020997375328086E-2"/>
                  <c:y val="-4.087192629117894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-16.099889201397772</c:v>
              </c:pt>
            </c:numLit>
          </c:xVal>
          <c:yVal>
            <c:numLit>
              <c:formatCode>0.0</c:formatCode>
              <c:ptCount val="1"/>
              <c:pt idx="0">
                <c:v>7.5191308208623866</c:v>
              </c:pt>
            </c:numLit>
          </c:yVal>
          <c:smooth val="0"/>
        </c:ser>
        <c:ser>
          <c:idx val="7"/>
          <c:order val="7"/>
          <c:tx>
            <c:v>NW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5.1875109361329885E-2"/>
                  <c:y val="-4.08719262911789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-22.2556194458965</c:v>
              </c:pt>
            </c:numLit>
          </c:xVal>
          <c:yVal>
            <c:numLit>
              <c:formatCode>0.0</c:formatCode>
              <c:ptCount val="1"/>
              <c:pt idx="0">
                <c:v>3.3309178264408672</c:v>
              </c:pt>
            </c:numLit>
          </c:yVal>
          <c:smooth val="0"/>
        </c:ser>
        <c:ser>
          <c:idx val="8"/>
          <c:order val="8"/>
          <c:tx>
            <c:v>RP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270997375328137E-2"/>
                  <c:y val="3.662696212401332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-18.287937743190668</c:v>
              </c:pt>
            </c:numLit>
          </c:xVal>
          <c:yVal>
            <c:numLit>
              <c:formatCode>0.0</c:formatCode>
              <c:ptCount val="1"/>
              <c:pt idx="0">
                <c:v>-2.8135117079771845</c:v>
              </c:pt>
            </c:numLit>
          </c:yVal>
          <c:smooth val="0"/>
        </c:ser>
        <c:ser>
          <c:idx val="9"/>
          <c:order val="9"/>
          <c:tx>
            <c:v>SL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777777777777776E-2"/>
                  <c:y val="-4.08719262911789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-15.983606557377044</c:v>
              </c:pt>
            </c:numLit>
          </c:xVal>
          <c:yVal>
            <c:numLit>
              <c:formatCode>0.0</c:formatCode>
              <c:ptCount val="1"/>
              <c:pt idx="0">
                <c:v>-3.4155338479404378</c:v>
              </c:pt>
            </c:numLit>
          </c:yVal>
          <c:smooth val="0"/>
        </c:ser>
        <c:ser>
          <c:idx val="10"/>
          <c:order val="10"/>
          <c:tx>
            <c:v>SN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02887139107611E-2"/>
                  <c:y val="-3.73492495450338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-15.214384508990321</c:v>
              </c:pt>
            </c:numLit>
          </c:xVal>
          <c:yVal>
            <c:numLit>
              <c:formatCode>0.0</c:formatCode>
              <c:ptCount val="1"/>
              <c:pt idx="0">
                <c:v>-1.7548182509668635</c:v>
              </c:pt>
            </c:numLit>
          </c:yVal>
          <c:smooth val="0"/>
        </c:ser>
        <c:ser>
          <c:idx val="11"/>
          <c:order val="11"/>
          <c:tx>
            <c:v>ST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7.6305555555555502E-2"/>
                  <c:y val="-6.4581660959801717E-17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l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-15.781922525107603</c:v>
              </c:pt>
            </c:numLit>
          </c:xVal>
          <c:yVal>
            <c:numLit>
              <c:formatCode>0.0</c:formatCode>
              <c:ptCount val="1"/>
              <c:pt idx="0">
                <c:v>-3.7719757010097794</c:v>
              </c:pt>
            </c:numLit>
          </c:yVal>
          <c:smooth val="0"/>
        </c:ser>
        <c:ser>
          <c:idx val="12"/>
          <c:order val="12"/>
          <c:tx>
            <c:v>SH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590332458442698E-2"/>
                  <c:y val="-4.08719262911789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-14.865708931917553</c:v>
              </c:pt>
            </c:numLit>
          </c:xVal>
          <c:yVal>
            <c:numLit>
              <c:formatCode>0.0</c:formatCode>
              <c:ptCount val="1"/>
              <c:pt idx="0">
                <c:v>0.45145157261211466</c:v>
              </c:pt>
            </c:numLit>
          </c:yVal>
          <c:smooth val="0"/>
        </c:ser>
        <c:ser>
          <c:idx val="13"/>
          <c:order val="13"/>
          <c:tx>
            <c:v>TH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F9D87B"/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5979221347331581E-2"/>
                  <c:y val="3.382657279888871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-16.524216524216527</c:v>
              </c:pt>
            </c:numLit>
          </c:xVal>
          <c:yVal>
            <c:numLit>
              <c:formatCode>0.0</c:formatCode>
              <c:ptCount val="1"/>
              <c:pt idx="0">
                <c:v>-4.6280256783170159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93088"/>
        <c:axId val="195193664"/>
      </c:scatterChart>
      <c:valAx>
        <c:axId val="195193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Milchkuhhaltungen</a:t>
                </a:r>
              </a:p>
            </c:rich>
          </c:tx>
          <c:layout>
            <c:manualLayout>
              <c:xMode val="edge"/>
              <c:yMode val="edge"/>
              <c:x val="0.3466076115485564"/>
              <c:y val="0.92454426409757207"/>
            </c:manualLayout>
          </c:layout>
          <c:overlay val="0"/>
        </c:title>
        <c:numFmt formatCode="0.0" sourceLinked="1"/>
        <c:majorTickMark val="cross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3664"/>
        <c:crosses val="autoZero"/>
        <c:crossBetween val="midCat"/>
      </c:valAx>
      <c:valAx>
        <c:axId val="195193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Milchkühe</a:t>
                </a:r>
              </a:p>
            </c:rich>
          </c:tx>
          <c:layout>
            <c:manualLayout>
              <c:xMode val="edge"/>
              <c:yMode val="edge"/>
              <c:x val="1.1111111111111112E-2"/>
              <c:y val="0.49716868323730112"/>
            </c:manualLayout>
          </c:layout>
          <c:overlay val="0"/>
        </c:title>
        <c:numFmt formatCode="0.0" sourceLinked="1"/>
        <c:majorTickMark val="none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3088"/>
        <c:crosses val="autoZero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>
                <a:latin typeface="MetaNormalLF-Roman" panose="020B0500000000000000" pitchFamily="34" charset="0"/>
              </a:rPr>
              <a:t>Entwicklung </a:t>
            </a:r>
            <a:r>
              <a:rPr lang="de-DE" sz="1600" baseline="0">
                <a:latin typeface="MetaNormalLF-Roman" panose="020B0500000000000000" pitchFamily="34" charset="0"/>
              </a:rPr>
              <a:t>Schweine haltender Betriebe</a:t>
            </a:r>
          </a:p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 baseline="0">
                <a:latin typeface="MetaNormalLF-Roman" panose="020B0500000000000000" pitchFamily="34" charset="0"/>
              </a:rPr>
              <a:t>2012 bis 2017</a:t>
            </a:r>
          </a:p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 baseline="0">
                <a:latin typeface="MetaNormalLF-Roman" panose="020B0500000000000000" pitchFamily="34" charset="0"/>
              </a:rPr>
              <a:t>(in Prozent)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01403628894212E-2"/>
                  <c:y val="-3.109550717698204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spPr>
              <a:noFill/>
            </c:sp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-20.198974977389213</c:v>
              </c:pt>
            </c:numLit>
          </c:xVal>
          <c:yVal>
            <c:numLit>
              <c:formatCode>0.0</c:formatCode>
              <c:ptCount val="1"/>
              <c:pt idx="0">
                <c:v>-4.0818048856229012</c:v>
              </c:pt>
            </c:numLit>
          </c:yVal>
          <c:smooth val="0"/>
        </c:ser>
        <c:ser>
          <c:idx val="1"/>
          <c:order val="1"/>
          <c:tx>
            <c:v>SH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058016660960772E-2"/>
                  <c:y val="3.109550717698199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-21.839080459770116</c:v>
              </c:pt>
            </c:numLit>
          </c:xVal>
          <c:yVal>
            <c:numLit>
              <c:formatCode>0.0</c:formatCode>
              <c:ptCount val="1"/>
              <c:pt idx="0">
                <c:v>-5.8460907255892494</c:v>
              </c:pt>
            </c:numLit>
          </c:yVal>
          <c:smooth val="0"/>
        </c:ser>
        <c:ser>
          <c:idx val="2"/>
          <c:order val="2"/>
          <c:tx>
            <c:v>NI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912997831792762E-2"/>
                  <c:y val="-3.109550717698204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-22.66821047214718</c:v>
              </c:pt>
            </c:numLit>
          </c:xVal>
          <c:yVal>
            <c:numLit>
              <c:formatCode>0.0</c:formatCode>
              <c:ptCount val="1"/>
              <c:pt idx="0">
                <c:v>-5.5463063677163547</c:v>
              </c:pt>
            </c:numLit>
          </c:yVal>
          <c:smooth val="0"/>
        </c:ser>
        <c:ser>
          <c:idx val="3"/>
          <c:order val="3"/>
          <c:tx>
            <c:v>NW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30443911902325E-2"/>
                  <c:y val="-3.109550717698202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-12.399622106754848</c:v>
              </c:pt>
            </c:numLit>
          </c:xVal>
          <c:yVal>
            <c:numLit>
              <c:formatCode>0.0</c:formatCode>
              <c:ptCount val="1"/>
              <c:pt idx="0">
                <c:v>1.4930122997991617</c:v>
              </c:pt>
            </c:numLit>
          </c:yVal>
          <c:smooth val="0"/>
        </c:ser>
        <c:ser>
          <c:idx val="4"/>
          <c:order val="4"/>
          <c:tx>
            <c:v>HE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94157252082617E-2"/>
                  <c:y val="2.305531211045423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-30.802603036876363</c:v>
              </c:pt>
            </c:numLit>
          </c:xVal>
          <c:yVal>
            <c:numLit>
              <c:formatCode>0.0</c:formatCode>
              <c:ptCount val="1"/>
              <c:pt idx="0">
                <c:v>-9.7532783419635791</c:v>
              </c:pt>
            </c:numLit>
          </c:yVal>
          <c:smooth val="0"/>
        </c:ser>
        <c:ser>
          <c:idx val="5"/>
          <c:order val="5"/>
          <c:tx>
            <c:v>RP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79125870135798E-2"/>
                  <c:y val="2.305531211045413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-26.740947075208908</c:v>
              </c:pt>
            </c:numLit>
          </c:xVal>
          <c:yVal>
            <c:numLit>
              <c:formatCode>0.0</c:formatCode>
              <c:ptCount val="1"/>
              <c:pt idx="0">
                <c:v>-18.467656341970979</c:v>
              </c:pt>
            </c:numLit>
          </c:yVal>
          <c:smooth val="0"/>
        </c:ser>
        <c:ser>
          <c:idx val="6"/>
          <c:order val="6"/>
          <c:tx>
            <c:v>BW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127490585415955E-2"/>
                  <c:y val="2.573537713263008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-24.875951042011252</c:v>
              </c:pt>
            </c:numLit>
          </c:xVal>
          <c:yVal>
            <c:numLit>
              <c:formatCode>0.0</c:formatCode>
              <c:ptCount val="1"/>
              <c:pt idx="0">
                <c:v>-9.8158472109168997</c:v>
              </c:pt>
            </c:numLit>
          </c:yVal>
          <c:smooth val="0"/>
        </c:ser>
        <c:ser>
          <c:idx val="7"/>
          <c:order val="7"/>
          <c:tx>
            <c:v>BY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466803606070978E-2"/>
                  <c:y val="2.305531211045403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-22.571385405650403</c:v>
              </c:pt>
            </c:numLit>
          </c:xVal>
          <c:yVal>
            <c:numLit>
              <c:formatCode>0.0</c:formatCode>
              <c:ptCount val="1"/>
              <c:pt idx="0">
                <c:v>-5.6055949651029096</c:v>
              </c:pt>
            </c:numLit>
          </c:yVal>
          <c:smooth val="0"/>
        </c:ser>
        <c:ser>
          <c:idx val="8"/>
          <c:order val="8"/>
          <c:tx>
            <c:v>SL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710144927536235E-2"/>
                  <c:y val="2.305531211045413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-38.46153846153846</c:v>
              </c:pt>
            </c:numLit>
          </c:xVal>
          <c:yVal>
            <c:numLit>
              <c:formatCode>0.0</c:formatCode>
              <c:ptCount val="1"/>
              <c:pt idx="0">
                <c:v>-39.565587734241909</c:v>
              </c:pt>
            </c:numLit>
          </c:yVal>
          <c:smooth val="0"/>
        </c:ser>
        <c:ser>
          <c:idx val="9"/>
          <c:order val="9"/>
          <c:tx>
            <c:v>BB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121739130434783E-2"/>
                  <c:y val="-3.377557219915795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-16.19047619047619</c:v>
              </c:pt>
            </c:numLit>
          </c:xVal>
          <c:yVal>
            <c:numLit>
              <c:formatCode>0.0</c:formatCode>
              <c:ptCount val="1"/>
              <c:pt idx="0">
                <c:v>-0.36435379528742828</c:v>
              </c:pt>
            </c:numLit>
          </c:yVal>
          <c:smooth val="0"/>
        </c:ser>
        <c:ser>
          <c:idx val="10"/>
          <c:order val="10"/>
          <c:tx>
            <c:v>MV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000045646468108E-2"/>
                  <c:y val="2.5735377132629987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-15.920398009950247</c:v>
              </c:pt>
            </c:numLit>
          </c:xVal>
          <c:yVal>
            <c:numLit>
              <c:formatCode>0.0</c:formatCode>
              <c:ptCount val="1"/>
              <c:pt idx="0">
                <c:v>-6.1131590673665102</c:v>
              </c:pt>
            </c:numLit>
          </c:yVal>
          <c:smooth val="0"/>
        </c:ser>
        <c:ser>
          <c:idx val="11"/>
          <c:order val="11"/>
          <c:tx>
            <c:v>SN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18931872646352E-2"/>
                  <c:y val="-3.109550717698199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-20</c:v>
              </c:pt>
            </c:numLit>
          </c:xVal>
          <c:yVal>
            <c:numLit>
              <c:formatCode>0.0</c:formatCode>
              <c:ptCount val="1"/>
              <c:pt idx="0">
                <c:v>2.3683379803348572</c:v>
              </c:pt>
            </c:numLit>
          </c:yVal>
          <c:smooth val="0"/>
        </c:ser>
        <c:ser>
          <c:idx val="12"/>
          <c:order val="12"/>
          <c:tx>
            <c:v>ST</c:v>
          </c:tx>
          <c:spPr>
            <a:ln w="28575">
              <a:solidFill>
                <a:schemeClr val="accent3">
                  <a:lumMod val="75000"/>
                </a:schemeClr>
              </a:solidFill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6487047814675343E-2"/>
                  <c:y val="-3.109550717698204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Lit>
              <c:formatCode>0.0</c:formatCode>
              <c:ptCount val="1"/>
              <c:pt idx="0">
                <c:v>-20.948616600790515</c:v>
              </c:pt>
            </c:numLit>
          </c:xVal>
          <c:yVal>
            <c:numLit>
              <c:formatCode>0.0</c:formatCode>
              <c:ptCount val="1"/>
              <c:pt idx="0">
                <c:v>-5.2659332503838954</c:v>
              </c:pt>
            </c:numLit>
          </c:yVal>
          <c:smooth val="0"/>
        </c:ser>
        <c:ser>
          <c:idx val="13"/>
          <c:order val="13"/>
          <c:tx>
            <c:v>TH</c:v>
          </c:tx>
          <c:spPr>
            <a:ln w="28575">
              <a:noFill/>
            </a:ln>
          </c:spPr>
          <c:marker>
            <c:spPr>
              <a:solidFill>
                <a:schemeClr val="accent3">
                  <a:lumMod val="40000"/>
                  <a:lumOff val="60000"/>
                </a:schemeClr>
              </a:solidFill>
            </c:spPr>
          </c:marker>
          <c:dPt>
            <c:idx val="0"/>
            <c:marker>
              <c:symbol val="square"/>
              <c:size val="10"/>
              <c:spPr>
                <a:solidFill>
                  <a:schemeClr val="accent3">
                    <a:lumMod val="40000"/>
                    <a:lumOff val="60000"/>
                  </a:schemeClr>
                </a:solidFill>
                <a:ln>
                  <a:solidFill>
                    <a:schemeClr val="accent3">
                      <a:lumMod val="75000"/>
                    </a:schemeClr>
                  </a:solidFill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8382654342120279E-2"/>
                  <c:y val="-3.1095507176981948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Lit>
              <c:formatCode>0.0</c:formatCode>
              <c:ptCount val="1"/>
              <c:pt idx="0">
                <c:v>-15.816326530612244</c:v>
              </c:pt>
            </c:numLit>
          </c:xVal>
          <c:yVal>
            <c:numLit>
              <c:formatCode>0.0</c:formatCode>
              <c:ptCount val="1"/>
              <c:pt idx="0">
                <c:v>-9.1958809676418696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95968"/>
        <c:axId val="195196544"/>
      </c:scatterChart>
      <c:valAx>
        <c:axId val="19519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MetaNormalLF-Roman" panose="020B0500000000000000" pitchFamily="34" charset="0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Betriebe mit Schweinehaltung</a:t>
                </a:r>
              </a:p>
            </c:rich>
          </c:tx>
          <c:layout/>
          <c:overlay val="0"/>
        </c:title>
        <c:numFmt formatCode="0.0" sourceLinked="1"/>
        <c:majorTickMark val="cross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6544"/>
        <c:crosses val="autoZero"/>
        <c:crossBetween val="midCat"/>
      </c:valAx>
      <c:valAx>
        <c:axId val="195196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MetaNormalLF-Roman" panose="020B0500000000000000" pitchFamily="34" charset="0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Schweine i</a:t>
                </a:r>
                <a:r>
                  <a:rPr lang="de-DE" baseline="0">
                    <a:latin typeface="MetaNormalLF-Roman" panose="020B0500000000000000" pitchFamily="34" charset="0"/>
                  </a:rPr>
                  <a:t>nsgesamt</a:t>
                </a:r>
                <a:endParaRPr lang="de-DE">
                  <a:latin typeface="MetaNormalLF-Roman" panose="020B0500000000000000" pitchFamily="34" charset="0"/>
                </a:endParaRPr>
              </a:p>
            </c:rich>
          </c:tx>
          <c:layout>
            <c:manualLayout>
              <c:xMode val="edge"/>
              <c:yMode val="edge"/>
              <c:x val="1.5797788309636651E-3"/>
              <c:y val="0.42398399162361139"/>
            </c:manualLayout>
          </c:layout>
          <c:overlay val="0"/>
        </c:title>
        <c:numFmt formatCode="0.0" sourceLinked="1"/>
        <c:majorTickMark val="none"/>
        <c:minorTickMark val="none"/>
        <c:tickLblPos val="high"/>
        <c:txPr>
          <a:bodyPr anchor="ctr" anchorCtr="1"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5968"/>
        <c:crossesAt val="0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>
                <a:latin typeface="MetaNormalLF-Roman" panose="020B0500000000000000" pitchFamily="34" charset="0"/>
              </a:rPr>
              <a:t>Entwicklung Mastschweine</a:t>
            </a:r>
            <a:r>
              <a:rPr lang="de-DE" sz="1600" baseline="0">
                <a:latin typeface="MetaNormalLF-Roman" panose="020B0500000000000000" pitchFamily="34" charset="0"/>
              </a:rPr>
              <a:t> haltender Betriebe</a:t>
            </a:r>
          </a:p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 baseline="0">
                <a:latin typeface="MetaNormalLF-Roman" panose="020B0500000000000000" pitchFamily="34" charset="0"/>
              </a:rPr>
              <a:t>2012 bis 2017</a:t>
            </a:r>
          </a:p>
          <a:p>
            <a:pPr>
              <a:defRPr>
                <a:latin typeface="MetaNormalLF-Roman" panose="020B0500000000000000" pitchFamily="34" charset="0"/>
              </a:defRPr>
            </a:pPr>
            <a:r>
              <a:rPr lang="de-DE" sz="1600" baseline="0">
                <a:latin typeface="MetaNormalLF-Roman" panose="020B0500000000000000" pitchFamily="34" charset="0"/>
              </a:rPr>
              <a:t>(in Prozent)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Pt>
            <c:idx val="0"/>
            <c:bubble3D val="0"/>
          </c:dPt>
          <c:dLbls>
            <c:dLbl>
              <c:idx val="0"/>
              <c:layout>
                <c:manualLayout>
                  <c:x val="-3.8235090405365997E-2"/>
                  <c:y val="-3.374169301704308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-21.1819939243303</c:v>
              </c:pt>
            </c:numLit>
          </c:xVal>
          <c:yVal>
            <c:numLit>
              <c:formatCode>0.0</c:formatCode>
              <c:ptCount val="1"/>
              <c:pt idx="0">
                <c:v>-4.6284746970776922</c:v>
              </c:pt>
            </c:numLit>
          </c:yVal>
          <c:smooth val="0"/>
        </c:ser>
        <c:ser>
          <c:idx val="1"/>
          <c:order val="1"/>
          <c:tx>
            <c:v>SH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991943715369E-2"/>
                  <c:y val="-3.106431628125446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-24.524524524524523</c:v>
              </c:pt>
            </c:numLit>
          </c:xVal>
          <c:yVal>
            <c:numLit>
              <c:formatCode>0.0</c:formatCode>
              <c:ptCount val="1"/>
              <c:pt idx="0">
                <c:v>-6.6318613867368299</c:v>
              </c:pt>
            </c:numLit>
          </c:yVal>
          <c:smooth val="0"/>
        </c:ser>
        <c:ser>
          <c:idx val="2"/>
          <c:order val="2"/>
          <c:tx>
            <c:v>NI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850831146106737E-2"/>
                  <c:y val="-3.374169301704308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-22.74665490369064</c:v>
              </c:pt>
            </c:numLit>
          </c:xVal>
          <c:yVal>
            <c:numLit>
              <c:formatCode>0.0</c:formatCode>
              <c:ptCount val="1"/>
              <c:pt idx="0">
                <c:v>-6.0564953140780347</c:v>
              </c:pt>
            </c:numLit>
          </c:yVal>
          <c:smooth val="0"/>
        </c:ser>
        <c:ser>
          <c:idx val="3"/>
          <c:order val="3"/>
          <c:tx>
            <c:v>NW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229257801108194E-2"/>
                  <c:y val="-3.106431628125442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-14.129967006168414</c:v>
              </c:pt>
            </c:numLit>
          </c:xVal>
          <c:yVal>
            <c:numLit>
              <c:formatCode>0.0</c:formatCode>
              <c:ptCount val="1"/>
              <c:pt idx="0">
                <c:v>0.65178025828903685</c:v>
              </c:pt>
            </c:numLit>
          </c:yVal>
          <c:smooth val="0"/>
        </c:ser>
        <c:ser>
          <c:idx val="4"/>
          <c:order val="4"/>
          <c:tx>
            <c:v>HE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27682997958586E-2"/>
                  <c:y val="2.303218607388833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-30.008045052292843</c:v>
              </c:pt>
            </c:numLit>
          </c:xVal>
          <c:yVal>
            <c:numLit>
              <c:formatCode>0.0</c:formatCode>
              <c:ptCount val="1"/>
              <c:pt idx="0">
                <c:v>-3.7400701944250301</c:v>
              </c:pt>
            </c:numLit>
          </c:yVal>
          <c:smooth val="0"/>
        </c:ser>
        <c:ser>
          <c:idx val="5"/>
          <c:order val="5"/>
          <c:tx>
            <c:v>RP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725831146106739E-2"/>
                  <c:y val="2.30321860738884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-21.568627450980387</c:v>
              </c:pt>
            </c:numLit>
          </c:xVal>
          <c:yVal>
            <c:numLit>
              <c:formatCode>0.0</c:formatCode>
              <c:ptCount val="1"/>
              <c:pt idx="0">
                <c:v>-14.738932116984174</c:v>
              </c:pt>
            </c:numLit>
          </c:yVal>
          <c:smooth val="0"/>
        </c:ser>
        <c:ser>
          <c:idx val="6"/>
          <c:order val="6"/>
          <c:tx>
            <c:v>BW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054534849810442E-2"/>
                  <c:y val="2.570956280967699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-24.503847711624132</c:v>
              </c:pt>
            </c:numLit>
          </c:xVal>
          <c:yVal>
            <c:numLit>
              <c:formatCode>0.0</c:formatCode>
              <c:ptCount val="1"/>
              <c:pt idx="0">
                <c:v>-7.5297497209108002</c:v>
              </c:pt>
            </c:numLit>
          </c:yVal>
          <c:smooth val="0"/>
        </c:ser>
        <c:ser>
          <c:idx val="7"/>
          <c:order val="7"/>
          <c:tx>
            <c:v>BY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401757072032665E-2"/>
                  <c:y val="-3.106431628125442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-23.84234711912336</c:v>
              </c:pt>
            </c:numLit>
          </c:xVal>
          <c:yVal>
            <c:numLit>
              <c:formatCode>0.0</c:formatCode>
              <c:ptCount val="1"/>
              <c:pt idx="0">
                <c:v>-4.3296096400792692</c:v>
              </c:pt>
            </c:numLit>
          </c:yVal>
          <c:smooth val="0"/>
        </c:ser>
        <c:ser>
          <c:idx val="8"/>
          <c:order val="8"/>
          <c:tx>
            <c:v>SL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648148148148234E-2"/>
                  <c:y val="2.570956280967699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-34.782608695652172</c:v>
              </c:pt>
            </c:numLit>
          </c:xVal>
          <c:yVal>
            <c:numLit>
              <c:formatCode>0.0</c:formatCode>
              <c:ptCount val="1"/>
              <c:pt idx="0">
                <c:v>-35.346507097133312</c:v>
              </c:pt>
            </c:numLit>
          </c:yVal>
          <c:smooth val="0"/>
        </c:ser>
        <c:ser>
          <c:idx val="9"/>
          <c:order val="9"/>
          <c:tx>
            <c:v>BB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055555555555558E-2"/>
                  <c:y val="2.570956280967709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-17.159763313609474</c:v>
              </c:pt>
            </c:numLit>
          </c:xVal>
          <c:yVal>
            <c:numLit>
              <c:formatCode>0.0</c:formatCode>
              <c:ptCount val="1"/>
              <c:pt idx="0">
                <c:v>-13.077010995039657</c:v>
              </c:pt>
            </c:numLit>
          </c:yVal>
          <c:smooth val="0"/>
        </c:ser>
        <c:ser>
          <c:idx val="10"/>
          <c:order val="10"/>
          <c:tx>
            <c:v>MV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1927128900554098E-2"/>
                  <c:y val="2.570956280967709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-18.23899371069183</c:v>
              </c:pt>
            </c:numLit>
          </c:xVal>
          <c:yVal>
            <c:numLit>
              <c:formatCode>0.0</c:formatCode>
              <c:ptCount val="1"/>
              <c:pt idx="0">
                <c:v>-3.7129275675368376</c:v>
              </c:pt>
            </c:numLit>
          </c:yVal>
          <c:smooth val="0"/>
        </c:ser>
        <c:ser>
          <c:idx val="11"/>
          <c:order val="11"/>
          <c:tx>
            <c:v>SN</c:v>
          </c:tx>
          <c:spPr>
            <a:ln w="28575">
              <a:noFill/>
            </a:ln>
          </c:spPr>
          <c:xVal>
            <c:numLit>
              <c:formatCode>0.0</c:formatCode>
              <c:ptCount val="1"/>
              <c:pt idx="0">
                <c:v>-24.022346368715077</c:v>
              </c:pt>
            </c:numLit>
          </c:xVal>
          <c:yVal>
            <c:numLit>
              <c:formatCode>0.0</c:formatCode>
              <c:ptCount val="1"/>
              <c:pt idx="0">
                <c:v>-9.7158093566358872</c:v>
              </c:pt>
            </c:numLit>
          </c:yVal>
          <c:smooth val="0"/>
        </c:ser>
        <c:ser>
          <c:idx val="12"/>
          <c:order val="12"/>
          <c:tx>
            <c:v>SN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25240594925626E-2"/>
                  <c:y val="2.570956280967709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-24.022346368715077</c:v>
              </c:pt>
            </c:numLit>
          </c:xVal>
          <c:yVal>
            <c:numLit>
              <c:formatCode>0.0</c:formatCode>
              <c:ptCount val="1"/>
              <c:pt idx="0">
                <c:v>-9.7158093566358872</c:v>
              </c:pt>
            </c:numLit>
          </c:yVal>
          <c:smooth val="0"/>
        </c:ser>
        <c:ser>
          <c:idx val="13"/>
          <c:order val="13"/>
          <c:tx>
            <c:v>ST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6423702245552636E-2"/>
                  <c:y val="3.106431628125432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-27.722772277227719</c:v>
              </c:pt>
            </c:numLit>
          </c:xVal>
          <c:yVal>
            <c:numLit>
              <c:formatCode>0.0</c:formatCode>
              <c:ptCount val="1"/>
              <c:pt idx="0">
                <c:v>-18.231331388529668</c:v>
              </c:pt>
            </c:numLit>
          </c:yVal>
          <c:smooth val="0"/>
        </c:ser>
        <c:ser>
          <c:idx val="14"/>
          <c:order val="14"/>
          <c:tx>
            <c:v>TH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16017789442984E-2"/>
                  <c:y val="3.374169301704308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-19.76047904191617</c:v>
              </c:pt>
            </c:numLit>
          </c:xVal>
          <c:yVal>
            <c:numLit>
              <c:formatCode>0.0</c:formatCode>
              <c:ptCount val="1"/>
              <c:pt idx="0">
                <c:v>-7.2984840103970328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98272"/>
        <c:axId val="618741760"/>
      </c:scatterChart>
      <c:valAx>
        <c:axId val="195198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MetaNormalLF-Roman" panose="020B0500000000000000" pitchFamily="34" charset="0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Betriebe mit Mastschweinehaltung</a:t>
                </a:r>
              </a:p>
            </c:rich>
          </c:tx>
          <c:layout/>
          <c:overlay val="0"/>
        </c:title>
        <c:numFmt formatCode="0.0" sourceLinked="1"/>
        <c:majorTickMark val="cross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618741760"/>
        <c:crosses val="autoZero"/>
        <c:crossBetween val="midCat"/>
      </c:valAx>
      <c:valAx>
        <c:axId val="618741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MetaNormalLF-Roman" panose="020B0500000000000000" pitchFamily="34" charset="0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Mastschweine</a:t>
                </a:r>
              </a:p>
            </c:rich>
          </c:tx>
          <c:layout>
            <c:manualLayout>
              <c:xMode val="edge"/>
              <c:yMode val="edge"/>
              <c:x val="1.5797788309636651E-3"/>
              <c:y val="0.42398399162361139"/>
            </c:manualLayout>
          </c:layout>
          <c:overlay val="0"/>
        </c:title>
        <c:numFmt formatCode="0.0" sourceLinked="1"/>
        <c:majorTickMark val="none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195198272"/>
        <c:crosses val="autoZero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 sz="1600">
                <a:latin typeface="MetaNormalLF-Roman" panose="020B0500000000000000" pitchFamily="34" charset="0"/>
              </a:rPr>
              <a:t>Entwicklung Zuchtsauen haltender Betriebe</a:t>
            </a:r>
          </a:p>
          <a:p>
            <a:pPr>
              <a:defRPr/>
            </a:pPr>
            <a:r>
              <a:rPr lang="de-DE" sz="1600">
                <a:latin typeface="MetaNormalLF-Roman" panose="020B0500000000000000" pitchFamily="34" charset="0"/>
              </a:rPr>
              <a:t>2012 bis 2017</a:t>
            </a:r>
          </a:p>
          <a:p>
            <a:pPr>
              <a:defRPr/>
            </a:pPr>
            <a:r>
              <a:rPr lang="de-DE" sz="1600">
                <a:latin typeface="MetaNormalLF-Roman" panose="020B0500000000000000" pitchFamily="34" charset="0"/>
              </a:rPr>
              <a:t>(in</a:t>
            </a:r>
            <a:r>
              <a:rPr lang="de-DE" sz="1600" baseline="0">
                <a:latin typeface="MetaNormalLF-Roman" panose="020B0500000000000000" pitchFamily="34" charset="0"/>
              </a:rPr>
              <a:t> Prozent)</a:t>
            </a:r>
            <a:endParaRPr lang="de-DE" sz="1600">
              <a:latin typeface="MetaNormalLF-Roman" panose="020B0500000000000000" pitchFamily="34" charset="0"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01403628894212E-2"/>
                  <c:y val="2.573539342535317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-32.243517474633592</c:v>
              </c:pt>
            </c:numLit>
          </c:xVal>
          <c:yVal>
            <c:numLit>
              <c:formatCode>0.0</c:formatCode>
              <c:ptCount val="1"/>
              <c:pt idx="0">
                <c:v>-9.988619997639006</c:v>
              </c:pt>
            </c:numLit>
          </c:yVal>
          <c:smooth val="0"/>
        </c:ser>
        <c:ser>
          <c:idx val="1"/>
          <c:order val="1"/>
          <c:tx>
            <c:v>SH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058016660960856E-2"/>
                  <c:y val="2.573539342535317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-31.707317073170728</c:v>
              </c:pt>
            </c:numLit>
          </c:xVal>
          <c:yVal>
            <c:numLit>
              <c:formatCode>0.0</c:formatCode>
              <c:ptCount val="1"/>
              <c:pt idx="0">
                <c:v>-13.401264525609548</c:v>
              </c:pt>
            </c:numLit>
          </c:yVal>
          <c:smooth val="0"/>
        </c:ser>
        <c:ser>
          <c:idx val="2"/>
          <c:order val="2"/>
          <c:tx>
            <c:v>NI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91299783179272E-2"/>
                  <c:y val="2.573539342535317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-31.872791519434628</c:v>
              </c:pt>
            </c:numLit>
          </c:xVal>
          <c:yVal>
            <c:numLit>
              <c:formatCode>0.0</c:formatCode>
              <c:ptCount val="1"/>
              <c:pt idx="0">
                <c:v>-12.124248312104314</c:v>
              </c:pt>
            </c:numLit>
          </c:yVal>
          <c:smooth val="0"/>
        </c:ser>
        <c:ser>
          <c:idx val="3"/>
          <c:order val="3"/>
          <c:tx>
            <c:v>NW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304439119023166E-2"/>
                  <c:y val="-2.8415460144242507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-28.282469836763667</c:v>
              </c:pt>
            </c:numLit>
          </c:xVal>
          <c:yVal>
            <c:numLit>
              <c:formatCode>0.0</c:formatCode>
              <c:ptCount val="1"/>
              <c:pt idx="0">
                <c:v>-4.2031586827697538</c:v>
              </c:pt>
            </c:numLit>
          </c:yVal>
          <c:smooth val="0"/>
        </c:ser>
        <c:ser>
          <c:idx val="4"/>
          <c:order val="4"/>
          <c:tx>
            <c:v>HE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94157252082631E-2"/>
                  <c:y val="3.377559358202101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-43.371522094926348</c:v>
              </c:pt>
            </c:numLit>
          </c:xVal>
          <c:yVal>
            <c:numLit>
              <c:formatCode>0.0</c:formatCode>
              <c:ptCount val="1"/>
              <c:pt idx="0">
                <c:v>-15.437617199424366</c:v>
              </c:pt>
            </c:numLit>
          </c:yVal>
          <c:smooth val="0"/>
        </c:ser>
        <c:ser>
          <c:idx val="5"/>
          <c:order val="5"/>
          <c:tx>
            <c:v>RP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779125870135798E-2"/>
                  <c:y val="3.1095526863131735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-38.121546961325969</c:v>
              </c:pt>
            </c:numLit>
          </c:xVal>
          <c:yVal>
            <c:numLit>
              <c:formatCode>0.0</c:formatCode>
              <c:ptCount val="1"/>
              <c:pt idx="0">
                <c:v>-28.104660244727938</c:v>
              </c:pt>
            </c:numLit>
          </c:yVal>
          <c:smooth val="0"/>
        </c:ser>
        <c:ser>
          <c:idx val="6"/>
          <c:order val="6"/>
          <c:tx>
            <c:v>BW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127490585415955E-2"/>
                  <c:y val="2.5735393425353179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-35.516372795969772</c:v>
              </c:pt>
            </c:numLit>
          </c:xVal>
          <c:yVal>
            <c:numLit>
              <c:formatCode>0.0</c:formatCode>
              <c:ptCount val="1"/>
              <c:pt idx="0">
                <c:v>-16.757612719607963</c:v>
              </c:pt>
            </c:numLit>
          </c:yVal>
          <c:smooth val="0"/>
        </c:ser>
        <c:ser>
          <c:idx val="7"/>
          <c:order val="7"/>
          <c:tx>
            <c:v>BY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9785461599908707E-2"/>
                  <c:y val="-3.377580461089652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-33.493109646494901</c:v>
              </c:pt>
            </c:numLit>
          </c:xVal>
          <c:yVal>
            <c:numLit>
              <c:formatCode>0.0</c:formatCode>
              <c:ptCount val="1"/>
              <c:pt idx="0">
                <c:v>-11.0596694609021</c:v>
              </c:pt>
            </c:numLit>
          </c:yVal>
          <c:smooth val="0"/>
        </c:ser>
        <c:ser>
          <c:idx val="8"/>
          <c:order val="8"/>
          <c:tx>
            <c:v>SL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5710144927536235E-2"/>
                  <c:y val="2.573539342535308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-33.333333333333329</c:v>
              </c:pt>
            </c:numLit>
          </c:xVal>
          <c:yVal>
            <c:numLit>
              <c:formatCode>0.0</c:formatCode>
              <c:ptCount val="1"/>
              <c:pt idx="0">
                <c:v>-52.008032128514053</c:v>
              </c:pt>
            </c:numLit>
          </c:yVal>
          <c:smooth val="0"/>
        </c:ser>
        <c:ser>
          <c:idx val="9"/>
          <c:order val="9"/>
          <c:tx>
            <c:v>BB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121739130434783E-2"/>
                  <c:y val="-3.1095526863131686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-24.137931034482762</c:v>
              </c:pt>
            </c:numLit>
          </c:xVal>
          <c:yVal>
            <c:numLit>
              <c:formatCode>0.0</c:formatCode>
              <c:ptCount val="1"/>
              <c:pt idx="0">
                <c:v>-5.6139998213168951</c:v>
              </c:pt>
            </c:numLit>
          </c:yVal>
          <c:smooth val="0"/>
        </c:ser>
        <c:ser>
          <c:idx val="10"/>
          <c:order val="10"/>
          <c:tx>
            <c:v>MV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2000045646468108E-2"/>
                  <c:y val="-3.377559358202101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-21.904761904761898</c:v>
              </c:pt>
            </c:numLit>
          </c:xVal>
          <c:yVal>
            <c:numLit>
              <c:formatCode>0.0</c:formatCode>
              <c:ptCount val="1"/>
              <c:pt idx="0">
                <c:v>-14.675939202753085</c:v>
              </c:pt>
            </c:numLit>
          </c:yVal>
          <c:smooth val="0"/>
        </c:ser>
        <c:ser>
          <c:idx val="11"/>
          <c:order val="11"/>
          <c:tx>
            <c:v>SN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8318931872646442E-2"/>
                  <c:y val="2.573539342535313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-24.545454545454547</c:v>
              </c:pt>
            </c:numLit>
          </c:xVal>
          <c:yVal>
            <c:numLit>
              <c:formatCode>0.0</c:formatCode>
              <c:ptCount val="1"/>
              <c:pt idx="0">
                <c:v>-1.7462416668915779</c:v>
              </c:pt>
            </c:numLit>
          </c:yVal>
          <c:smooth val="0"/>
        </c:ser>
        <c:ser>
          <c:idx val="12"/>
          <c:order val="12"/>
          <c:tx>
            <c:v>ST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3.6487047814675343E-2"/>
                  <c:y val="-3.3775593582021014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</c:dLbl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-25</c:v>
              </c:pt>
            </c:numLit>
          </c:xVal>
          <c:yVal>
            <c:numLit>
              <c:formatCode>0.0</c:formatCode>
              <c:ptCount val="1"/>
              <c:pt idx="0">
                <c:v>-6.9202167635773861</c:v>
              </c:pt>
            </c:numLit>
          </c:yVal>
          <c:smooth val="0"/>
        </c:ser>
        <c:ser>
          <c:idx val="13"/>
          <c:order val="13"/>
          <c:tx>
            <c:v>TH</c:v>
          </c:tx>
          <c:spPr>
            <a:ln w="28575">
              <a:noFill/>
            </a:ln>
          </c:spPr>
          <c:marker>
            <c:symbol val="square"/>
            <c:size val="1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3">
                    <a:lumMod val="75000"/>
                  </a:schemeClr>
                </a:solidFill>
              </a:ln>
            </c:spPr>
          </c:marker>
          <c:dLbls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Lit>
              <c:formatCode>0.0</c:formatCode>
              <c:ptCount val="1"/>
              <c:pt idx="0">
                <c:v>-25.217391304347828</c:v>
              </c:pt>
            </c:numLit>
          </c:xVal>
          <c:yVal>
            <c:numLit>
              <c:formatCode>0.0</c:formatCode>
              <c:ptCount val="1"/>
              <c:pt idx="0">
                <c:v>-9.5587614058803609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8743488"/>
        <c:axId val="618744064"/>
      </c:scatterChart>
      <c:valAx>
        <c:axId val="618743488"/>
        <c:scaling>
          <c:orientation val="minMax"/>
          <c:min val="-5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Betriebe mit Zuchtsauenhaltung</a:t>
                </a:r>
              </a:p>
            </c:rich>
          </c:tx>
          <c:layout/>
          <c:overlay val="0"/>
        </c:title>
        <c:numFmt formatCode="0.0" sourceLinked="1"/>
        <c:majorTickMark val="cross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618744064"/>
        <c:crosses val="autoZero"/>
        <c:crossBetween val="midCat"/>
        <c:majorUnit val="5"/>
      </c:valAx>
      <c:valAx>
        <c:axId val="618744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>
                    <a:latin typeface="MetaNormalLF-Roman" panose="020B0500000000000000" pitchFamily="34" charset="0"/>
                  </a:rPr>
                  <a:t>Zuchtsauen</a:t>
                </a:r>
              </a:p>
            </c:rich>
          </c:tx>
          <c:layout>
            <c:manualLayout>
              <c:xMode val="edge"/>
              <c:yMode val="edge"/>
              <c:x val="4.6376811594202897E-3"/>
              <c:y val="0.428187506752924"/>
            </c:manualLayout>
          </c:layout>
          <c:overlay val="0"/>
        </c:title>
        <c:numFmt formatCode="0.0" sourceLinked="1"/>
        <c:majorTickMark val="none"/>
        <c:minorTickMark val="none"/>
        <c:tickLblPos val="nextTo"/>
        <c:txPr>
          <a:bodyPr/>
          <a:lstStyle/>
          <a:p>
            <a:pPr>
              <a:defRPr>
                <a:latin typeface="MetaNormalLF-Roman" panose="020B0500000000000000" pitchFamily="34" charset="0"/>
              </a:defRPr>
            </a:pPr>
            <a:endParaRPr lang="de-DE"/>
          </a:p>
        </c:txPr>
        <c:crossAx val="618743488"/>
        <c:crosses val="autoZero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418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83820</xdr:rowOff>
    </xdr:from>
    <xdr:to>
      <xdr:col>6</xdr:col>
      <xdr:colOff>723900</xdr:colOff>
      <xdr:row>54</xdr:row>
      <xdr:rowOff>83820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" y="8382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9524</xdr:rowOff>
    </xdr:from>
    <xdr:to>
      <xdr:col>8</xdr:col>
      <xdr:colOff>295275</xdr:colOff>
      <xdr:row>19</xdr:row>
      <xdr:rowOff>190499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14286</xdr:rowOff>
    </xdr:from>
    <xdr:to>
      <xdr:col>15</xdr:col>
      <xdr:colOff>0</xdr:colOff>
      <xdr:row>19</xdr:row>
      <xdr:rowOff>190499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14283</xdr:rowOff>
    </xdr:from>
    <xdr:to>
      <xdr:col>10</xdr:col>
      <xdr:colOff>0</xdr:colOff>
      <xdr:row>25</xdr:row>
      <xdr:rowOff>180974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1</xdr:row>
      <xdr:rowOff>9525</xdr:rowOff>
    </xdr:from>
    <xdr:to>
      <xdr:col>21</xdr:col>
      <xdr:colOff>142875</xdr:colOff>
      <xdr:row>25</xdr:row>
      <xdr:rowOff>180974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9524</xdr:colOff>
      <xdr:row>27</xdr:row>
      <xdr:rowOff>14287</xdr:rowOff>
    </xdr:from>
    <xdr:to>
      <xdr:col>9</xdr:col>
      <xdr:colOff>609599</xdr:colOff>
      <xdr:row>51</xdr:row>
      <xdr:rowOff>180975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8</xdr:row>
          <xdr:rowOff>161925</xdr:rowOff>
        </xdr:from>
        <xdr:to>
          <xdr:col>5</xdr:col>
          <xdr:colOff>495300</xdr:colOff>
          <xdr:row>47</xdr:row>
          <xdr:rowOff>38100</xdr:rowOff>
        </xdr:to>
        <xdr:sp macro="" textlink="">
          <xdr:nvSpPr>
            <xdr:cNvPr id="26629" name="Object 5" hidden="1">
              <a:extLst>
                <a:ext uri="{63B3BB69-23CF-44E3-9099-C40C66FF867C}">
                  <a14:compatExt spid="_x0000_s26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9</xdr:row>
          <xdr:rowOff>0</xdr:rowOff>
        </xdr:from>
        <xdr:to>
          <xdr:col>11</xdr:col>
          <xdr:colOff>304800</xdr:colOff>
          <xdr:row>47</xdr:row>
          <xdr:rowOff>47625</xdr:rowOff>
        </xdr:to>
        <xdr:sp macro="" textlink="">
          <xdr:nvSpPr>
            <xdr:cNvPr id="26630" name="Object 6" hidden="1">
              <a:extLst>
                <a:ext uri="{63B3BB69-23CF-44E3-9099-C40C66FF867C}">
                  <a14:compatExt spid="_x0000_s26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661" customWidth="1"/>
    <col min="2" max="6" width="11.42578125" style="661"/>
    <col min="7" max="7" width="9.85546875" style="661" customWidth="1"/>
    <col min="8" max="8" width="38" style="661" customWidth="1"/>
    <col min="9" max="16384" width="11.42578125" style="661"/>
  </cols>
  <sheetData>
    <row r="1" spans="1:9" ht="45.75" customHeight="1">
      <c r="A1" s="658"/>
      <c r="B1" s="659" t="s">
        <v>428</v>
      </c>
      <c r="C1" s="660"/>
      <c r="D1" s="660"/>
      <c r="E1" s="660"/>
      <c r="F1" s="660"/>
      <c r="G1" s="660"/>
      <c r="H1" s="660"/>
    </row>
    <row r="2" spans="1:9" ht="14.25" customHeight="1">
      <c r="A2" s="662"/>
      <c r="B2" s="662"/>
      <c r="C2" s="662"/>
      <c r="D2" s="662"/>
      <c r="E2" s="662"/>
      <c r="F2" s="662"/>
      <c r="G2" s="662"/>
      <c r="H2" s="662"/>
    </row>
    <row r="3" spans="1:9" ht="11.25" customHeight="1">
      <c r="A3" s="662"/>
      <c r="B3" s="662"/>
      <c r="C3" s="662"/>
      <c r="D3" s="662"/>
      <c r="E3" s="662"/>
      <c r="F3" s="662"/>
      <c r="G3" s="662"/>
      <c r="H3" s="663" t="s">
        <v>429</v>
      </c>
      <c r="I3" s="664"/>
    </row>
    <row r="4" spans="1:9">
      <c r="A4" s="662"/>
      <c r="B4" s="662"/>
      <c r="C4" s="662"/>
      <c r="D4" s="662"/>
      <c r="E4" s="662"/>
      <c r="F4" s="662"/>
      <c r="G4" s="662"/>
      <c r="H4" s="665"/>
    </row>
    <row r="5" spans="1:9">
      <c r="A5" s="662"/>
      <c r="B5" s="662"/>
      <c r="C5" s="662"/>
      <c r="D5" s="662"/>
      <c r="E5" s="662"/>
      <c r="F5" s="662"/>
      <c r="G5" s="662"/>
      <c r="H5" s="662"/>
    </row>
    <row r="6" spans="1:9">
      <c r="A6" s="662"/>
      <c r="B6" s="662"/>
      <c r="C6" s="662"/>
      <c r="D6" s="662"/>
      <c r="E6" s="662"/>
      <c r="F6" s="662"/>
      <c r="G6" s="662"/>
      <c r="H6" s="662"/>
    </row>
    <row r="7" spans="1:9">
      <c r="A7" s="662"/>
      <c r="B7" s="662"/>
      <c r="C7" s="662"/>
      <c r="D7" s="662"/>
      <c r="E7" s="662"/>
      <c r="F7" s="662"/>
      <c r="G7" s="662"/>
      <c r="H7" s="662"/>
    </row>
    <row r="8" spans="1:9">
      <c r="A8" s="662"/>
      <c r="B8" s="662"/>
      <c r="C8" s="662"/>
      <c r="D8" s="662"/>
      <c r="E8" s="662"/>
      <c r="F8" s="662"/>
      <c r="G8" s="662"/>
      <c r="H8" s="662"/>
    </row>
    <row r="9" spans="1:9">
      <c r="A9" s="662"/>
      <c r="B9" s="662"/>
      <c r="C9" s="662"/>
      <c r="D9" s="662"/>
      <c r="E9" s="662"/>
      <c r="F9" s="662"/>
      <c r="G9" s="662"/>
      <c r="H9" s="662"/>
    </row>
    <row r="10" spans="1:9" s="669" customFormat="1" ht="34.5">
      <c r="A10" s="666"/>
      <c r="B10" s="667" t="s">
        <v>443</v>
      </c>
      <c r="C10" s="668"/>
      <c r="D10" s="666"/>
      <c r="E10" s="666"/>
      <c r="F10" s="666"/>
      <c r="G10" s="666"/>
      <c r="H10" s="666"/>
    </row>
    <row r="11" spans="1:9">
      <c r="A11" s="662"/>
      <c r="B11" s="662"/>
      <c r="C11" s="662"/>
      <c r="D11" s="662"/>
      <c r="E11" s="662"/>
      <c r="F11" s="662"/>
      <c r="G11" s="662"/>
      <c r="H11" s="662"/>
    </row>
    <row r="12" spans="1:9">
      <c r="A12" s="662"/>
      <c r="B12" s="662"/>
      <c r="C12" s="662"/>
      <c r="D12" s="662"/>
      <c r="E12" s="662"/>
      <c r="F12" s="662"/>
      <c r="G12" s="662"/>
      <c r="H12" s="662"/>
    </row>
    <row r="13" spans="1:9">
      <c r="A13" s="662"/>
      <c r="B13" s="662"/>
      <c r="C13" s="662"/>
      <c r="D13" s="662"/>
      <c r="E13" s="662"/>
      <c r="F13" s="662"/>
      <c r="G13" s="662"/>
      <c r="H13" s="662"/>
    </row>
    <row r="14" spans="1:9" s="669" customFormat="1" ht="27">
      <c r="A14" s="666"/>
      <c r="B14" s="670" t="s">
        <v>430</v>
      </c>
      <c r="C14" s="671"/>
      <c r="D14" s="671"/>
      <c r="E14" s="672"/>
      <c r="F14" s="666"/>
      <c r="G14" s="666"/>
      <c r="H14" s="666"/>
    </row>
    <row r="15" spans="1:9" s="669" customFormat="1" ht="27">
      <c r="A15" s="666"/>
      <c r="B15" s="670"/>
      <c r="C15" s="671"/>
      <c r="D15" s="671"/>
      <c r="E15" s="672"/>
      <c r="F15" s="666"/>
      <c r="G15" s="666"/>
      <c r="H15" s="666"/>
    </row>
    <row r="16" spans="1:9" s="669" customFormat="1" ht="27">
      <c r="A16" s="666"/>
      <c r="B16" s="673"/>
      <c r="C16" s="671"/>
      <c r="D16" s="671"/>
      <c r="E16" s="672"/>
      <c r="F16" s="666"/>
      <c r="G16" s="666"/>
      <c r="H16" s="666"/>
    </row>
    <row r="17" spans="1:8">
      <c r="A17" s="662"/>
      <c r="B17" s="662"/>
      <c r="C17" s="662"/>
      <c r="D17" s="662"/>
      <c r="E17" s="662"/>
      <c r="F17" s="662"/>
      <c r="G17" s="662"/>
      <c r="H17" s="662"/>
    </row>
    <row r="18" spans="1:8">
      <c r="A18" s="662"/>
      <c r="B18" s="674"/>
      <c r="C18" s="674"/>
      <c r="D18" s="674"/>
      <c r="E18" s="674"/>
      <c r="F18" s="662"/>
      <c r="G18" s="662"/>
      <c r="H18" s="662"/>
    </row>
    <row r="19" spans="1:8">
      <c r="A19" s="662"/>
      <c r="B19" s="674"/>
      <c r="C19" s="674"/>
      <c r="D19" s="674"/>
      <c r="E19" s="674"/>
      <c r="F19" s="662"/>
      <c r="G19" s="662"/>
      <c r="H19" s="662"/>
    </row>
    <row r="20" spans="1:8">
      <c r="A20" s="662"/>
      <c r="B20" s="675"/>
      <c r="C20" s="676"/>
      <c r="D20" s="676"/>
      <c r="E20" s="676"/>
      <c r="F20" s="677"/>
      <c r="G20" s="662"/>
      <c r="H20" s="662"/>
    </row>
    <row r="21" spans="1:8">
      <c r="A21" s="662"/>
      <c r="B21" s="676"/>
      <c r="C21" s="676"/>
      <c r="D21" s="676"/>
      <c r="E21" s="676"/>
      <c r="F21" s="677"/>
      <c r="G21" s="662"/>
      <c r="H21" s="662"/>
    </row>
    <row r="22" spans="1:8">
      <c r="A22" s="662"/>
      <c r="B22" s="676"/>
      <c r="C22" s="676"/>
      <c r="D22" s="676"/>
      <c r="E22" s="676"/>
      <c r="F22" s="677"/>
      <c r="G22" s="662"/>
      <c r="H22" s="662"/>
    </row>
    <row r="23" spans="1:8">
      <c r="A23" s="662"/>
      <c r="B23" s="676"/>
      <c r="C23" s="676"/>
      <c r="D23" s="676"/>
      <c r="E23" s="676"/>
      <c r="F23" s="677"/>
      <c r="G23" s="662"/>
      <c r="H23" s="662"/>
    </row>
    <row r="24" spans="1:8">
      <c r="A24" s="662"/>
      <c r="B24" s="676"/>
      <c r="C24" s="676"/>
      <c r="D24" s="676"/>
      <c r="E24" s="676"/>
      <c r="F24" s="677"/>
      <c r="G24" s="662"/>
      <c r="H24" s="662"/>
    </row>
    <row r="25" spans="1:8">
      <c r="A25" s="662"/>
      <c r="B25" s="676"/>
      <c r="C25" s="676"/>
      <c r="D25" s="676"/>
      <c r="E25" s="676"/>
      <c r="F25" s="677"/>
      <c r="G25" s="662"/>
      <c r="H25" s="662"/>
    </row>
    <row r="26" spans="1:8">
      <c r="A26" s="662"/>
      <c r="B26" s="676"/>
      <c r="C26" s="676"/>
      <c r="D26" s="676"/>
      <c r="E26" s="676"/>
      <c r="F26" s="677"/>
      <c r="G26" s="662"/>
      <c r="H26" s="662"/>
    </row>
    <row r="27" spans="1:8">
      <c r="A27" s="662"/>
      <c r="B27" s="676"/>
      <c r="C27" s="676"/>
      <c r="D27" s="676"/>
      <c r="E27" s="676"/>
      <c r="F27" s="677"/>
      <c r="G27" s="662"/>
      <c r="H27" s="662"/>
    </row>
    <row r="28" spans="1:8">
      <c r="A28" s="662"/>
      <c r="B28" s="676"/>
      <c r="C28" s="676"/>
      <c r="D28" s="676"/>
      <c r="E28" s="676"/>
      <c r="F28" s="677"/>
      <c r="G28" s="662"/>
      <c r="H28" s="662"/>
    </row>
    <row r="29" spans="1:8">
      <c r="A29" s="662"/>
      <c r="B29" s="676"/>
      <c r="C29" s="676"/>
      <c r="D29" s="676"/>
      <c r="E29" s="676"/>
      <c r="F29" s="677"/>
      <c r="G29" s="662"/>
      <c r="H29" s="662"/>
    </row>
    <row r="30" spans="1:8">
      <c r="A30" s="662"/>
      <c r="B30" s="676"/>
      <c r="C30" s="676"/>
      <c r="D30" s="676"/>
      <c r="E30" s="676"/>
      <c r="F30" s="677"/>
      <c r="G30" s="662"/>
      <c r="H30" s="662"/>
    </row>
    <row r="31" spans="1:8">
      <c r="A31" s="662"/>
      <c r="B31" s="676"/>
      <c r="C31" s="676"/>
      <c r="D31" s="676"/>
      <c r="E31" s="676"/>
      <c r="F31" s="677"/>
      <c r="G31" s="662"/>
      <c r="H31" s="662"/>
    </row>
    <row r="32" spans="1:8">
      <c r="A32" s="662"/>
      <c r="B32" s="676"/>
      <c r="C32" s="676"/>
      <c r="D32" s="676"/>
      <c r="E32" s="676"/>
      <c r="F32" s="677"/>
      <c r="G32" s="662"/>
      <c r="H32" s="662"/>
    </row>
    <row r="33" spans="1:8">
      <c r="A33" s="662"/>
      <c r="B33" s="676"/>
      <c r="C33" s="676"/>
      <c r="D33" s="676"/>
      <c r="E33" s="676"/>
      <c r="F33" s="677"/>
      <c r="G33" s="662"/>
      <c r="H33" s="662"/>
    </row>
    <row r="34" spans="1:8">
      <c r="A34" s="662"/>
      <c r="B34" s="676"/>
      <c r="C34" s="676"/>
      <c r="D34" s="676"/>
      <c r="E34" s="676"/>
      <c r="F34" s="677"/>
      <c r="G34" s="662"/>
      <c r="H34" s="662"/>
    </row>
    <row r="35" spans="1:8">
      <c r="A35" s="662"/>
      <c r="B35" s="676"/>
      <c r="C35" s="676"/>
      <c r="D35" s="676"/>
      <c r="E35" s="676"/>
      <c r="F35" s="677"/>
      <c r="G35" s="662"/>
      <c r="H35" s="662"/>
    </row>
    <row r="36" spans="1:8">
      <c r="A36" s="662"/>
      <c r="B36" s="676"/>
      <c r="C36" s="676"/>
      <c r="D36" s="676"/>
      <c r="E36" s="676"/>
      <c r="F36" s="677"/>
      <c r="G36" s="662"/>
      <c r="H36" s="662"/>
    </row>
    <row r="37" spans="1:8">
      <c r="A37" s="662"/>
      <c r="B37" s="676"/>
      <c r="C37" s="676"/>
      <c r="D37" s="676"/>
      <c r="E37" s="676"/>
      <c r="F37" s="677"/>
      <c r="G37" s="662"/>
      <c r="H37" s="662"/>
    </row>
    <row r="38" spans="1:8">
      <c r="A38" s="662"/>
      <c r="B38" s="676"/>
      <c r="C38" s="676"/>
      <c r="D38" s="676"/>
      <c r="E38" s="676"/>
      <c r="F38" s="677"/>
      <c r="G38" s="662"/>
      <c r="H38" s="662"/>
    </row>
    <row r="39" spans="1:8">
      <c r="A39" s="662"/>
      <c r="B39" s="677"/>
      <c r="C39" s="677"/>
      <c r="D39" s="677"/>
      <c r="E39" s="677"/>
      <c r="F39" s="677"/>
      <c r="G39" s="662"/>
      <c r="H39" s="662"/>
    </row>
    <row r="40" spans="1:8">
      <c r="A40" s="662"/>
      <c r="B40" s="677"/>
      <c r="C40" s="677"/>
      <c r="D40" s="677"/>
      <c r="E40" s="677"/>
      <c r="F40" s="677"/>
      <c r="G40" s="662"/>
      <c r="H40" s="662"/>
    </row>
    <row r="41" spans="1:8">
      <c r="A41" s="662"/>
      <c r="B41" s="662"/>
      <c r="C41" s="662"/>
      <c r="D41" s="662"/>
      <c r="E41" s="662"/>
      <c r="F41" s="662"/>
      <c r="G41" s="662"/>
      <c r="H41" s="662"/>
    </row>
    <row r="42" spans="1:8">
      <c r="A42" s="662"/>
      <c r="B42" s="662"/>
      <c r="C42" s="662"/>
      <c r="D42" s="662"/>
      <c r="E42" s="662"/>
      <c r="F42" s="662"/>
      <c r="G42" s="662"/>
      <c r="H42" s="662"/>
    </row>
    <row r="43" spans="1:8">
      <c r="A43" s="662"/>
      <c r="B43" s="662"/>
      <c r="C43" s="662"/>
      <c r="D43" s="662"/>
      <c r="E43" s="662"/>
      <c r="F43" s="662"/>
      <c r="G43" s="662"/>
      <c r="H43" s="662"/>
    </row>
    <row r="44" spans="1:8">
      <c r="A44" s="662"/>
      <c r="B44" s="662"/>
      <c r="C44" s="662"/>
      <c r="D44" s="662"/>
      <c r="E44" s="662"/>
      <c r="F44" s="662"/>
      <c r="G44" s="662"/>
      <c r="H44" s="662"/>
    </row>
    <row r="45" spans="1:8">
      <c r="A45" s="662"/>
      <c r="B45" s="662"/>
      <c r="C45" s="662"/>
      <c r="D45" s="662"/>
      <c r="E45" s="662"/>
      <c r="F45" s="662"/>
      <c r="G45" s="662"/>
      <c r="H45" s="662"/>
    </row>
    <row r="46" spans="1:8">
      <c r="A46" s="662"/>
      <c r="B46" s="662"/>
      <c r="C46" s="662"/>
      <c r="D46" s="662"/>
      <c r="E46" s="662"/>
      <c r="F46" s="662"/>
      <c r="G46" s="662"/>
      <c r="H46" s="662"/>
    </row>
    <row r="47" spans="1:8">
      <c r="A47" s="662"/>
      <c r="B47" s="662"/>
      <c r="C47" s="662"/>
      <c r="D47" s="662"/>
      <c r="E47" s="662"/>
      <c r="F47" s="662"/>
      <c r="G47" s="662"/>
      <c r="H47" s="662"/>
    </row>
    <row r="48" spans="1:8" s="669" customFormat="1" ht="33">
      <c r="A48" s="666"/>
      <c r="B48" s="678" t="s">
        <v>431</v>
      </c>
      <c r="C48" s="679"/>
      <c r="D48" s="679"/>
      <c r="E48" s="679"/>
      <c r="F48" s="679"/>
      <c r="G48" s="679"/>
      <c r="H48" s="679"/>
    </row>
    <row r="49" spans="1:8">
      <c r="A49" s="662"/>
      <c r="B49" s="680"/>
      <c r="C49" s="681"/>
      <c r="D49" s="681"/>
      <c r="E49" s="681"/>
      <c r="F49" s="681"/>
      <c r="G49" s="681"/>
      <c r="H49" s="681"/>
    </row>
    <row r="50" spans="1:8">
      <c r="A50" s="662"/>
      <c r="B50" s="680"/>
      <c r="C50" s="681"/>
      <c r="D50" s="681"/>
      <c r="E50" s="681"/>
      <c r="F50" s="681"/>
      <c r="G50" s="681"/>
      <c r="H50" s="681"/>
    </row>
    <row r="51" spans="1:8">
      <c r="A51" s="662"/>
      <c r="B51" s="680"/>
      <c r="C51" s="681"/>
      <c r="D51" s="681"/>
      <c r="E51" s="681"/>
      <c r="F51" s="681"/>
      <c r="G51" s="681"/>
      <c r="H51" s="681"/>
    </row>
    <row r="52" spans="1:8" s="669" customFormat="1">
      <c r="A52" s="666"/>
      <c r="B52" s="682" t="s">
        <v>432</v>
      </c>
      <c r="C52" s="679"/>
      <c r="D52" s="679"/>
      <c r="E52" s="679"/>
      <c r="F52" s="679"/>
      <c r="G52" s="679"/>
      <c r="H52" s="679"/>
    </row>
    <row r="53" spans="1:8" s="669" customFormat="1">
      <c r="A53" s="666"/>
      <c r="B53" s="682" t="s">
        <v>442</v>
      </c>
      <c r="C53" s="679"/>
      <c r="D53" s="679"/>
      <c r="E53" s="679"/>
      <c r="F53" s="679"/>
      <c r="G53" s="679"/>
      <c r="H53" s="679"/>
    </row>
    <row r="54" spans="1:8" s="669" customFormat="1">
      <c r="A54" s="666"/>
      <c r="B54" s="682" t="s">
        <v>444</v>
      </c>
      <c r="C54" s="679"/>
      <c r="D54" s="679"/>
      <c r="E54" s="679"/>
      <c r="F54" s="679"/>
      <c r="G54" s="679"/>
      <c r="H54" s="679"/>
    </row>
    <row r="55" spans="1:8" ht="15" customHeight="1">
      <c r="A55" s="662"/>
      <c r="B55" s="680"/>
      <c r="C55" s="681"/>
      <c r="D55" s="681"/>
      <c r="E55" s="681"/>
      <c r="F55" s="681"/>
      <c r="G55" s="681"/>
      <c r="H55" s="681"/>
    </row>
    <row r="56" spans="1:8" s="669" customFormat="1">
      <c r="A56" s="666"/>
      <c r="B56" s="683" t="s">
        <v>433</v>
      </c>
      <c r="C56" s="679"/>
      <c r="D56" s="679"/>
      <c r="E56" s="679"/>
      <c r="F56" s="679"/>
      <c r="G56" s="679"/>
      <c r="H56" s="679"/>
    </row>
    <row r="57" spans="1:8" s="669" customFormat="1">
      <c r="A57" s="666"/>
      <c r="B57" s="684" t="s">
        <v>434</v>
      </c>
      <c r="C57" s="679"/>
      <c r="D57" s="679"/>
      <c r="E57" s="679"/>
      <c r="F57" s="679"/>
      <c r="G57" s="679"/>
      <c r="H57" s="679"/>
    </row>
    <row r="58" spans="1:8" s="669" customFormat="1">
      <c r="A58" s="666"/>
      <c r="B58" s="683" t="s">
        <v>435</v>
      </c>
      <c r="C58" s="679"/>
      <c r="D58" s="679"/>
      <c r="E58" s="679"/>
      <c r="F58" s="679"/>
      <c r="G58" s="679"/>
      <c r="H58" s="679"/>
    </row>
    <row r="59" spans="1:8" ht="15" customHeight="1">
      <c r="A59" s="662"/>
      <c r="B59" s="680"/>
      <c r="C59" s="681"/>
      <c r="D59" s="681"/>
      <c r="E59" s="681"/>
      <c r="F59" s="681"/>
      <c r="G59" s="681"/>
      <c r="H59" s="681"/>
    </row>
    <row r="60" spans="1:8" ht="18">
      <c r="A60" s="662"/>
      <c r="B60" s="685" t="s">
        <v>436</v>
      </c>
      <c r="C60" s="681"/>
      <c r="D60" s="681"/>
      <c r="E60" s="681"/>
      <c r="F60" s="681"/>
      <c r="G60" s="681"/>
      <c r="H60" s="681"/>
    </row>
    <row r="61" spans="1:8">
      <c r="A61" s="662"/>
      <c r="B61" s="686" t="s">
        <v>437</v>
      </c>
      <c r="C61" s="681"/>
      <c r="D61" s="681"/>
      <c r="E61" s="681"/>
      <c r="F61" s="681"/>
      <c r="G61" s="681"/>
      <c r="H61" s="681"/>
    </row>
    <row r="62" spans="1:8">
      <c r="A62" s="662"/>
      <c r="B62" s="681"/>
      <c r="C62" s="681"/>
      <c r="D62" s="681"/>
      <c r="E62" s="681"/>
      <c r="F62" s="681"/>
      <c r="G62" s="681"/>
      <c r="H62" s="681"/>
    </row>
    <row r="63" spans="1:8">
      <c r="A63" s="662"/>
      <c r="B63" s="662"/>
      <c r="C63" s="662"/>
      <c r="D63" s="662"/>
      <c r="E63" s="662"/>
      <c r="F63" s="662"/>
      <c r="G63" s="662"/>
      <c r="H63" s="66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608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60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3"/>
  <sheetViews>
    <sheetView showGridLines="0" zoomScaleNormal="100" workbookViewId="0"/>
  </sheetViews>
  <sheetFormatPr baseColWidth="10" defaultColWidth="12.5703125" defaultRowHeight="12.75"/>
  <cols>
    <col min="1" max="1" width="9.42578125" style="319" customWidth="1"/>
    <col min="2" max="2" width="7.85546875" style="319" customWidth="1"/>
    <col min="3" max="16384" width="12.5703125" style="319"/>
  </cols>
  <sheetData>
    <row r="1" spans="1:14">
      <c r="A1" s="318"/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</row>
    <row r="2" spans="1:14">
      <c r="A2" s="318"/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</row>
    <row r="3" spans="1:14">
      <c r="A3" s="377" t="s">
        <v>334</v>
      </c>
      <c r="B3" s="377"/>
      <c r="C3" s="377"/>
      <c r="D3" s="377"/>
      <c r="E3" s="377"/>
      <c r="F3" s="325"/>
      <c r="G3" s="325"/>
      <c r="H3" s="325"/>
      <c r="I3" s="318"/>
      <c r="J3" s="318"/>
      <c r="K3" s="318"/>
      <c r="L3" s="318"/>
      <c r="M3" s="318"/>
      <c r="N3" s="318"/>
    </row>
    <row r="4" spans="1:14">
      <c r="A4" s="320"/>
      <c r="B4" s="320"/>
      <c r="C4" s="320"/>
      <c r="D4" s="320"/>
      <c r="E4" s="320"/>
      <c r="F4" s="325"/>
      <c r="G4" s="325"/>
      <c r="H4" s="325"/>
      <c r="I4" s="318"/>
      <c r="J4" s="318"/>
      <c r="K4" s="318"/>
      <c r="L4" s="318"/>
      <c r="M4" s="318"/>
      <c r="N4" s="318"/>
    </row>
    <row r="5" spans="1:14">
      <c r="A5" s="320"/>
      <c r="B5" s="320"/>
      <c r="C5" s="320"/>
      <c r="D5" s="320"/>
      <c r="E5" s="320"/>
      <c r="F5" s="325"/>
      <c r="G5" s="325"/>
      <c r="H5" s="325"/>
      <c r="I5" s="318"/>
      <c r="J5" s="318"/>
      <c r="K5" s="318"/>
      <c r="L5" s="318"/>
      <c r="M5" s="318"/>
      <c r="N5" s="318"/>
    </row>
    <row r="6" spans="1:14">
      <c r="A6" s="320"/>
      <c r="B6" s="320"/>
      <c r="C6" s="320"/>
      <c r="D6" s="320"/>
      <c r="E6" s="320"/>
      <c r="F6" s="325"/>
      <c r="G6" s="325"/>
      <c r="H6" s="325"/>
      <c r="I6" s="318"/>
      <c r="J6" s="318"/>
      <c r="K6" s="318"/>
      <c r="L6" s="318"/>
      <c r="M6" s="318"/>
      <c r="N6" s="318"/>
    </row>
    <row r="7" spans="1:14">
      <c r="A7" s="367" t="s">
        <v>335</v>
      </c>
      <c r="B7" s="378" t="s">
        <v>336</v>
      </c>
      <c r="C7" s="378"/>
      <c r="D7" s="378"/>
      <c r="E7" s="320"/>
      <c r="F7" s="325"/>
      <c r="G7" s="325"/>
      <c r="H7" s="325"/>
      <c r="I7" s="318"/>
      <c r="J7" s="318"/>
      <c r="K7" s="318"/>
      <c r="L7" s="318"/>
      <c r="M7" s="318"/>
      <c r="N7" s="318"/>
    </row>
    <row r="8" spans="1:14">
      <c r="A8" s="321"/>
      <c r="B8" s="318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18"/>
    </row>
    <row r="9" spans="1:14">
      <c r="A9" s="322"/>
      <c r="E9" s="379"/>
      <c r="F9" s="379"/>
      <c r="G9" s="379"/>
      <c r="H9" s="323"/>
      <c r="I9" s="318"/>
      <c r="J9" s="318"/>
      <c r="K9" s="318"/>
      <c r="L9" s="318"/>
      <c r="M9" s="318"/>
      <c r="N9" s="318"/>
    </row>
    <row r="10" spans="1:14">
      <c r="A10" s="374" t="s">
        <v>337</v>
      </c>
      <c r="B10" s="373" t="s">
        <v>338</v>
      </c>
      <c r="C10" s="373"/>
      <c r="D10" s="323"/>
      <c r="E10" s="323"/>
      <c r="F10" s="323"/>
      <c r="G10" s="323"/>
      <c r="H10" s="323"/>
      <c r="I10" s="318"/>
      <c r="J10" s="318"/>
      <c r="K10" s="318"/>
      <c r="L10" s="318"/>
      <c r="M10" s="318"/>
      <c r="N10" s="318"/>
    </row>
    <row r="11" spans="1:14">
      <c r="A11" s="324"/>
      <c r="I11" s="318"/>
      <c r="J11" s="318"/>
      <c r="K11" s="318"/>
      <c r="L11" s="318"/>
      <c r="M11" s="318"/>
      <c r="N11" s="318"/>
    </row>
    <row r="12" spans="1:14">
      <c r="A12" s="321"/>
      <c r="B12" s="318"/>
      <c r="C12" s="318"/>
      <c r="D12" s="318"/>
      <c r="E12" s="318"/>
      <c r="F12" s="318"/>
      <c r="G12" s="318"/>
      <c r="H12" s="318"/>
      <c r="I12" s="318"/>
      <c r="J12" s="318"/>
      <c r="K12" s="318"/>
      <c r="L12" s="318"/>
      <c r="M12" s="318"/>
      <c r="N12" s="318"/>
    </row>
    <row r="13" spans="1:14">
      <c r="A13" s="320" t="s">
        <v>339</v>
      </c>
      <c r="B13" s="380" t="s">
        <v>340</v>
      </c>
      <c r="C13" s="380"/>
      <c r="D13" s="380"/>
      <c r="E13" s="325"/>
      <c r="F13" s="325"/>
      <c r="G13" s="325"/>
      <c r="H13" s="325"/>
      <c r="I13" s="325"/>
      <c r="J13" s="325"/>
      <c r="K13" s="325"/>
      <c r="L13" s="325"/>
      <c r="M13" s="325"/>
      <c r="N13" s="325"/>
    </row>
    <row r="14" spans="1:14">
      <c r="A14" s="318"/>
      <c r="B14" s="318"/>
      <c r="C14" s="318"/>
      <c r="D14" s="318"/>
      <c r="E14" s="318"/>
      <c r="F14" s="318"/>
      <c r="G14" s="318"/>
      <c r="H14" s="318"/>
      <c r="I14" s="318"/>
      <c r="J14" s="318"/>
      <c r="K14" s="318"/>
      <c r="L14" s="318"/>
      <c r="M14" s="318"/>
      <c r="N14" s="318"/>
    </row>
    <row r="15" spans="1:14">
      <c r="A15" s="325"/>
      <c r="B15" s="368">
        <v>1</v>
      </c>
      <c r="C15" s="369" t="s">
        <v>341</v>
      </c>
      <c r="D15" s="369"/>
      <c r="E15" s="369"/>
      <c r="F15" s="369"/>
      <c r="G15" s="369"/>
      <c r="H15" s="369"/>
      <c r="I15" s="323"/>
      <c r="J15" s="326"/>
      <c r="K15" s="324"/>
      <c r="L15" s="324"/>
      <c r="M15" s="324"/>
      <c r="N15" s="324"/>
    </row>
    <row r="16" spans="1:14">
      <c r="A16" s="325"/>
      <c r="B16" s="369"/>
      <c r="C16" s="369"/>
      <c r="D16" s="369"/>
      <c r="E16" s="369"/>
      <c r="F16" s="369"/>
      <c r="G16" s="369"/>
      <c r="H16" s="369"/>
      <c r="I16" s="323"/>
      <c r="J16" s="326"/>
      <c r="K16" s="324"/>
      <c r="L16" s="324"/>
      <c r="M16" s="324"/>
      <c r="N16" s="324"/>
    </row>
    <row r="17" spans="1:14">
      <c r="A17" s="325"/>
      <c r="B17" s="369" t="s">
        <v>342</v>
      </c>
      <c r="C17" s="369" t="s">
        <v>245</v>
      </c>
      <c r="D17" s="369"/>
      <c r="E17" s="369"/>
      <c r="F17" s="369"/>
      <c r="G17" s="369"/>
      <c r="H17" s="323"/>
      <c r="I17" s="323"/>
      <c r="J17" s="327"/>
      <c r="K17" s="325"/>
      <c r="L17" s="325"/>
      <c r="M17" s="325"/>
      <c r="N17" s="325"/>
    </row>
    <row r="18" spans="1:14">
      <c r="A18" s="325"/>
      <c r="B18" s="327"/>
      <c r="C18" s="327"/>
      <c r="D18" s="327"/>
      <c r="E18" s="327"/>
      <c r="F18" s="327"/>
      <c r="G18" s="327"/>
      <c r="H18" s="327"/>
      <c r="I18" s="327"/>
      <c r="J18" s="327"/>
      <c r="K18" s="325"/>
      <c r="L18" s="325"/>
      <c r="M18" s="325"/>
      <c r="N18" s="325"/>
    </row>
    <row r="19" spans="1:14">
      <c r="A19" s="325"/>
      <c r="B19" s="369" t="s">
        <v>343</v>
      </c>
      <c r="C19" s="369" t="s">
        <v>344</v>
      </c>
      <c r="D19" s="369"/>
      <c r="E19" s="323"/>
      <c r="F19" s="328"/>
      <c r="G19" s="328"/>
      <c r="H19" s="329"/>
      <c r="I19" s="327"/>
      <c r="J19" s="327"/>
      <c r="K19" s="325"/>
      <c r="L19" s="325"/>
      <c r="M19" s="325"/>
      <c r="N19" s="325"/>
    </row>
    <row r="20" spans="1:14">
      <c r="A20" s="325"/>
      <c r="B20" s="330"/>
      <c r="C20" s="323"/>
      <c r="D20" s="323"/>
      <c r="E20" s="323"/>
      <c r="F20" s="329"/>
      <c r="G20" s="329"/>
      <c r="H20" s="329"/>
      <c r="I20" s="327"/>
      <c r="J20" s="327"/>
      <c r="K20" s="325"/>
      <c r="L20" s="325"/>
      <c r="M20" s="325"/>
      <c r="N20" s="325"/>
    </row>
    <row r="21" spans="1:14">
      <c r="A21" s="325"/>
      <c r="B21" s="98"/>
      <c r="C21" s="98"/>
      <c r="D21" s="98"/>
      <c r="E21" s="323"/>
      <c r="F21" s="329"/>
      <c r="G21" s="329"/>
      <c r="H21" s="329"/>
      <c r="I21" s="327"/>
      <c r="J21" s="327"/>
      <c r="K21" s="325"/>
      <c r="L21" s="325"/>
      <c r="M21" s="325"/>
      <c r="N21" s="325"/>
    </row>
    <row r="22" spans="1:14">
      <c r="A22" s="325"/>
      <c r="B22" s="330"/>
      <c r="C22" s="323"/>
      <c r="D22" s="323"/>
      <c r="E22" s="323"/>
      <c r="F22" s="329"/>
      <c r="G22" s="329"/>
      <c r="H22" s="329"/>
      <c r="I22" s="327"/>
      <c r="J22" s="327"/>
      <c r="K22" s="325"/>
      <c r="L22" s="325"/>
      <c r="M22" s="325"/>
      <c r="N22" s="325"/>
    </row>
    <row r="23" spans="1:14">
      <c r="A23" s="331"/>
      <c r="B23" s="369" t="s">
        <v>233</v>
      </c>
      <c r="C23" s="369" t="s">
        <v>345</v>
      </c>
      <c r="D23" s="369"/>
      <c r="E23" s="369"/>
      <c r="F23" s="370"/>
      <c r="G23" s="370"/>
      <c r="H23" s="370"/>
      <c r="I23" s="371"/>
      <c r="J23" s="327"/>
      <c r="K23" s="325"/>
      <c r="L23" s="325"/>
      <c r="M23" s="325"/>
      <c r="N23" s="325"/>
    </row>
    <row r="24" spans="1:14">
      <c r="A24" s="332"/>
      <c r="B24" s="371"/>
      <c r="C24" s="369"/>
      <c r="D24" s="371"/>
      <c r="E24" s="370"/>
      <c r="F24" s="370"/>
      <c r="G24" s="370"/>
      <c r="H24" s="370"/>
      <c r="I24" s="371"/>
      <c r="J24" s="327"/>
      <c r="K24" s="325"/>
      <c r="L24" s="325"/>
      <c r="M24" s="325"/>
      <c r="N24" s="325"/>
    </row>
    <row r="25" spans="1:14">
      <c r="A25" s="332"/>
      <c r="B25" s="369" t="s">
        <v>346</v>
      </c>
      <c r="C25" s="369" t="s">
        <v>245</v>
      </c>
      <c r="D25" s="369"/>
      <c r="E25" s="369"/>
      <c r="F25" s="369"/>
      <c r="G25" s="369"/>
      <c r="H25" s="369"/>
      <c r="I25" s="371"/>
      <c r="J25" s="327"/>
      <c r="K25" s="325"/>
      <c r="L25" s="325"/>
      <c r="M25" s="325"/>
      <c r="N25" s="325"/>
    </row>
    <row r="26" spans="1:14">
      <c r="A26" s="332"/>
      <c r="B26" s="369"/>
      <c r="C26" s="369"/>
      <c r="D26" s="369"/>
      <c r="E26" s="369"/>
      <c r="F26" s="369"/>
      <c r="G26" s="369"/>
      <c r="H26" s="369"/>
      <c r="I26" s="371"/>
      <c r="J26" s="327"/>
      <c r="K26" s="325"/>
      <c r="L26" s="325"/>
      <c r="M26" s="325"/>
      <c r="N26" s="325"/>
    </row>
    <row r="27" spans="1:14">
      <c r="A27" s="332"/>
      <c r="B27" s="369" t="s">
        <v>347</v>
      </c>
      <c r="C27" s="369" t="s">
        <v>348</v>
      </c>
      <c r="D27" s="369"/>
      <c r="E27" s="369"/>
      <c r="F27" s="369"/>
      <c r="G27" s="369"/>
      <c r="H27" s="369"/>
      <c r="I27" s="369"/>
      <c r="J27" s="327"/>
      <c r="K27" s="325"/>
      <c r="L27" s="325"/>
      <c r="M27" s="325"/>
      <c r="N27" s="325"/>
    </row>
    <row r="28" spans="1:14">
      <c r="A28" s="325"/>
      <c r="B28" s="327"/>
      <c r="C28" s="327"/>
      <c r="D28" s="327"/>
      <c r="E28" s="329"/>
      <c r="F28" s="329"/>
      <c r="G28" s="329"/>
      <c r="H28" s="329"/>
      <c r="I28" s="327"/>
      <c r="J28" s="327"/>
      <c r="K28" s="325"/>
      <c r="L28" s="325"/>
      <c r="M28" s="325"/>
      <c r="N28" s="325"/>
    </row>
    <row r="29" spans="1:14">
      <c r="A29" s="332"/>
      <c r="B29" s="369" t="s">
        <v>349</v>
      </c>
      <c r="C29" s="369" t="s">
        <v>350</v>
      </c>
      <c r="D29" s="369"/>
      <c r="E29" s="369"/>
      <c r="F29" s="369"/>
      <c r="G29" s="369"/>
      <c r="H29" s="369"/>
      <c r="I29" s="369"/>
      <c r="J29" s="327"/>
      <c r="K29" s="325"/>
      <c r="L29" s="325"/>
      <c r="M29" s="325"/>
      <c r="N29" s="325"/>
    </row>
    <row r="30" spans="1:14">
      <c r="A30" s="325"/>
      <c r="B30" s="327"/>
      <c r="C30" s="327"/>
      <c r="D30" s="327"/>
      <c r="E30" s="329"/>
      <c r="F30" s="329"/>
      <c r="G30" s="329"/>
      <c r="H30" s="329"/>
      <c r="I30" s="327"/>
      <c r="J30" s="327"/>
      <c r="K30" s="325"/>
      <c r="L30" s="325"/>
      <c r="M30" s="325"/>
      <c r="N30" s="325"/>
    </row>
    <row r="31" spans="1:14">
      <c r="A31" s="325"/>
      <c r="B31" s="369" t="s">
        <v>351</v>
      </c>
      <c r="C31" s="369" t="s">
        <v>352</v>
      </c>
      <c r="D31" s="369"/>
      <c r="E31" s="369"/>
      <c r="F31" s="369"/>
      <c r="G31" s="369"/>
      <c r="H31" s="370"/>
      <c r="I31" s="327"/>
      <c r="J31" s="327"/>
      <c r="K31" s="325"/>
      <c r="L31" s="325"/>
      <c r="M31" s="325"/>
      <c r="N31" s="325"/>
    </row>
    <row r="32" spans="1:14">
      <c r="A32" s="325"/>
      <c r="B32" s="327"/>
      <c r="C32" s="333"/>
      <c r="D32" s="334"/>
      <c r="E32" s="334"/>
      <c r="F32" s="334"/>
      <c r="G32" s="334"/>
      <c r="H32" s="329"/>
      <c r="I32" s="327"/>
      <c r="J32" s="327"/>
      <c r="K32" s="325"/>
      <c r="L32" s="325"/>
      <c r="M32" s="325"/>
      <c r="N32" s="325"/>
    </row>
    <row r="33" spans="1:14">
      <c r="A33" s="325"/>
      <c r="B33" s="369" t="s">
        <v>353</v>
      </c>
      <c r="C33" s="369" t="s">
        <v>354</v>
      </c>
      <c r="D33" s="369"/>
      <c r="E33" s="369"/>
      <c r="F33" s="371"/>
      <c r="G33" s="371"/>
      <c r="H33" s="370"/>
      <c r="I33" s="371"/>
      <c r="J33" s="327"/>
      <c r="K33" s="325"/>
      <c r="L33" s="325"/>
      <c r="M33" s="325"/>
      <c r="N33" s="325"/>
    </row>
    <row r="34" spans="1:14">
      <c r="A34" s="325"/>
      <c r="B34" s="369"/>
      <c r="C34" s="369"/>
      <c r="D34" s="369"/>
      <c r="E34" s="369"/>
      <c r="F34" s="370"/>
      <c r="G34" s="370"/>
      <c r="H34" s="370"/>
      <c r="I34" s="371"/>
      <c r="J34" s="327"/>
      <c r="K34" s="325"/>
      <c r="L34" s="325"/>
      <c r="M34" s="325"/>
      <c r="N34" s="325"/>
    </row>
    <row r="35" spans="1:14">
      <c r="A35" s="325"/>
      <c r="B35" s="369" t="s">
        <v>355</v>
      </c>
      <c r="C35" s="369" t="s">
        <v>356</v>
      </c>
      <c r="D35" s="369"/>
      <c r="E35" s="369"/>
      <c r="F35" s="369"/>
      <c r="G35" s="369"/>
      <c r="H35" s="369"/>
      <c r="I35" s="369"/>
      <c r="J35" s="98"/>
      <c r="K35" s="325"/>
      <c r="L35" s="325"/>
      <c r="M35" s="325"/>
      <c r="N35" s="325"/>
    </row>
    <row r="36" spans="1:14">
      <c r="A36" s="325"/>
      <c r="B36" s="325"/>
      <c r="C36" s="325"/>
      <c r="D36" s="325"/>
      <c r="E36" s="335"/>
      <c r="F36" s="335"/>
      <c r="G36" s="335"/>
      <c r="H36" s="335"/>
      <c r="I36" s="325"/>
      <c r="J36" s="325"/>
      <c r="K36" s="325"/>
      <c r="L36" s="325"/>
      <c r="M36" s="325"/>
      <c r="N36" s="325"/>
    </row>
    <row r="37" spans="1:14">
      <c r="A37" s="325"/>
      <c r="B37" s="369" t="s">
        <v>357</v>
      </c>
      <c r="C37" s="369" t="s">
        <v>358</v>
      </c>
      <c r="D37" s="369"/>
      <c r="E37" s="369"/>
      <c r="F37" s="369"/>
      <c r="G37" s="369"/>
      <c r="H37" s="369"/>
      <c r="I37" s="369"/>
      <c r="J37" s="98"/>
      <c r="K37" s="325"/>
      <c r="L37" s="325"/>
      <c r="M37" s="325"/>
      <c r="N37" s="325"/>
    </row>
    <row r="38" spans="1:14">
      <c r="A38" s="325"/>
      <c r="B38" s="372"/>
      <c r="C38" s="372" t="s">
        <v>359</v>
      </c>
      <c r="D38" s="372"/>
      <c r="E38" s="372"/>
      <c r="F38" s="372"/>
      <c r="G38" s="372"/>
      <c r="H38" s="372"/>
      <c r="I38" s="372"/>
      <c r="J38" s="336"/>
      <c r="K38" s="325"/>
      <c r="L38" s="325"/>
      <c r="M38" s="325"/>
      <c r="N38" s="325"/>
    </row>
    <row r="39" spans="1:14">
      <c r="A39" s="325"/>
      <c r="B39" s="323"/>
      <c r="C39" s="323"/>
      <c r="D39" s="323"/>
      <c r="E39" s="323"/>
      <c r="F39" s="323"/>
      <c r="G39" s="323"/>
      <c r="H39" s="323"/>
      <c r="I39" s="325"/>
      <c r="J39" s="325"/>
      <c r="K39" s="325"/>
      <c r="L39" s="325"/>
      <c r="M39" s="325"/>
      <c r="N39" s="325"/>
    </row>
    <row r="40" spans="1:14">
      <c r="A40" s="325"/>
      <c r="B40" s="369" t="s">
        <v>360</v>
      </c>
      <c r="C40" s="369" t="s">
        <v>361</v>
      </c>
      <c r="D40" s="369"/>
      <c r="E40" s="369"/>
      <c r="F40" s="369"/>
      <c r="G40" s="369"/>
      <c r="H40" s="369"/>
      <c r="I40" s="369"/>
      <c r="J40" s="98"/>
      <c r="K40" s="337"/>
      <c r="L40" s="337"/>
      <c r="M40" s="337"/>
      <c r="N40" s="337"/>
    </row>
    <row r="41" spans="1:14">
      <c r="A41" s="325"/>
      <c r="B41" s="372"/>
      <c r="C41" s="372" t="s">
        <v>359</v>
      </c>
      <c r="D41" s="372"/>
      <c r="E41" s="372"/>
      <c r="F41" s="372"/>
      <c r="G41" s="372"/>
      <c r="H41" s="372"/>
      <c r="I41" s="372"/>
      <c r="J41" s="336"/>
      <c r="K41" s="337"/>
      <c r="L41" s="337"/>
      <c r="M41" s="337"/>
      <c r="N41" s="337"/>
    </row>
    <row r="42" spans="1:14">
      <c r="A42" s="338"/>
      <c r="B42" s="339"/>
      <c r="C42" s="325"/>
      <c r="D42" s="325"/>
      <c r="E42" s="325"/>
      <c r="F42" s="325"/>
      <c r="G42" s="325"/>
      <c r="H42" s="325"/>
      <c r="I42" s="325"/>
      <c r="J42" s="325"/>
      <c r="K42" s="325"/>
      <c r="L42" s="325"/>
      <c r="M42" s="325"/>
      <c r="N42" s="325"/>
    </row>
    <row r="43" spans="1:14">
      <c r="A43" s="325"/>
      <c r="B43" s="369" t="s">
        <v>362</v>
      </c>
      <c r="C43" s="369" t="s">
        <v>363</v>
      </c>
      <c r="D43" s="369"/>
      <c r="E43" s="369"/>
      <c r="F43" s="369"/>
      <c r="G43" s="369"/>
      <c r="H43" s="369"/>
      <c r="I43" s="369"/>
      <c r="J43" s="98"/>
      <c r="K43" s="323"/>
      <c r="L43" s="325"/>
      <c r="M43" s="325"/>
      <c r="N43" s="325"/>
    </row>
    <row r="44" spans="1:14">
      <c r="A44" s="325"/>
      <c r="B44" s="372"/>
      <c r="C44" s="372" t="s">
        <v>359</v>
      </c>
      <c r="D44" s="372"/>
      <c r="E44" s="372"/>
      <c r="F44" s="372"/>
      <c r="G44" s="372"/>
      <c r="H44" s="372"/>
      <c r="I44" s="372"/>
      <c r="J44" s="336"/>
      <c r="K44" s="323"/>
      <c r="L44" s="325"/>
      <c r="M44" s="325"/>
      <c r="N44" s="325"/>
    </row>
    <row r="45" spans="1:14">
      <c r="A45" s="325"/>
      <c r="B45" s="340"/>
      <c r="C45" s="325"/>
      <c r="D45" s="325"/>
      <c r="E45" s="325"/>
      <c r="F45" s="325"/>
      <c r="G45" s="325"/>
      <c r="H45" s="325"/>
      <c r="I45" s="325"/>
      <c r="J45" s="325"/>
      <c r="K45" s="325"/>
      <c r="L45" s="325"/>
      <c r="M45" s="325"/>
      <c r="N45" s="325"/>
    </row>
    <row r="46" spans="1:14">
      <c r="A46" s="341"/>
      <c r="B46" s="369" t="s">
        <v>364</v>
      </c>
      <c r="C46" s="369" t="s">
        <v>365</v>
      </c>
      <c r="D46" s="369"/>
      <c r="E46" s="369"/>
      <c r="F46" s="369"/>
      <c r="G46" s="341"/>
      <c r="H46" s="341"/>
      <c r="I46" s="325"/>
      <c r="J46" s="325"/>
      <c r="K46" s="325"/>
      <c r="L46" s="325"/>
      <c r="M46" s="325"/>
      <c r="N46" s="325"/>
    </row>
    <row r="47" spans="1:14">
      <c r="A47" s="341"/>
      <c r="B47" s="342"/>
      <c r="C47" s="341"/>
      <c r="D47" s="341"/>
      <c r="E47" s="341"/>
      <c r="F47" s="341"/>
      <c r="G47" s="341"/>
      <c r="H47" s="341"/>
      <c r="I47" s="325"/>
      <c r="J47" s="325"/>
      <c r="K47" s="325"/>
      <c r="L47" s="325"/>
      <c r="M47" s="325"/>
      <c r="N47" s="325"/>
    </row>
    <row r="48" spans="1:14">
      <c r="A48" s="341"/>
      <c r="B48" s="369" t="s">
        <v>364</v>
      </c>
      <c r="C48" s="369" t="s">
        <v>366</v>
      </c>
      <c r="D48" s="369"/>
      <c r="E48" s="369"/>
      <c r="F48" s="369"/>
      <c r="G48" s="369"/>
      <c r="H48" s="369"/>
      <c r="I48" s="325"/>
      <c r="J48" s="325"/>
      <c r="K48" s="325"/>
      <c r="L48" s="325"/>
      <c r="M48" s="325"/>
      <c r="N48" s="325"/>
    </row>
    <row r="49" spans="1:14">
      <c r="A49" s="318"/>
      <c r="B49" s="340"/>
      <c r="C49" s="318"/>
      <c r="D49" s="318"/>
      <c r="E49" s="318"/>
      <c r="F49" s="318"/>
      <c r="G49" s="318"/>
      <c r="H49" s="318"/>
      <c r="I49" s="318"/>
      <c r="J49" s="318"/>
      <c r="K49" s="318"/>
      <c r="L49" s="318"/>
      <c r="M49" s="318"/>
      <c r="N49" s="318"/>
    </row>
    <row r="50" spans="1:14">
      <c r="A50" s="318"/>
      <c r="B50" s="340"/>
      <c r="C50" s="318"/>
      <c r="D50" s="318"/>
      <c r="E50" s="318"/>
      <c r="F50" s="318"/>
      <c r="G50" s="318"/>
      <c r="H50" s="318"/>
      <c r="I50" s="318"/>
      <c r="J50" s="318"/>
      <c r="K50" s="318"/>
      <c r="L50" s="318"/>
      <c r="M50" s="318"/>
      <c r="N50" s="318"/>
    </row>
    <row r="51" spans="1:14">
      <c r="A51" s="320" t="s">
        <v>367</v>
      </c>
      <c r="B51" s="379" t="s">
        <v>368</v>
      </c>
      <c r="C51" s="379"/>
      <c r="D51" s="379"/>
      <c r="E51" s="323"/>
      <c r="F51" s="323"/>
      <c r="G51" s="323"/>
      <c r="H51" s="323"/>
      <c r="I51" s="318"/>
      <c r="J51" s="318"/>
      <c r="K51" s="318"/>
      <c r="L51" s="318"/>
      <c r="M51" s="318"/>
      <c r="N51" s="318"/>
    </row>
    <row r="52" spans="1:14">
      <c r="A52" s="318"/>
      <c r="B52" s="323"/>
      <c r="C52" s="323"/>
      <c r="D52" s="323"/>
      <c r="E52" s="323"/>
      <c r="F52" s="323"/>
      <c r="G52" s="323"/>
      <c r="H52" s="323"/>
      <c r="I52" s="318"/>
      <c r="J52" s="318"/>
      <c r="K52" s="318"/>
      <c r="L52" s="318"/>
      <c r="M52" s="318"/>
      <c r="N52" s="318"/>
    </row>
    <row r="53" spans="1:14">
      <c r="A53" s="318"/>
      <c r="B53" s="323"/>
      <c r="C53" s="323"/>
      <c r="D53" s="323"/>
      <c r="E53" s="323"/>
      <c r="F53" s="323"/>
      <c r="G53" s="323"/>
      <c r="H53" s="323"/>
      <c r="I53" s="318"/>
      <c r="J53" s="318"/>
      <c r="K53" s="318"/>
      <c r="L53" s="318"/>
      <c r="M53" s="318"/>
      <c r="N53" s="318"/>
    </row>
    <row r="54" spans="1:14">
      <c r="A54" s="318"/>
      <c r="B54" s="369">
        <v>1</v>
      </c>
      <c r="C54" s="378" t="s">
        <v>369</v>
      </c>
      <c r="D54" s="378"/>
      <c r="E54" s="378"/>
      <c r="F54" s="378"/>
      <c r="G54" s="378"/>
      <c r="H54" s="378"/>
      <c r="I54" s="318"/>
      <c r="J54" s="318"/>
      <c r="K54" s="318"/>
      <c r="L54" s="318"/>
      <c r="M54" s="318"/>
      <c r="N54" s="318"/>
    </row>
    <row r="55" spans="1:14">
      <c r="A55" s="318"/>
      <c r="B55" s="369"/>
      <c r="C55" s="369"/>
      <c r="D55" s="369"/>
      <c r="E55" s="369"/>
      <c r="F55" s="369"/>
      <c r="G55" s="369"/>
      <c r="H55" s="369"/>
      <c r="I55" s="318"/>
      <c r="J55" s="318"/>
      <c r="K55" s="318"/>
      <c r="L55" s="318"/>
      <c r="M55" s="318"/>
      <c r="N55" s="318"/>
    </row>
    <row r="56" spans="1:14">
      <c r="B56" s="369">
        <v>2</v>
      </c>
      <c r="C56" s="369" t="s">
        <v>370</v>
      </c>
      <c r="D56" s="369"/>
      <c r="E56" s="369"/>
      <c r="F56" s="369"/>
      <c r="G56" s="369"/>
      <c r="H56" s="369"/>
    </row>
    <row r="57" spans="1:14">
      <c r="C57" s="323"/>
      <c r="D57" s="323"/>
      <c r="E57" s="323"/>
      <c r="F57" s="323"/>
      <c r="G57" s="323"/>
      <c r="H57" s="323"/>
    </row>
    <row r="58" spans="1:14">
      <c r="C58" s="98"/>
      <c r="D58" s="98"/>
      <c r="E58" s="98"/>
      <c r="F58" s="98"/>
    </row>
    <row r="63" spans="1:14">
      <c r="A63" s="376" t="s">
        <v>213</v>
      </c>
      <c r="B63" s="376"/>
      <c r="C63" s="376"/>
      <c r="D63" s="376"/>
      <c r="E63" s="376"/>
      <c r="F63" s="175"/>
      <c r="G63" s="175"/>
      <c r="H63" s="175"/>
      <c r="I63" s="175"/>
      <c r="J63" s="175"/>
      <c r="K63" s="175"/>
      <c r="L63" s="175"/>
      <c r="M63" s="175"/>
      <c r="N63" s="175"/>
    </row>
  </sheetData>
  <mergeCells count="7">
    <mergeCell ref="A63:E63"/>
    <mergeCell ref="A3:E3"/>
    <mergeCell ref="B7:D7"/>
    <mergeCell ref="E9:G9"/>
    <mergeCell ref="B13:D13"/>
    <mergeCell ref="B51:D51"/>
    <mergeCell ref="C54:H54"/>
  </mergeCells>
  <hyperlinks>
    <hyperlink ref="A7:D7" location="Vorbemerkung!A1" display="I."/>
    <hyperlink ref="B15:H16" location="'1.1_Entw.Ri'!A1" display="'1.1_Entw.Ri'!A1"/>
    <hyperlink ref="B17:G17" location="'1.1_Entw.Ri'!A1" display="1.1"/>
    <hyperlink ref="B19:D19" location="'1.2_Entw.Schw'!A1" display="1.2"/>
    <hyperlink ref="B23:I27" location="'2.1.1_Rinder'!A1" display="2"/>
    <hyperlink ref="B29:I29" location="'2.1.2_Herde 1'!A1" display="2.1.2"/>
    <hyperlink ref="B31:H31" location="'2.1.3 Rasse 1'!A1" display="2.1.3"/>
    <hyperlink ref="B33:I35" location="'2.2.1_Schweine'!A1" display="2.2"/>
    <hyperlink ref="B37:I38" location="'2.2.2_Schweine'!A1" display="2.2.2"/>
    <hyperlink ref="B40:I41" location="'2.2.3_Schweine'!A1" display="2.2.3"/>
    <hyperlink ref="B43:I44" location="'2.2.4_Schweine'!A1" display="2.2.4"/>
    <hyperlink ref="B46:F46" location="Grafik_Rinder!A1" display="Grafik: "/>
    <hyperlink ref="B48:H48" location="Grafik_Schweine!A1" display="Grafik: "/>
    <hyperlink ref="B54:H56" location="Qualitätsberichte!A1" display="Qualitätsberichte!A1"/>
    <hyperlink ref="A10:C10" location="Kurzanalyse!A1" display="II.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:B26" numberStoredAsText="1"/>
    <ignoredError sqref="B27:B37" twoDigitTextYear="1" numberStoredAsText="1"/>
    <ignoredError sqref="B38:B43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J68"/>
  <sheetViews>
    <sheetView showGridLines="0" zoomScaleNormal="100" workbookViewId="0"/>
  </sheetViews>
  <sheetFormatPr baseColWidth="10" defaultColWidth="10.28515625" defaultRowHeight="12.75"/>
  <cols>
    <col min="1" max="1" width="12.42578125" style="343" customWidth="1"/>
    <col min="2" max="2" width="6.85546875" style="343" customWidth="1"/>
    <col min="3" max="4" width="10.28515625" style="343"/>
    <col min="5" max="5" width="11.85546875" style="343" customWidth="1"/>
    <col min="6" max="6" width="10.85546875" style="343" customWidth="1"/>
    <col min="7" max="16384" width="10.28515625" style="343"/>
  </cols>
  <sheetData>
    <row r="1" spans="1:10">
      <c r="A1" s="318" t="s">
        <v>226</v>
      </c>
      <c r="B1" s="318"/>
      <c r="C1" s="318"/>
      <c r="D1" s="318"/>
      <c r="E1" s="318"/>
      <c r="F1" s="318"/>
      <c r="G1" s="318"/>
      <c r="H1" s="318"/>
      <c r="I1" s="318"/>
    </row>
    <row r="2" spans="1:10">
      <c r="A2" s="390" t="s">
        <v>336</v>
      </c>
      <c r="B2" s="390"/>
      <c r="C2" s="390"/>
      <c r="D2" s="390"/>
      <c r="E2" s="390"/>
      <c r="F2" s="390"/>
      <c r="G2" s="390"/>
      <c r="H2" s="344"/>
      <c r="I2" s="318"/>
    </row>
    <row r="3" spans="1:10">
      <c r="A3" s="345"/>
      <c r="B3" s="346"/>
      <c r="C3" s="346"/>
      <c r="D3" s="346"/>
      <c r="E3" s="346"/>
      <c r="F3" s="346"/>
      <c r="G3" s="346"/>
      <c r="H3" s="346"/>
      <c r="I3" s="318"/>
    </row>
    <row r="4" spans="1:10">
      <c r="A4" s="347" t="s">
        <v>371</v>
      </c>
      <c r="B4" s="348"/>
      <c r="C4" s="348"/>
      <c r="D4" s="348"/>
      <c r="E4" s="348"/>
      <c r="F4" s="348"/>
      <c r="G4" s="348"/>
      <c r="H4" s="348"/>
      <c r="I4" s="318"/>
    </row>
    <row r="5" spans="1:10">
      <c r="A5" s="349" t="s">
        <v>372</v>
      </c>
      <c r="B5" s="348"/>
      <c r="C5" s="348"/>
      <c r="D5" s="348"/>
      <c r="E5" s="348"/>
      <c r="F5" s="348"/>
      <c r="G5" s="348"/>
      <c r="H5" s="348"/>
      <c r="I5" s="346"/>
      <c r="J5" s="346"/>
    </row>
    <row r="6" spans="1:10" s="350" customFormat="1">
      <c r="A6" s="349" t="s">
        <v>373</v>
      </c>
      <c r="B6" s="348"/>
      <c r="C6" s="348"/>
      <c r="D6" s="348"/>
      <c r="E6" s="348"/>
      <c r="F6" s="348"/>
      <c r="G6" s="348"/>
      <c r="H6" s="348"/>
      <c r="I6" s="348"/>
      <c r="J6" s="348"/>
    </row>
    <row r="7" spans="1:10">
      <c r="A7" s="349" t="s">
        <v>374</v>
      </c>
      <c r="B7" s="348"/>
      <c r="C7" s="348"/>
      <c r="D7" s="348"/>
      <c r="E7" s="348"/>
      <c r="F7" s="348"/>
      <c r="G7" s="348"/>
      <c r="H7" s="348"/>
      <c r="I7" s="346"/>
      <c r="J7" s="346"/>
    </row>
    <row r="8" spans="1:10">
      <c r="A8" s="349" t="s">
        <v>375</v>
      </c>
      <c r="B8" s="348"/>
      <c r="C8" s="348"/>
      <c r="D8" s="348"/>
      <c r="E8" s="348"/>
      <c r="F8" s="348"/>
      <c r="G8" s="348"/>
      <c r="H8" s="348"/>
      <c r="I8" s="346"/>
      <c r="J8" s="346"/>
    </row>
    <row r="9" spans="1:10">
      <c r="A9" s="349" t="s">
        <v>376</v>
      </c>
      <c r="B9" s="348"/>
      <c r="C9" s="348"/>
      <c r="D9" s="348"/>
      <c r="E9" s="348"/>
      <c r="F9" s="348"/>
      <c r="G9" s="348"/>
      <c r="H9" s="348"/>
      <c r="I9" s="346"/>
      <c r="J9" s="346"/>
    </row>
    <row r="10" spans="1:10">
      <c r="A10" s="349" t="s">
        <v>377</v>
      </c>
      <c r="B10" s="348"/>
      <c r="C10" s="348"/>
      <c r="D10" s="348"/>
      <c r="E10" s="348"/>
      <c r="F10" s="348"/>
      <c r="G10" s="348"/>
      <c r="H10" s="348"/>
      <c r="I10" s="346"/>
      <c r="J10" s="346"/>
    </row>
    <row r="11" spans="1:10">
      <c r="A11" s="349" t="s">
        <v>378</v>
      </c>
      <c r="B11" s="348"/>
      <c r="C11" s="348"/>
      <c r="D11" s="348"/>
      <c r="E11" s="348"/>
      <c r="F11" s="348"/>
      <c r="G11" s="348"/>
      <c r="H11" s="348"/>
      <c r="I11" s="346"/>
      <c r="J11" s="346"/>
    </row>
    <row r="12" spans="1:10">
      <c r="A12" s="349" t="s">
        <v>379</v>
      </c>
      <c r="B12" s="348"/>
      <c r="C12" s="348"/>
      <c r="D12" s="348"/>
      <c r="E12" s="348"/>
      <c r="F12" s="348"/>
      <c r="G12" s="348"/>
      <c r="H12" s="348"/>
      <c r="I12" s="346"/>
      <c r="J12" s="346"/>
    </row>
    <row r="13" spans="1:10">
      <c r="A13" s="349" t="s">
        <v>380</v>
      </c>
      <c r="B13" s="348"/>
      <c r="C13" s="348"/>
      <c r="D13" s="348"/>
      <c r="E13" s="348"/>
      <c r="F13" s="348"/>
      <c r="G13" s="348"/>
      <c r="H13" s="348"/>
      <c r="I13" s="346"/>
      <c r="J13" s="346"/>
    </row>
    <row r="14" spans="1:10">
      <c r="A14" s="349" t="s">
        <v>381</v>
      </c>
      <c r="B14" s="348"/>
      <c r="C14" s="348"/>
      <c r="D14" s="348"/>
      <c r="E14" s="348"/>
      <c r="F14" s="348"/>
      <c r="G14" s="348"/>
      <c r="H14" s="348"/>
      <c r="I14" s="346"/>
      <c r="J14" s="346"/>
    </row>
    <row r="15" spans="1:10">
      <c r="A15" s="349" t="s">
        <v>382</v>
      </c>
      <c r="B15" s="348"/>
      <c r="C15" s="348"/>
      <c r="D15" s="348"/>
      <c r="E15" s="348"/>
      <c r="F15" s="348"/>
      <c r="G15" s="348"/>
      <c r="H15" s="348"/>
      <c r="I15" s="346"/>
      <c r="J15" s="346"/>
    </row>
    <row r="16" spans="1:10">
      <c r="A16" s="349" t="s">
        <v>383</v>
      </c>
      <c r="B16" s="348"/>
      <c r="C16" s="348"/>
      <c r="D16" s="348"/>
      <c r="E16" s="348"/>
      <c r="F16" s="348"/>
      <c r="G16" s="348"/>
      <c r="H16" s="348"/>
      <c r="I16" s="346"/>
      <c r="J16" s="346"/>
    </row>
    <row r="17" spans="1:10">
      <c r="A17" s="349" t="s">
        <v>384</v>
      </c>
      <c r="B17" s="348"/>
      <c r="C17" s="348"/>
      <c r="D17" s="348"/>
      <c r="E17" s="348"/>
      <c r="F17" s="348"/>
      <c r="G17" s="348"/>
      <c r="H17" s="348"/>
      <c r="I17" s="346"/>
      <c r="J17" s="346"/>
    </row>
    <row r="18" spans="1:10">
      <c r="A18" s="349" t="s">
        <v>385</v>
      </c>
      <c r="B18" s="348"/>
      <c r="C18" s="348"/>
      <c r="D18" s="348"/>
      <c r="E18" s="348"/>
      <c r="F18" s="348"/>
      <c r="G18" s="348"/>
      <c r="H18" s="348"/>
      <c r="I18" s="346"/>
      <c r="J18" s="346"/>
    </row>
    <row r="19" spans="1:10">
      <c r="A19" s="351"/>
      <c r="B19" s="346"/>
      <c r="C19" s="346"/>
      <c r="D19" s="346"/>
      <c r="E19" s="346"/>
      <c r="F19" s="346"/>
      <c r="G19" s="346"/>
      <c r="H19" s="346"/>
      <c r="I19" s="346"/>
      <c r="J19" s="346"/>
    </row>
    <row r="20" spans="1:10">
      <c r="A20" s="351"/>
      <c r="B20" s="346"/>
      <c r="C20" s="346"/>
      <c r="D20" s="346"/>
      <c r="E20" s="346"/>
      <c r="F20" s="346"/>
      <c r="G20" s="346"/>
      <c r="H20" s="346"/>
      <c r="I20" s="346"/>
      <c r="J20" s="346"/>
    </row>
    <row r="21" spans="1:10">
      <c r="A21" s="352" t="s">
        <v>386</v>
      </c>
      <c r="B21" s="346"/>
      <c r="C21" s="346"/>
      <c r="D21" s="346"/>
      <c r="E21" s="346"/>
      <c r="F21" s="346"/>
      <c r="G21" s="318"/>
      <c r="H21" s="318"/>
      <c r="I21" s="318"/>
    </row>
    <row r="22" spans="1:10">
      <c r="A22" s="351" t="s">
        <v>387</v>
      </c>
      <c r="B22" s="318"/>
      <c r="C22" s="318"/>
      <c r="D22" s="318"/>
      <c r="E22" s="318"/>
      <c r="F22" s="318"/>
      <c r="G22" s="318"/>
      <c r="H22" s="318"/>
      <c r="I22" s="318"/>
    </row>
    <row r="23" spans="1:10">
      <c r="A23" s="351" t="s">
        <v>388</v>
      </c>
      <c r="B23" s="318"/>
      <c r="C23" s="318"/>
      <c r="D23" s="318"/>
      <c r="E23" s="318"/>
      <c r="F23" s="318"/>
      <c r="G23" s="318"/>
      <c r="H23" s="318"/>
      <c r="I23" s="318"/>
    </row>
    <row r="24" spans="1:10">
      <c r="A24" s="351" t="s">
        <v>389</v>
      </c>
      <c r="B24" s="318"/>
      <c r="C24" s="318"/>
      <c r="D24" s="318"/>
      <c r="E24" s="318"/>
      <c r="F24" s="318"/>
      <c r="G24" s="318"/>
      <c r="H24" s="318"/>
      <c r="I24" s="318"/>
    </row>
    <row r="25" spans="1:10">
      <c r="A25" s="351" t="s">
        <v>390</v>
      </c>
      <c r="B25" s="318"/>
      <c r="C25" s="318"/>
      <c r="D25" s="318"/>
      <c r="E25" s="318"/>
      <c r="F25" s="318"/>
      <c r="G25" s="318"/>
      <c r="H25" s="318"/>
      <c r="I25" s="318"/>
    </row>
    <row r="26" spans="1:10">
      <c r="A26" s="351" t="s">
        <v>391</v>
      </c>
      <c r="B26" s="318"/>
      <c r="C26" s="318"/>
      <c r="D26" s="318"/>
      <c r="E26" s="318"/>
      <c r="F26" s="318"/>
      <c r="G26" s="318"/>
      <c r="H26" s="318"/>
      <c r="I26" s="318"/>
    </row>
    <row r="27" spans="1:10">
      <c r="A27" s="351" t="s">
        <v>392</v>
      </c>
      <c r="B27" s="346"/>
      <c r="C27" s="346"/>
      <c r="D27" s="346"/>
      <c r="E27" s="346"/>
      <c r="F27" s="346"/>
      <c r="G27" s="318"/>
      <c r="H27" s="318"/>
      <c r="I27" s="318"/>
    </row>
    <row r="28" spans="1:10">
      <c r="A28" s="351" t="s">
        <v>393</v>
      </c>
      <c r="B28" s="346"/>
      <c r="C28" s="346"/>
      <c r="D28" s="346"/>
      <c r="E28" s="346"/>
      <c r="F28" s="346"/>
      <c r="G28" s="318"/>
      <c r="H28" s="318"/>
      <c r="I28" s="318"/>
    </row>
    <row r="29" spans="1:10">
      <c r="A29" s="351" t="s">
        <v>394</v>
      </c>
      <c r="B29" s="346"/>
      <c r="C29" s="346"/>
      <c r="D29" s="346"/>
      <c r="E29" s="346"/>
      <c r="F29" s="346"/>
      <c r="G29" s="318"/>
      <c r="H29" s="318"/>
      <c r="I29" s="318"/>
    </row>
    <row r="30" spans="1:10">
      <c r="A30" s="351" t="s">
        <v>395</v>
      </c>
      <c r="B30" s="346"/>
      <c r="C30" s="346"/>
      <c r="D30" s="346"/>
      <c r="E30" s="346"/>
      <c r="F30" s="346"/>
      <c r="G30" s="318"/>
      <c r="H30" s="318"/>
      <c r="I30" s="318"/>
    </row>
    <row r="31" spans="1:10">
      <c r="A31" s="351" t="s">
        <v>396</v>
      </c>
      <c r="B31" s="346"/>
      <c r="C31" s="346"/>
      <c r="D31" s="346"/>
      <c r="E31" s="346"/>
      <c r="F31" s="346"/>
      <c r="G31" s="318"/>
      <c r="H31" s="318"/>
      <c r="I31" s="318"/>
    </row>
    <row r="32" spans="1:10">
      <c r="A32" s="353"/>
      <c r="B32" s="318"/>
      <c r="C32" s="318"/>
      <c r="D32" s="318"/>
      <c r="E32" s="318"/>
      <c r="F32" s="318"/>
      <c r="G32" s="318"/>
      <c r="H32" s="318"/>
      <c r="I32" s="318"/>
    </row>
    <row r="33" spans="1:9">
      <c r="A33" s="351"/>
      <c r="B33" s="346"/>
      <c r="C33" s="391" t="s">
        <v>386</v>
      </c>
      <c r="D33" s="391"/>
      <c r="E33" s="391" t="s">
        <v>397</v>
      </c>
      <c r="F33" s="391"/>
      <c r="G33" s="318"/>
      <c r="H33" s="318"/>
      <c r="I33" s="318"/>
    </row>
    <row r="34" spans="1:9">
      <c r="A34" s="351"/>
      <c r="B34" s="346"/>
      <c r="C34" s="391"/>
      <c r="D34" s="391"/>
      <c r="E34" s="391"/>
      <c r="F34" s="391"/>
      <c r="G34" s="318"/>
      <c r="H34" s="318"/>
      <c r="I34" s="318"/>
    </row>
    <row r="35" spans="1:9">
      <c r="A35" s="351"/>
      <c r="B35" s="346"/>
      <c r="C35" s="392" t="s">
        <v>274</v>
      </c>
      <c r="D35" s="393"/>
      <c r="E35" s="394" t="s">
        <v>398</v>
      </c>
      <c r="F35" s="395"/>
      <c r="G35" s="318"/>
      <c r="H35" s="318"/>
      <c r="I35" s="318"/>
    </row>
    <row r="36" spans="1:9">
      <c r="A36" s="351"/>
      <c r="B36" s="346"/>
      <c r="C36" s="382" t="s">
        <v>276</v>
      </c>
      <c r="D36" s="383"/>
      <c r="E36" s="384" t="s">
        <v>399</v>
      </c>
      <c r="F36" s="385"/>
      <c r="G36" s="318"/>
      <c r="H36" s="318"/>
      <c r="I36" s="318"/>
    </row>
    <row r="37" spans="1:9">
      <c r="A37" s="351"/>
      <c r="B37" s="346"/>
      <c r="C37" s="382" t="s">
        <v>277</v>
      </c>
      <c r="D37" s="383"/>
      <c r="E37" s="384" t="s">
        <v>400</v>
      </c>
      <c r="F37" s="385"/>
      <c r="G37" s="318"/>
      <c r="H37" s="318"/>
      <c r="I37" s="318"/>
    </row>
    <row r="38" spans="1:9">
      <c r="A38" s="351"/>
      <c r="B38" s="346"/>
      <c r="C38" s="382" t="s">
        <v>275</v>
      </c>
      <c r="D38" s="383"/>
      <c r="E38" s="384" t="s">
        <v>401</v>
      </c>
      <c r="F38" s="385"/>
      <c r="G38" s="318"/>
      <c r="H38" s="318"/>
      <c r="I38" s="318"/>
    </row>
    <row r="39" spans="1:9">
      <c r="A39" s="351"/>
      <c r="B39" s="346"/>
      <c r="C39" s="386" t="s">
        <v>278</v>
      </c>
      <c r="D39" s="387"/>
      <c r="E39" s="388" t="s">
        <v>402</v>
      </c>
      <c r="F39" s="389"/>
      <c r="G39" s="318"/>
      <c r="H39" s="318"/>
      <c r="I39" s="318"/>
    </row>
    <row r="40" spans="1:9">
      <c r="A40" s="351"/>
      <c r="B40" s="346"/>
      <c r="C40" s="354"/>
      <c r="D40" s="354"/>
      <c r="E40" s="355"/>
      <c r="F40" s="355"/>
      <c r="G40" s="318"/>
      <c r="H40" s="318"/>
      <c r="I40" s="318"/>
    </row>
    <row r="41" spans="1:9">
      <c r="A41" s="351"/>
      <c r="B41" s="346"/>
      <c r="C41" s="381"/>
      <c r="D41" s="381"/>
      <c r="E41" s="381"/>
      <c r="F41" s="381"/>
      <c r="G41" s="318"/>
      <c r="H41" s="318"/>
      <c r="I41" s="318"/>
    </row>
    <row r="42" spans="1:9">
      <c r="A42" s="352" t="s">
        <v>403</v>
      </c>
      <c r="B42" s="346"/>
      <c r="C42" s="346"/>
      <c r="D42" s="346"/>
      <c r="E42" s="346"/>
      <c r="F42" s="346"/>
      <c r="G42" s="318"/>
      <c r="H42" s="318"/>
      <c r="I42" s="318"/>
    </row>
    <row r="43" spans="1:9">
      <c r="A43" s="356" t="s">
        <v>404</v>
      </c>
      <c r="B43" s="357" t="s">
        <v>319</v>
      </c>
      <c r="C43" s="346" t="s">
        <v>405</v>
      </c>
      <c r="D43" s="346"/>
      <c r="E43" s="346"/>
      <c r="F43" s="346"/>
      <c r="G43" s="318"/>
      <c r="H43" s="318"/>
      <c r="I43" s="318"/>
    </row>
    <row r="44" spans="1:9">
      <c r="A44" s="358" t="s">
        <v>406</v>
      </c>
      <c r="B44" s="357" t="s">
        <v>319</v>
      </c>
      <c r="C44" s="346" t="s">
        <v>407</v>
      </c>
      <c r="D44" s="346"/>
      <c r="E44" s="346"/>
      <c r="F44" s="346"/>
      <c r="G44" s="318"/>
      <c r="H44" s="318"/>
      <c r="I44" s="318"/>
    </row>
    <row r="45" spans="1:9">
      <c r="A45" s="358"/>
      <c r="B45" s="359"/>
      <c r="C45" s="346" t="s">
        <v>408</v>
      </c>
      <c r="D45" s="346"/>
      <c r="E45" s="346"/>
      <c r="F45" s="346"/>
      <c r="G45" s="318"/>
      <c r="H45" s="318"/>
      <c r="I45" s="318"/>
    </row>
    <row r="46" spans="1:9">
      <c r="A46" s="360" t="s">
        <v>228</v>
      </c>
      <c r="B46" s="357" t="s">
        <v>319</v>
      </c>
      <c r="C46" s="346" t="s">
        <v>409</v>
      </c>
      <c r="D46" s="346"/>
      <c r="E46" s="346"/>
      <c r="F46" s="346"/>
      <c r="G46" s="318"/>
      <c r="H46" s="318"/>
      <c r="I46" s="318"/>
    </row>
    <row r="47" spans="1:9">
      <c r="A47" s="358" t="s">
        <v>316</v>
      </c>
      <c r="B47" s="357" t="s">
        <v>319</v>
      </c>
      <c r="C47" s="346" t="s">
        <v>410</v>
      </c>
      <c r="D47" s="346"/>
      <c r="E47" s="346"/>
      <c r="F47" s="346"/>
      <c r="G47" s="318"/>
      <c r="H47" s="318"/>
      <c r="I47" s="318"/>
    </row>
    <row r="48" spans="1:9">
      <c r="A48" s="358" t="s">
        <v>279</v>
      </c>
      <c r="B48" s="357" t="s">
        <v>319</v>
      </c>
      <c r="C48" s="346" t="s">
        <v>411</v>
      </c>
      <c r="D48" s="346"/>
      <c r="E48" s="346"/>
      <c r="F48" s="346"/>
      <c r="G48" s="318"/>
      <c r="H48" s="318"/>
      <c r="I48" s="318"/>
    </row>
    <row r="49" spans="1:9">
      <c r="A49" s="358" t="s">
        <v>412</v>
      </c>
      <c r="B49" s="357" t="s">
        <v>319</v>
      </c>
      <c r="C49" s="346" t="s">
        <v>413</v>
      </c>
      <c r="D49" s="346"/>
      <c r="E49" s="346"/>
      <c r="F49" s="346"/>
      <c r="G49" s="318"/>
      <c r="H49" s="318"/>
      <c r="I49" s="318"/>
    </row>
    <row r="50" spans="1:9">
      <c r="A50" s="361"/>
      <c r="B50" s="357"/>
      <c r="C50" s="346"/>
      <c r="D50" s="346"/>
      <c r="E50" s="346"/>
      <c r="F50" s="346"/>
      <c r="G50" s="318"/>
      <c r="H50" s="318"/>
      <c r="I50" s="318"/>
    </row>
    <row r="51" spans="1:9">
      <c r="A51" s="353"/>
      <c r="B51" s="321"/>
      <c r="C51" s="318"/>
      <c r="D51" s="318"/>
      <c r="E51" s="318"/>
      <c r="F51" s="318"/>
      <c r="G51" s="318"/>
      <c r="H51" s="318"/>
      <c r="I51" s="318"/>
    </row>
    <row r="52" spans="1:9">
      <c r="A52" s="352" t="s">
        <v>414</v>
      </c>
      <c r="B52" s="359"/>
      <c r="C52" s="346"/>
      <c r="D52" s="346"/>
      <c r="E52" s="346"/>
      <c r="F52" s="346"/>
      <c r="G52" s="318"/>
      <c r="H52" s="318"/>
      <c r="I52" s="318"/>
    </row>
    <row r="53" spans="1:9">
      <c r="A53" s="358" t="s">
        <v>415</v>
      </c>
      <c r="B53" s="357" t="s">
        <v>319</v>
      </c>
      <c r="C53" s="346" t="s">
        <v>416</v>
      </c>
      <c r="D53" s="346"/>
      <c r="E53" s="346"/>
      <c r="F53" s="346"/>
      <c r="G53" s="318"/>
      <c r="H53" s="318"/>
      <c r="I53" s="318"/>
    </row>
    <row r="54" spans="1:9">
      <c r="A54" s="358" t="s">
        <v>4</v>
      </c>
      <c r="B54" s="357" t="s">
        <v>319</v>
      </c>
      <c r="C54" s="346" t="s">
        <v>417</v>
      </c>
      <c r="D54" s="318"/>
      <c r="E54" s="318"/>
      <c r="F54" s="318"/>
      <c r="G54" s="318"/>
      <c r="H54" s="318"/>
      <c r="I54" s="318"/>
    </row>
    <row r="55" spans="1:9">
      <c r="A55" s="358" t="s">
        <v>418</v>
      </c>
      <c r="B55" s="357" t="s">
        <v>319</v>
      </c>
      <c r="C55" s="346" t="s">
        <v>419</v>
      </c>
      <c r="D55" s="318"/>
      <c r="E55" s="318"/>
      <c r="F55" s="318"/>
      <c r="G55" s="318"/>
      <c r="H55" s="318"/>
      <c r="I55" s="318"/>
    </row>
    <row r="56" spans="1:9">
      <c r="A56" s="358" t="s">
        <v>420</v>
      </c>
      <c r="B56" s="357" t="s">
        <v>319</v>
      </c>
      <c r="C56" s="346" t="s">
        <v>421</v>
      </c>
      <c r="D56" s="318"/>
      <c r="E56" s="318"/>
      <c r="F56" s="318"/>
      <c r="G56" s="318"/>
      <c r="H56" s="318"/>
      <c r="I56" s="318"/>
    </row>
    <row r="57" spans="1:9">
      <c r="A57" s="358" t="s">
        <v>422</v>
      </c>
      <c r="B57" s="357" t="s">
        <v>319</v>
      </c>
      <c r="C57" s="318" t="s">
        <v>157</v>
      </c>
      <c r="D57" s="318"/>
      <c r="E57" s="318"/>
      <c r="F57" s="318"/>
      <c r="G57" s="318"/>
      <c r="H57" s="318"/>
      <c r="I57" s="318"/>
    </row>
    <row r="58" spans="1:9">
      <c r="A58" s="362"/>
      <c r="B58" s="346"/>
      <c r="C58" s="346"/>
      <c r="D58" s="318"/>
      <c r="E58" s="318"/>
      <c r="F58" s="318"/>
      <c r="G58" s="318"/>
      <c r="H58" s="318"/>
      <c r="I58" s="318"/>
    </row>
    <row r="59" spans="1:9">
      <c r="A59" s="351" t="s">
        <v>423</v>
      </c>
      <c r="B59" s="318"/>
      <c r="C59" s="318"/>
      <c r="D59" s="318"/>
      <c r="E59" s="318"/>
      <c r="F59" s="318"/>
      <c r="G59" s="318"/>
      <c r="H59" s="318"/>
      <c r="I59" s="318"/>
    </row>
    <row r="60" spans="1:9">
      <c r="A60" s="318"/>
      <c r="B60" s="318"/>
      <c r="C60" s="318"/>
      <c r="D60" s="318"/>
      <c r="E60" s="318"/>
      <c r="F60" s="318"/>
      <c r="G60" s="318"/>
      <c r="H60" s="318"/>
      <c r="I60" s="318"/>
    </row>
    <row r="61" spans="1:9">
      <c r="A61" s="363" t="s">
        <v>213</v>
      </c>
      <c r="B61" s="318"/>
      <c r="C61" s="318"/>
      <c r="D61" s="318"/>
      <c r="E61" s="318"/>
      <c r="F61" s="318"/>
      <c r="G61" s="318"/>
      <c r="H61" s="318"/>
      <c r="I61" s="318"/>
    </row>
    <row r="62" spans="1:9">
      <c r="A62" s="318"/>
      <c r="B62" s="318"/>
      <c r="C62" s="318"/>
      <c r="D62" s="318"/>
      <c r="E62" s="318"/>
      <c r="F62" s="318"/>
      <c r="G62" s="318"/>
      <c r="H62" s="318"/>
      <c r="I62" s="318"/>
    </row>
    <row r="63" spans="1:9">
      <c r="A63" s="318"/>
      <c r="B63" s="318"/>
      <c r="C63" s="318"/>
      <c r="D63" s="318"/>
      <c r="E63" s="318"/>
      <c r="F63" s="318"/>
      <c r="G63" s="318"/>
      <c r="H63" s="318"/>
      <c r="I63" s="318"/>
    </row>
    <row r="64" spans="1:9">
      <c r="A64" s="318"/>
      <c r="B64" s="318"/>
      <c r="C64" s="318"/>
      <c r="D64" s="318"/>
      <c r="E64" s="318"/>
      <c r="F64" s="318"/>
      <c r="G64" s="318"/>
      <c r="H64" s="318"/>
      <c r="I64" s="318"/>
    </row>
    <row r="65" spans="1:9">
      <c r="A65" s="318"/>
      <c r="B65" s="318"/>
      <c r="C65" s="318"/>
      <c r="D65" s="318"/>
      <c r="E65" s="318"/>
      <c r="F65" s="318"/>
      <c r="G65" s="318"/>
      <c r="H65" s="318"/>
      <c r="I65" s="318"/>
    </row>
    <row r="66" spans="1:9">
      <c r="A66" s="318"/>
      <c r="B66" s="318"/>
      <c r="C66" s="318"/>
      <c r="D66" s="318"/>
      <c r="E66" s="318"/>
      <c r="F66" s="318"/>
      <c r="G66" s="318"/>
      <c r="H66" s="318"/>
      <c r="I66" s="318"/>
    </row>
    <row r="67" spans="1:9">
      <c r="A67" s="318"/>
      <c r="B67" s="318"/>
      <c r="C67" s="318"/>
      <c r="D67" s="318"/>
      <c r="E67" s="318"/>
      <c r="F67" s="318"/>
      <c r="G67" s="318"/>
      <c r="H67" s="318"/>
      <c r="I67" s="318"/>
    </row>
    <row r="68" spans="1:9">
      <c r="A68" s="364"/>
      <c r="B68" s="346"/>
      <c r="C68" s="346"/>
      <c r="D68" s="318"/>
      <c r="E68" s="318"/>
      <c r="F68" s="318"/>
      <c r="G68" s="318"/>
      <c r="H68" s="318"/>
      <c r="I68" s="318"/>
    </row>
  </sheetData>
  <mergeCells count="15">
    <mergeCell ref="C36:D36"/>
    <mergeCell ref="E36:F36"/>
    <mergeCell ref="A2:G2"/>
    <mergeCell ref="C33:D34"/>
    <mergeCell ref="E33:F34"/>
    <mergeCell ref="C35:D35"/>
    <mergeCell ref="E35:F35"/>
    <mergeCell ref="C41:D41"/>
    <mergeCell ref="E41:F41"/>
    <mergeCell ref="C37:D37"/>
    <mergeCell ref="E37:F37"/>
    <mergeCell ref="C38:D38"/>
    <mergeCell ref="E38:F38"/>
    <mergeCell ref="C39:D39"/>
    <mergeCell ref="E39:F39"/>
  </mergeCells>
  <pageMargins left="0.39370078740157483" right="0.39370078740157483" top="0.59055118110236227" bottom="0.39370078740157483" header="0.51181102362204722" footer="0.51181102362204722"/>
  <pageSetup paperSize="9" scale="94" orientation="portrait" horizontalDpi="1200" verticalDpi="1200" r:id="rId1"/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59:N59"/>
  <sheetViews>
    <sheetView showGridLines="0" workbookViewId="0">
      <selection activeCell="H1" sqref="H1"/>
    </sheetView>
  </sheetViews>
  <sheetFormatPr baseColWidth="10" defaultRowHeight="12.75"/>
  <sheetData>
    <row r="59" spans="1:14">
      <c r="A59" s="396" t="s">
        <v>441</v>
      </c>
      <c r="B59" s="396"/>
      <c r="C59" s="396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</row>
  </sheetData>
  <mergeCells count="1">
    <mergeCell ref="A59:N59"/>
  </mergeCells>
  <pageMargins left="0.70866141732283472" right="0.70866141732283472" top="0.74803149606299213" bottom="0.74803149606299213" header="0.31496062992125984" footer="0.31496062992125984"/>
  <pageSetup paperSize="9" scale="95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1" customWidth="1"/>
    <col min="6" max="6" width="11.7109375" style="1" customWidth="1"/>
    <col min="7" max="7" width="25" style="1" customWidth="1"/>
    <col min="8" max="8" width="3.140625" style="1" customWidth="1"/>
    <col min="9" max="10" width="15" style="28" customWidth="1"/>
    <col min="11" max="11" width="10.7109375" style="29" customWidth="1"/>
    <col min="12" max="12" width="9.7109375" style="29" customWidth="1"/>
    <col min="13" max="15" width="19.42578125" style="1"/>
    <col min="16" max="16" width="2.28515625" style="1" customWidth="1"/>
    <col min="17" max="256" width="19.42578125" style="1"/>
    <col min="257" max="261" width="2.28515625" style="1" customWidth="1"/>
    <col min="262" max="262" width="11.7109375" style="1" customWidth="1"/>
    <col min="263" max="263" width="25" style="1" customWidth="1"/>
    <col min="264" max="264" width="3.140625" style="1" customWidth="1"/>
    <col min="265" max="266" width="15" style="1" customWidth="1"/>
    <col min="267" max="267" width="10.7109375" style="1" customWidth="1"/>
    <col min="268" max="268" width="9.7109375" style="1" customWidth="1"/>
    <col min="269" max="512" width="19.42578125" style="1"/>
    <col min="513" max="517" width="2.28515625" style="1" customWidth="1"/>
    <col min="518" max="518" width="11.7109375" style="1" customWidth="1"/>
    <col min="519" max="519" width="25" style="1" customWidth="1"/>
    <col min="520" max="520" width="3.140625" style="1" customWidth="1"/>
    <col min="521" max="522" width="15" style="1" customWidth="1"/>
    <col min="523" max="523" width="10.7109375" style="1" customWidth="1"/>
    <col min="524" max="524" width="9.7109375" style="1" customWidth="1"/>
    <col min="525" max="768" width="19.42578125" style="1"/>
    <col min="769" max="773" width="2.28515625" style="1" customWidth="1"/>
    <col min="774" max="774" width="11.7109375" style="1" customWidth="1"/>
    <col min="775" max="775" width="25" style="1" customWidth="1"/>
    <col min="776" max="776" width="3.140625" style="1" customWidth="1"/>
    <col min="777" max="778" width="15" style="1" customWidth="1"/>
    <col min="779" max="779" width="10.7109375" style="1" customWidth="1"/>
    <col min="780" max="780" width="9.7109375" style="1" customWidth="1"/>
    <col min="781" max="1024" width="19.42578125" style="1"/>
    <col min="1025" max="1029" width="2.28515625" style="1" customWidth="1"/>
    <col min="1030" max="1030" width="11.7109375" style="1" customWidth="1"/>
    <col min="1031" max="1031" width="25" style="1" customWidth="1"/>
    <col min="1032" max="1032" width="3.140625" style="1" customWidth="1"/>
    <col min="1033" max="1034" width="15" style="1" customWidth="1"/>
    <col min="1035" max="1035" width="10.7109375" style="1" customWidth="1"/>
    <col min="1036" max="1036" width="9.7109375" style="1" customWidth="1"/>
    <col min="1037" max="1280" width="19.42578125" style="1"/>
    <col min="1281" max="1285" width="2.28515625" style="1" customWidth="1"/>
    <col min="1286" max="1286" width="11.7109375" style="1" customWidth="1"/>
    <col min="1287" max="1287" width="25" style="1" customWidth="1"/>
    <col min="1288" max="1288" width="3.140625" style="1" customWidth="1"/>
    <col min="1289" max="1290" width="15" style="1" customWidth="1"/>
    <col min="1291" max="1291" width="10.7109375" style="1" customWidth="1"/>
    <col min="1292" max="1292" width="9.7109375" style="1" customWidth="1"/>
    <col min="1293" max="1536" width="19.42578125" style="1"/>
    <col min="1537" max="1541" width="2.28515625" style="1" customWidth="1"/>
    <col min="1542" max="1542" width="11.7109375" style="1" customWidth="1"/>
    <col min="1543" max="1543" width="25" style="1" customWidth="1"/>
    <col min="1544" max="1544" width="3.140625" style="1" customWidth="1"/>
    <col min="1545" max="1546" width="15" style="1" customWidth="1"/>
    <col min="1547" max="1547" width="10.7109375" style="1" customWidth="1"/>
    <col min="1548" max="1548" width="9.7109375" style="1" customWidth="1"/>
    <col min="1549" max="1792" width="19.42578125" style="1"/>
    <col min="1793" max="1797" width="2.28515625" style="1" customWidth="1"/>
    <col min="1798" max="1798" width="11.7109375" style="1" customWidth="1"/>
    <col min="1799" max="1799" width="25" style="1" customWidth="1"/>
    <col min="1800" max="1800" width="3.140625" style="1" customWidth="1"/>
    <col min="1801" max="1802" width="15" style="1" customWidth="1"/>
    <col min="1803" max="1803" width="10.7109375" style="1" customWidth="1"/>
    <col min="1804" max="1804" width="9.7109375" style="1" customWidth="1"/>
    <col min="1805" max="2048" width="19.42578125" style="1"/>
    <col min="2049" max="2053" width="2.28515625" style="1" customWidth="1"/>
    <col min="2054" max="2054" width="11.7109375" style="1" customWidth="1"/>
    <col min="2055" max="2055" width="25" style="1" customWidth="1"/>
    <col min="2056" max="2056" width="3.140625" style="1" customWidth="1"/>
    <col min="2057" max="2058" width="15" style="1" customWidth="1"/>
    <col min="2059" max="2059" width="10.7109375" style="1" customWidth="1"/>
    <col min="2060" max="2060" width="9.7109375" style="1" customWidth="1"/>
    <col min="2061" max="2304" width="19.42578125" style="1"/>
    <col min="2305" max="2309" width="2.28515625" style="1" customWidth="1"/>
    <col min="2310" max="2310" width="11.7109375" style="1" customWidth="1"/>
    <col min="2311" max="2311" width="25" style="1" customWidth="1"/>
    <col min="2312" max="2312" width="3.140625" style="1" customWidth="1"/>
    <col min="2313" max="2314" width="15" style="1" customWidth="1"/>
    <col min="2315" max="2315" width="10.7109375" style="1" customWidth="1"/>
    <col min="2316" max="2316" width="9.7109375" style="1" customWidth="1"/>
    <col min="2317" max="2560" width="19.42578125" style="1"/>
    <col min="2561" max="2565" width="2.28515625" style="1" customWidth="1"/>
    <col min="2566" max="2566" width="11.7109375" style="1" customWidth="1"/>
    <col min="2567" max="2567" width="25" style="1" customWidth="1"/>
    <col min="2568" max="2568" width="3.140625" style="1" customWidth="1"/>
    <col min="2569" max="2570" width="15" style="1" customWidth="1"/>
    <col min="2571" max="2571" width="10.7109375" style="1" customWidth="1"/>
    <col min="2572" max="2572" width="9.7109375" style="1" customWidth="1"/>
    <col min="2573" max="2816" width="19.42578125" style="1"/>
    <col min="2817" max="2821" width="2.28515625" style="1" customWidth="1"/>
    <col min="2822" max="2822" width="11.7109375" style="1" customWidth="1"/>
    <col min="2823" max="2823" width="25" style="1" customWidth="1"/>
    <col min="2824" max="2824" width="3.140625" style="1" customWidth="1"/>
    <col min="2825" max="2826" width="15" style="1" customWidth="1"/>
    <col min="2827" max="2827" width="10.7109375" style="1" customWidth="1"/>
    <col min="2828" max="2828" width="9.7109375" style="1" customWidth="1"/>
    <col min="2829" max="3072" width="19.42578125" style="1"/>
    <col min="3073" max="3077" width="2.28515625" style="1" customWidth="1"/>
    <col min="3078" max="3078" width="11.7109375" style="1" customWidth="1"/>
    <col min="3079" max="3079" width="25" style="1" customWidth="1"/>
    <col min="3080" max="3080" width="3.140625" style="1" customWidth="1"/>
    <col min="3081" max="3082" width="15" style="1" customWidth="1"/>
    <col min="3083" max="3083" width="10.7109375" style="1" customWidth="1"/>
    <col min="3084" max="3084" width="9.7109375" style="1" customWidth="1"/>
    <col min="3085" max="3328" width="19.42578125" style="1"/>
    <col min="3329" max="3333" width="2.28515625" style="1" customWidth="1"/>
    <col min="3334" max="3334" width="11.7109375" style="1" customWidth="1"/>
    <col min="3335" max="3335" width="25" style="1" customWidth="1"/>
    <col min="3336" max="3336" width="3.140625" style="1" customWidth="1"/>
    <col min="3337" max="3338" width="15" style="1" customWidth="1"/>
    <col min="3339" max="3339" width="10.7109375" style="1" customWidth="1"/>
    <col min="3340" max="3340" width="9.7109375" style="1" customWidth="1"/>
    <col min="3341" max="3584" width="19.42578125" style="1"/>
    <col min="3585" max="3589" width="2.28515625" style="1" customWidth="1"/>
    <col min="3590" max="3590" width="11.7109375" style="1" customWidth="1"/>
    <col min="3591" max="3591" width="25" style="1" customWidth="1"/>
    <col min="3592" max="3592" width="3.140625" style="1" customWidth="1"/>
    <col min="3593" max="3594" width="15" style="1" customWidth="1"/>
    <col min="3595" max="3595" width="10.7109375" style="1" customWidth="1"/>
    <col min="3596" max="3596" width="9.7109375" style="1" customWidth="1"/>
    <col min="3597" max="3840" width="19.42578125" style="1"/>
    <col min="3841" max="3845" width="2.28515625" style="1" customWidth="1"/>
    <col min="3846" max="3846" width="11.7109375" style="1" customWidth="1"/>
    <col min="3847" max="3847" width="25" style="1" customWidth="1"/>
    <col min="3848" max="3848" width="3.140625" style="1" customWidth="1"/>
    <col min="3849" max="3850" width="15" style="1" customWidth="1"/>
    <col min="3851" max="3851" width="10.7109375" style="1" customWidth="1"/>
    <col min="3852" max="3852" width="9.7109375" style="1" customWidth="1"/>
    <col min="3853" max="4096" width="19.42578125" style="1"/>
    <col min="4097" max="4101" width="2.28515625" style="1" customWidth="1"/>
    <col min="4102" max="4102" width="11.7109375" style="1" customWidth="1"/>
    <col min="4103" max="4103" width="25" style="1" customWidth="1"/>
    <col min="4104" max="4104" width="3.140625" style="1" customWidth="1"/>
    <col min="4105" max="4106" width="15" style="1" customWidth="1"/>
    <col min="4107" max="4107" width="10.7109375" style="1" customWidth="1"/>
    <col min="4108" max="4108" width="9.7109375" style="1" customWidth="1"/>
    <col min="4109" max="4352" width="19.42578125" style="1"/>
    <col min="4353" max="4357" width="2.28515625" style="1" customWidth="1"/>
    <col min="4358" max="4358" width="11.7109375" style="1" customWidth="1"/>
    <col min="4359" max="4359" width="25" style="1" customWidth="1"/>
    <col min="4360" max="4360" width="3.140625" style="1" customWidth="1"/>
    <col min="4361" max="4362" width="15" style="1" customWidth="1"/>
    <col min="4363" max="4363" width="10.7109375" style="1" customWidth="1"/>
    <col min="4364" max="4364" width="9.7109375" style="1" customWidth="1"/>
    <col min="4365" max="4608" width="19.42578125" style="1"/>
    <col min="4609" max="4613" width="2.28515625" style="1" customWidth="1"/>
    <col min="4614" max="4614" width="11.7109375" style="1" customWidth="1"/>
    <col min="4615" max="4615" width="25" style="1" customWidth="1"/>
    <col min="4616" max="4616" width="3.140625" style="1" customWidth="1"/>
    <col min="4617" max="4618" width="15" style="1" customWidth="1"/>
    <col min="4619" max="4619" width="10.7109375" style="1" customWidth="1"/>
    <col min="4620" max="4620" width="9.7109375" style="1" customWidth="1"/>
    <col min="4621" max="4864" width="19.42578125" style="1"/>
    <col min="4865" max="4869" width="2.28515625" style="1" customWidth="1"/>
    <col min="4870" max="4870" width="11.7109375" style="1" customWidth="1"/>
    <col min="4871" max="4871" width="25" style="1" customWidth="1"/>
    <col min="4872" max="4872" width="3.140625" style="1" customWidth="1"/>
    <col min="4873" max="4874" width="15" style="1" customWidth="1"/>
    <col min="4875" max="4875" width="10.7109375" style="1" customWidth="1"/>
    <col min="4876" max="4876" width="9.7109375" style="1" customWidth="1"/>
    <col min="4877" max="5120" width="19.42578125" style="1"/>
    <col min="5121" max="5125" width="2.28515625" style="1" customWidth="1"/>
    <col min="5126" max="5126" width="11.7109375" style="1" customWidth="1"/>
    <col min="5127" max="5127" width="25" style="1" customWidth="1"/>
    <col min="5128" max="5128" width="3.140625" style="1" customWidth="1"/>
    <col min="5129" max="5130" width="15" style="1" customWidth="1"/>
    <col min="5131" max="5131" width="10.7109375" style="1" customWidth="1"/>
    <col min="5132" max="5132" width="9.7109375" style="1" customWidth="1"/>
    <col min="5133" max="5376" width="19.42578125" style="1"/>
    <col min="5377" max="5381" width="2.28515625" style="1" customWidth="1"/>
    <col min="5382" max="5382" width="11.7109375" style="1" customWidth="1"/>
    <col min="5383" max="5383" width="25" style="1" customWidth="1"/>
    <col min="5384" max="5384" width="3.140625" style="1" customWidth="1"/>
    <col min="5385" max="5386" width="15" style="1" customWidth="1"/>
    <col min="5387" max="5387" width="10.7109375" style="1" customWidth="1"/>
    <col min="5388" max="5388" width="9.7109375" style="1" customWidth="1"/>
    <col min="5389" max="5632" width="19.42578125" style="1"/>
    <col min="5633" max="5637" width="2.28515625" style="1" customWidth="1"/>
    <col min="5638" max="5638" width="11.7109375" style="1" customWidth="1"/>
    <col min="5639" max="5639" width="25" style="1" customWidth="1"/>
    <col min="5640" max="5640" width="3.140625" style="1" customWidth="1"/>
    <col min="5641" max="5642" width="15" style="1" customWidth="1"/>
    <col min="5643" max="5643" width="10.7109375" style="1" customWidth="1"/>
    <col min="5644" max="5644" width="9.7109375" style="1" customWidth="1"/>
    <col min="5645" max="5888" width="19.42578125" style="1"/>
    <col min="5889" max="5893" width="2.28515625" style="1" customWidth="1"/>
    <col min="5894" max="5894" width="11.7109375" style="1" customWidth="1"/>
    <col min="5895" max="5895" width="25" style="1" customWidth="1"/>
    <col min="5896" max="5896" width="3.140625" style="1" customWidth="1"/>
    <col min="5897" max="5898" width="15" style="1" customWidth="1"/>
    <col min="5899" max="5899" width="10.7109375" style="1" customWidth="1"/>
    <col min="5900" max="5900" width="9.7109375" style="1" customWidth="1"/>
    <col min="5901" max="6144" width="19.42578125" style="1"/>
    <col min="6145" max="6149" width="2.28515625" style="1" customWidth="1"/>
    <col min="6150" max="6150" width="11.7109375" style="1" customWidth="1"/>
    <col min="6151" max="6151" width="25" style="1" customWidth="1"/>
    <col min="6152" max="6152" width="3.140625" style="1" customWidth="1"/>
    <col min="6153" max="6154" width="15" style="1" customWidth="1"/>
    <col min="6155" max="6155" width="10.7109375" style="1" customWidth="1"/>
    <col min="6156" max="6156" width="9.7109375" style="1" customWidth="1"/>
    <col min="6157" max="6400" width="19.42578125" style="1"/>
    <col min="6401" max="6405" width="2.28515625" style="1" customWidth="1"/>
    <col min="6406" max="6406" width="11.7109375" style="1" customWidth="1"/>
    <col min="6407" max="6407" width="25" style="1" customWidth="1"/>
    <col min="6408" max="6408" width="3.140625" style="1" customWidth="1"/>
    <col min="6409" max="6410" width="15" style="1" customWidth="1"/>
    <col min="6411" max="6411" width="10.7109375" style="1" customWidth="1"/>
    <col min="6412" max="6412" width="9.7109375" style="1" customWidth="1"/>
    <col min="6413" max="6656" width="19.42578125" style="1"/>
    <col min="6657" max="6661" width="2.28515625" style="1" customWidth="1"/>
    <col min="6662" max="6662" width="11.7109375" style="1" customWidth="1"/>
    <col min="6663" max="6663" width="25" style="1" customWidth="1"/>
    <col min="6664" max="6664" width="3.140625" style="1" customWidth="1"/>
    <col min="6665" max="6666" width="15" style="1" customWidth="1"/>
    <col min="6667" max="6667" width="10.7109375" style="1" customWidth="1"/>
    <col min="6668" max="6668" width="9.7109375" style="1" customWidth="1"/>
    <col min="6669" max="6912" width="19.42578125" style="1"/>
    <col min="6913" max="6917" width="2.28515625" style="1" customWidth="1"/>
    <col min="6918" max="6918" width="11.7109375" style="1" customWidth="1"/>
    <col min="6919" max="6919" width="25" style="1" customWidth="1"/>
    <col min="6920" max="6920" width="3.140625" style="1" customWidth="1"/>
    <col min="6921" max="6922" width="15" style="1" customWidth="1"/>
    <col min="6923" max="6923" width="10.7109375" style="1" customWidth="1"/>
    <col min="6924" max="6924" width="9.7109375" style="1" customWidth="1"/>
    <col min="6925" max="7168" width="19.42578125" style="1"/>
    <col min="7169" max="7173" width="2.28515625" style="1" customWidth="1"/>
    <col min="7174" max="7174" width="11.7109375" style="1" customWidth="1"/>
    <col min="7175" max="7175" width="25" style="1" customWidth="1"/>
    <col min="7176" max="7176" width="3.140625" style="1" customWidth="1"/>
    <col min="7177" max="7178" width="15" style="1" customWidth="1"/>
    <col min="7179" max="7179" width="10.7109375" style="1" customWidth="1"/>
    <col min="7180" max="7180" width="9.7109375" style="1" customWidth="1"/>
    <col min="7181" max="7424" width="19.42578125" style="1"/>
    <col min="7425" max="7429" width="2.28515625" style="1" customWidth="1"/>
    <col min="7430" max="7430" width="11.7109375" style="1" customWidth="1"/>
    <col min="7431" max="7431" width="25" style="1" customWidth="1"/>
    <col min="7432" max="7432" width="3.140625" style="1" customWidth="1"/>
    <col min="7433" max="7434" width="15" style="1" customWidth="1"/>
    <col min="7435" max="7435" width="10.7109375" style="1" customWidth="1"/>
    <col min="7436" max="7436" width="9.7109375" style="1" customWidth="1"/>
    <col min="7437" max="7680" width="19.42578125" style="1"/>
    <col min="7681" max="7685" width="2.28515625" style="1" customWidth="1"/>
    <col min="7686" max="7686" width="11.7109375" style="1" customWidth="1"/>
    <col min="7687" max="7687" width="25" style="1" customWidth="1"/>
    <col min="7688" max="7688" width="3.140625" style="1" customWidth="1"/>
    <col min="7689" max="7690" width="15" style="1" customWidth="1"/>
    <col min="7691" max="7691" width="10.7109375" style="1" customWidth="1"/>
    <col min="7692" max="7692" width="9.7109375" style="1" customWidth="1"/>
    <col min="7693" max="7936" width="19.42578125" style="1"/>
    <col min="7937" max="7941" width="2.28515625" style="1" customWidth="1"/>
    <col min="7942" max="7942" width="11.7109375" style="1" customWidth="1"/>
    <col min="7943" max="7943" width="25" style="1" customWidth="1"/>
    <col min="7944" max="7944" width="3.140625" style="1" customWidth="1"/>
    <col min="7945" max="7946" width="15" style="1" customWidth="1"/>
    <col min="7947" max="7947" width="10.7109375" style="1" customWidth="1"/>
    <col min="7948" max="7948" width="9.7109375" style="1" customWidth="1"/>
    <col min="7949" max="8192" width="19.42578125" style="1"/>
    <col min="8193" max="8197" width="2.28515625" style="1" customWidth="1"/>
    <col min="8198" max="8198" width="11.7109375" style="1" customWidth="1"/>
    <col min="8199" max="8199" width="25" style="1" customWidth="1"/>
    <col min="8200" max="8200" width="3.140625" style="1" customWidth="1"/>
    <col min="8201" max="8202" width="15" style="1" customWidth="1"/>
    <col min="8203" max="8203" width="10.7109375" style="1" customWidth="1"/>
    <col min="8204" max="8204" width="9.7109375" style="1" customWidth="1"/>
    <col min="8205" max="8448" width="19.42578125" style="1"/>
    <col min="8449" max="8453" width="2.28515625" style="1" customWidth="1"/>
    <col min="8454" max="8454" width="11.7109375" style="1" customWidth="1"/>
    <col min="8455" max="8455" width="25" style="1" customWidth="1"/>
    <col min="8456" max="8456" width="3.140625" style="1" customWidth="1"/>
    <col min="8457" max="8458" width="15" style="1" customWidth="1"/>
    <col min="8459" max="8459" width="10.7109375" style="1" customWidth="1"/>
    <col min="8460" max="8460" width="9.7109375" style="1" customWidth="1"/>
    <col min="8461" max="8704" width="19.42578125" style="1"/>
    <col min="8705" max="8709" width="2.28515625" style="1" customWidth="1"/>
    <col min="8710" max="8710" width="11.7109375" style="1" customWidth="1"/>
    <col min="8711" max="8711" width="25" style="1" customWidth="1"/>
    <col min="8712" max="8712" width="3.140625" style="1" customWidth="1"/>
    <col min="8713" max="8714" width="15" style="1" customWidth="1"/>
    <col min="8715" max="8715" width="10.7109375" style="1" customWidth="1"/>
    <col min="8716" max="8716" width="9.7109375" style="1" customWidth="1"/>
    <col min="8717" max="8960" width="19.42578125" style="1"/>
    <col min="8961" max="8965" width="2.28515625" style="1" customWidth="1"/>
    <col min="8966" max="8966" width="11.7109375" style="1" customWidth="1"/>
    <col min="8967" max="8967" width="25" style="1" customWidth="1"/>
    <col min="8968" max="8968" width="3.140625" style="1" customWidth="1"/>
    <col min="8969" max="8970" width="15" style="1" customWidth="1"/>
    <col min="8971" max="8971" width="10.7109375" style="1" customWidth="1"/>
    <col min="8972" max="8972" width="9.7109375" style="1" customWidth="1"/>
    <col min="8973" max="9216" width="19.42578125" style="1"/>
    <col min="9217" max="9221" width="2.28515625" style="1" customWidth="1"/>
    <col min="9222" max="9222" width="11.7109375" style="1" customWidth="1"/>
    <col min="9223" max="9223" width="25" style="1" customWidth="1"/>
    <col min="9224" max="9224" width="3.140625" style="1" customWidth="1"/>
    <col min="9225" max="9226" width="15" style="1" customWidth="1"/>
    <col min="9227" max="9227" width="10.7109375" style="1" customWidth="1"/>
    <col min="9228" max="9228" width="9.7109375" style="1" customWidth="1"/>
    <col min="9229" max="9472" width="19.42578125" style="1"/>
    <col min="9473" max="9477" width="2.28515625" style="1" customWidth="1"/>
    <col min="9478" max="9478" width="11.7109375" style="1" customWidth="1"/>
    <col min="9479" max="9479" width="25" style="1" customWidth="1"/>
    <col min="9480" max="9480" width="3.140625" style="1" customWidth="1"/>
    <col min="9481" max="9482" width="15" style="1" customWidth="1"/>
    <col min="9483" max="9483" width="10.7109375" style="1" customWidth="1"/>
    <col min="9484" max="9484" width="9.7109375" style="1" customWidth="1"/>
    <col min="9485" max="9728" width="19.42578125" style="1"/>
    <col min="9729" max="9733" width="2.28515625" style="1" customWidth="1"/>
    <col min="9734" max="9734" width="11.7109375" style="1" customWidth="1"/>
    <col min="9735" max="9735" width="25" style="1" customWidth="1"/>
    <col min="9736" max="9736" width="3.140625" style="1" customWidth="1"/>
    <col min="9737" max="9738" width="15" style="1" customWidth="1"/>
    <col min="9739" max="9739" width="10.7109375" style="1" customWidth="1"/>
    <col min="9740" max="9740" width="9.7109375" style="1" customWidth="1"/>
    <col min="9741" max="9984" width="19.42578125" style="1"/>
    <col min="9985" max="9989" width="2.28515625" style="1" customWidth="1"/>
    <col min="9990" max="9990" width="11.7109375" style="1" customWidth="1"/>
    <col min="9991" max="9991" width="25" style="1" customWidth="1"/>
    <col min="9992" max="9992" width="3.140625" style="1" customWidth="1"/>
    <col min="9993" max="9994" width="15" style="1" customWidth="1"/>
    <col min="9995" max="9995" width="10.7109375" style="1" customWidth="1"/>
    <col min="9996" max="9996" width="9.7109375" style="1" customWidth="1"/>
    <col min="9997" max="10240" width="19.42578125" style="1"/>
    <col min="10241" max="10245" width="2.28515625" style="1" customWidth="1"/>
    <col min="10246" max="10246" width="11.7109375" style="1" customWidth="1"/>
    <col min="10247" max="10247" width="25" style="1" customWidth="1"/>
    <col min="10248" max="10248" width="3.140625" style="1" customWidth="1"/>
    <col min="10249" max="10250" width="15" style="1" customWidth="1"/>
    <col min="10251" max="10251" width="10.7109375" style="1" customWidth="1"/>
    <col min="10252" max="10252" width="9.7109375" style="1" customWidth="1"/>
    <col min="10253" max="10496" width="19.42578125" style="1"/>
    <col min="10497" max="10501" width="2.28515625" style="1" customWidth="1"/>
    <col min="10502" max="10502" width="11.7109375" style="1" customWidth="1"/>
    <col min="10503" max="10503" width="25" style="1" customWidth="1"/>
    <col min="10504" max="10504" width="3.140625" style="1" customWidth="1"/>
    <col min="10505" max="10506" width="15" style="1" customWidth="1"/>
    <col min="10507" max="10507" width="10.7109375" style="1" customWidth="1"/>
    <col min="10508" max="10508" width="9.7109375" style="1" customWidth="1"/>
    <col min="10509" max="10752" width="19.42578125" style="1"/>
    <col min="10753" max="10757" width="2.28515625" style="1" customWidth="1"/>
    <col min="10758" max="10758" width="11.7109375" style="1" customWidth="1"/>
    <col min="10759" max="10759" width="25" style="1" customWidth="1"/>
    <col min="10760" max="10760" width="3.140625" style="1" customWidth="1"/>
    <col min="10761" max="10762" width="15" style="1" customWidth="1"/>
    <col min="10763" max="10763" width="10.7109375" style="1" customWidth="1"/>
    <col min="10764" max="10764" width="9.7109375" style="1" customWidth="1"/>
    <col min="10765" max="11008" width="19.42578125" style="1"/>
    <col min="11009" max="11013" width="2.28515625" style="1" customWidth="1"/>
    <col min="11014" max="11014" width="11.7109375" style="1" customWidth="1"/>
    <col min="11015" max="11015" width="25" style="1" customWidth="1"/>
    <col min="11016" max="11016" width="3.140625" style="1" customWidth="1"/>
    <col min="11017" max="11018" width="15" style="1" customWidth="1"/>
    <col min="11019" max="11019" width="10.7109375" style="1" customWidth="1"/>
    <col min="11020" max="11020" width="9.7109375" style="1" customWidth="1"/>
    <col min="11021" max="11264" width="19.42578125" style="1"/>
    <col min="11265" max="11269" width="2.28515625" style="1" customWidth="1"/>
    <col min="11270" max="11270" width="11.7109375" style="1" customWidth="1"/>
    <col min="11271" max="11271" width="25" style="1" customWidth="1"/>
    <col min="11272" max="11272" width="3.140625" style="1" customWidth="1"/>
    <col min="11273" max="11274" width="15" style="1" customWidth="1"/>
    <col min="11275" max="11275" width="10.7109375" style="1" customWidth="1"/>
    <col min="11276" max="11276" width="9.7109375" style="1" customWidth="1"/>
    <col min="11277" max="11520" width="19.42578125" style="1"/>
    <col min="11521" max="11525" width="2.28515625" style="1" customWidth="1"/>
    <col min="11526" max="11526" width="11.7109375" style="1" customWidth="1"/>
    <col min="11527" max="11527" width="25" style="1" customWidth="1"/>
    <col min="11528" max="11528" width="3.140625" style="1" customWidth="1"/>
    <col min="11529" max="11530" width="15" style="1" customWidth="1"/>
    <col min="11531" max="11531" width="10.7109375" style="1" customWidth="1"/>
    <col min="11532" max="11532" width="9.7109375" style="1" customWidth="1"/>
    <col min="11533" max="11776" width="19.42578125" style="1"/>
    <col min="11777" max="11781" width="2.28515625" style="1" customWidth="1"/>
    <col min="11782" max="11782" width="11.7109375" style="1" customWidth="1"/>
    <col min="11783" max="11783" width="25" style="1" customWidth="1"/>
    <col min="11784" max="11784" width="3.140625" style="1" customWidth="1"/>
    <col min="11785" max="11786" width="15" style="1" customWidth="1"/>
    <col min="11787" max="11787" width="10.7109375" style="1" customWidth="1"/>
    <col min="11788" max="11788" width="9.7109375" style="1" customWidth="1"/>
    <col min="11789" max="12032" width="19.42578125" style="1"/>
    <col min="12033" max="12037" width="2.28515625" style="1" customWidth="1"/>
    <col min="12038" max="12038" width="11.7109375" style="1" customWidth="1"/>
    <col min="12039" max="12039" width="25" style="1" customWidth="1"/>
    <col min="12040" max="12040" width="3.140625" style="1" customWidth="1"/>
    <col min="12041" max="12042" width="15" style="1" customWidth="1"/>
    <col min="12043" max="12043" width="10.7109375" style="1" customWidth="1"/>
    <col min="12044" max="12044" width="9.7109375" style="1" customWidth="1"/>
    <col min="12045" max="12288" width="19.42578125" style="1"/>
    <col min="12289" max="12293" width="2.28515625" style="1" customWidth="1"/>
    <col min="12294" max="12294" width="11.7109375" style="1" customWidth="1"/>
    <col min="12295" max="12295" width="25" style="1" customWidth="1"/>
    <col min="12296" max="12296" width="3.140625" style="1" customWidth="1"/>
    <col min="12297" max="12298" width="15" style="1" customWidth="1"/>
    <col min="12299" max="12299" width="10.7109375" style="1" customWidth="1"/>
    <col min="12300" max="12300" width="9.7109375" style="1" customWidth="1"/>
    <col min="12301" max="12544" width="19.42578125" style="1"/>
    <col min="12545" max="12549" width="2.28515625" style="1" customWidth="1"/>
    <col min="12550" max="12550" width="11.7109375" style="1" customWidth="1"/>
    <col min="12551" max="12551" width="25" style="1" customWidth="1"/>
    <col min="12552" max="12552" width="3.140625" style="1" customWidth="1"/>
    <col min="12553" max="12554" width="15" style="1" customWidth="1"/>
    <col min="12555" max="12555" width="10.7109375" style="1" customWidth="1"/>
    <col min="12556" max="12556" width="9.7109375" style="1" customWidth="1"/>
    <col min="12557" max="12800" width="19.42578125" style="1"/>
    <col min="12801" max="12805" width="2.28515625" style="1" customWidth="1"/>
    <col min="12806" max="12806" width="11.7109375" style="1" customWidth="1"/>
    <col min="12807" max="12807" width="25" style="1" customWidth="1"/>
    <col min="12808" max="12808" width="3.140625" style="1" customWidth="1"/>
    <col min="12809" max="12810" width="15" style="1" customWidth="1"/>
    <col min="12811" max="12811" width="10.7109375" style="1" customWidth="1"/>
    <col min="12812" max="12812" width="9.7109375" style="1" customWidth="1"/>
    <col min="12813" max="13056" width="19.42578125" style="1"/>
    <col min="13057" max="13061" width="2.28515625" style="1" customWidth="1"/>
    <col min="13062" max="13062" width="11.7109375" style="1" customWidth="1"/>
    <col min="13063" max="13063" width="25" style="1" customWidth="1"/>
    <col min="13064" max="13064" width="3.140625" style="1" customWidth="1"/>
    <col min="13065" max="13066" width="15" style="1" customWidth="1"/>
    <col min="13067" max="13067" width="10.7109375" style="1" customWidth="1"/>
    <col min="13068" max="13068" width="9.7109375" style="1" customWidth="1"/>
    <col min="13069" max="13312" width="19.42578125" style="1"/>
    <col min="13313" max="13317" width="2.28515625" style="1" customWidth="1"/>
    <col min="13318" max="13318" width="11.7109375" style="1" customWidth="1"/>
    <col min="13319" max="13319" width="25" style="1" customWidth="1"/>
    <col min="13320" max="13320" width="3.140625" style="1" customWidth="1"/>
    <col min="13321" max="13322" width="15" style="1" customWidth="1"/>
    <col min="13323" max="13323" width="10.7109375" style="1" customWidth="1"/>
    <col min="13324" max="13324" width="9.7109375" style="1" customWidth="1"/>
    <col min="13325" max="13568" width="19.42578125" style="1"/>
    <col min="13569" max="13573" width="2.28515625" style="1" customWidth="1"/>
    <col min="13574" max="13574" width="11.7109375" style="1" customWidth="1"/>
    <col min="13575" max="13575" width="25" style="1" customWidth="1"/>
    <col min="13576" max="13576" width="3.140625" style="1" customWidth="1"/>
    <col min="13577" max="13578" width="15" style="1" customWidth="1"/>
    <col min="13579" max="13579" width="10.7109375" style="1" customWidth="1"/>
    <col min="13580" max="13580" width="9.7109375" style="1" customWidth="1"/>
    <col min="13581" max="13824" width="19.42578125" style="1"/>
    <col min="13825" max="13829" width="2.28515625" style="1" customWidth="1"/>
    <col min="13830" max="13830" width="11.7109375" style="1" customWidth="1"/>
    <col min="13831" max="13831" width="25" style="1" customWidth="1"/>
    <col min="13832" max="13832" width="3.140625" style="1" customWidth="1"/>
    <col min="13833" max="13834" width="15" style="1" customWidth="1"/>
    <col min="13835" max="13835" width="10.7109375" style="1" customWidth="1"/>
    <col min="13836" max="13836" width="9.7109375" style="1" customWidth="1"/>
    <col min="13837" max="14080" width="19.42578125" style="1"/>
    <col min="14081" max="14085" width="2.28515625" style="1" customWidth="1"/>
    <col min="14086" max="14086" width="11.7109375" style="1" customWidth="1"/>
    <col min="14087" max="14087" width="25" style="1" customWidth="1"/>
    <col min="14088" max="14088" width="3.140625" style="1" customWidth="1"/>
    <col min="14089" max="14090" width="15" style="1" customWidth="1"/>
    <col min="14091" max="14091" width="10.7109375" style="1" customWidth="1"/>
    <col min="14092" max="14092" width="9.7109375" style="1" customWidth="1"/>
    <col min="14093" max="14336" width="19.42578125" style="1"/>
    <col min="14337" max="14341" width="2.28515625" style="1" customWidth="1"/>
    <col min="14342" max="14342" width="11.7109375" style="1" customWidth="1"/>
    <col min="14343" max="14343" width="25" style="1" customWidth="1"/>
    <col min="14344" max="14344" width="3.140625" style="1" customWidth="1"/>
    <col min="14345" max="14346" width="15" style="1" customWidth="1"/>
    <col min="14347" max="14347" width="10.7109375" style="1" customWidth="1"/>
    <col min="14348" max="14348" width="9.7109375" style="1" customWidth="1"/>
    <col min="14349" max="14592" width="19.42578125" style="1"/>
    <col min="14593" max="14597" width="2.28515625" style="1" customWidth="1"/>
    <col min="14598" max="14598" width="11.7109375" style="1" customWidth="1"/>
    <col min="14599" max="14599" width="25" style="1" customWidth="1"/>
    <col min="14600" max="14600" width="3.140625" style="1" customWidth="1"/>
    <col min="14601" max="14602" width="15" style="1" customWidth="1"/>
    <col min="14603" max="14603" width="10.7109375" style="1" customWidth="1"/>
    <col min="14604" max="14604" width="9.7109375" style="1" customWidth="1"/>
    <col min="14605" max="14848" width="19.42578125" style="1"/>
    <col min="14849" max="14853" width="2.28515625" style="1" customWidth="1"/>
    <col min="14854" max="14854" width="11.7109375" style="1" customWidth="1"/>
    <col min="14855" max="14855" width="25" style="1" customWidth="1"/>
    <col min="14856" max="14856" width="3.140625" style="1" customWidth="1"/>
    <col min="14857" max="14858" width="15" style="1" customWidth="1"/>
    <col min="14859" max="14859" width="10.7109375" style="1" customWidth="1"/>
    <col min="14860" max="14860" width="9.7109375" style="1" customWidth="1"/>
    <col min="14861" max="15104" width="19.42578125" style="1"/>
    <col min="15105" max="15109" width="2.28515625" style="1" customWidth="1"/>
    <col min="15110" max="15110" width="11.7109375" style="1" customWidth="1"/>
    <col min="15111" max="15111" width="25" style="1" customWidth="1"/>
    <col min="15112" max="15112" width="3.140625" style="1" customWidth="1"/>
    <col min="15113" max="15114" width="15" style="1" customWidth="1"/>
    <col min="15115" max="15115" width="10.7109375" style="1" customWidth="1"/>
    <col min="15116" max="15116" width="9.7109375" style="1" customWidth="1"/>
    <col min="15117" max="15360" width="19.42578125" style="1"/>
    <col min="15361" max="15365" width="2.28515625" style="1" customWidth="1"/>
    <col min="15366" max="15366" width="11.7109375" style="1" customWidth="1"/>
    <col min="15367" max="15367" width="25" style="1" customWidth="1"/>
    <col min="15368" max="15368" width="3.140625" style="1" customWidth="1"/>
    <col min="15369" max="15370" width="15" style="1" customWidth="1"/>
    <col min="15371" max="15371" width="10.7109375" style="1" customWidth="1"/>
    <col min="15372" max="15372" width="9.7109375" style="1" customWidth="1"/>
    <col min="15373" max="15616" width="19.42578125" style="1"/>
    <col min="15617" max="15621" width="2.28515625" style="1" customWidth="1"/>
    <col min="15622" max="15622" width="11.7109375" style="1" customWidth="1"/>
    <col min="15623" max="15623" width="25" style="1" customWidth="1"/>
    <col min="15624" max="15624" width="3.140625" style="1" customWidth="1"/>
    <col min="15625" max="15626" width="15" style="1" customWidth="1"/>
    <col min="15627" max="15627" width="10.7109375" style="1" customWidth="1"/>
    <col min="15628" max="15628" width="9.7109375" style="1" customWidth="1"/>
    <col min="15629" max="15872" width="19.42578125" style="1"/>
    <col min="15873" max="15877" width="2.28515625" style="1" customWidth="1"/>
    <col min="15878" max="15878" width="11.7109375" style="1" customWidth="1"/>
    <col min="15879" max="15879" width="25" style="1" customWidth="1"/>
    <col min="15880" max="15880" width="3.140625" style="1" customWidth="1"/>
    <col min="15881" max="15882" width="15" style="1" customWidth="1"/>
    <col min="15883" max="15883" width="10.7109375" style="1" customWidth="1"/>
    <col min="15884" max="15884" width="9.7109375" style="1" customWidth="1"/>
    <col min="15885" max="16128" width="19.42578125" style="1"/>
    <col min="16129" max="16133" width="2.28515625" style="1" customWidth="1"/>
    <col min="16134" max="16134" width="11.7109375" style="1" customWidth="1"/>
    <col min="16135" max="16135" width="25" style="1" customWidth="1"/>
    <col min="16136" max="16136" width="3.140625" style="1" customWidth="1"/>
    <col min="16137" max="16138" width="15" style="1" customWidth="1"/>
    <col min="16139" max="16139" width="10.7109375" style="1" customWidth="1"/>
    <col min="16140" max="16140" width="9.7109375" style="1" customWidth="1"/>
    <col min="16141" max="16384" width="19.42578125" style="1"/>
  </cols>
  <sheetData>
    <row r="1" spans="1:15">
      <c r="A1" s="397" t="s">
        <v>0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</row>
    <row r="2" spans="1:15" ht="16.5">
      <c r="A2" s="398" t="s">
        <v>167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</row>
    <row r="3" spans="1:15" ht="15.75" customHeight="1">
      <c r="A3" s="399"/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/>
    </row>
    <row r="4" spans="1:15" s="2" customFormat="1" ht="14.1" customHeight="1">
      <c r="A4" s="400" t="s">
        <v>1</v>
      </c>
      <c r="B4" s="401"/>
      <c r="C4" s="401"/>
      <c r="D4" s="401"/>
      <c r="E4" s="401"/>
      <c r="F4" s="401"/>
      <c r="G4" s="401"/>
      <c r="H4" s="401"/>
      <c r="I4" s="404" t="s">
        <v>2</v>
      </c>
      <c r="J4" s="405"/>
      <c r="K4" s="410" t="s">
        <v>203</v>
      </c>
      <c r="L4" s="400"/>
    </row>
    <row r="5" spans="1:15" s="2" customFormat="1" ht="14.1" customHeight="1">
      <c r="A5" s="402"/>
      <c r="B5" s="402"/>
      <c r="C5" s="402"/>
      <c r="D5" s="402"/>
      <c r="E5" s="402"/>
      <c r="F5" s="402"/>
      <c r="G5" s="402"/>
      <c r="H5" s="402"/>
      <c r="I5" s="406"/>
      <c r="J5" s="407"/>
      <c r="K5" s="406"/>
      <c r="L5" s="411"/>
    </row>
    <row r="6" spans="1:15" s="2" customFormat="1" ht="14.1" customHeight="1">
      <c r="A6" s="402"/>
      <c r="B6" s="402"/>
      <c r="C6" s="402"/>
      <c r="D6" s="402"/>
      <c r="E6" s="402"/>
      <c r="F6" s="402"/>
      <c r="G6" s="402"/>
      <c r="H6" s="402"/>
      <c r="I6" s="408"/>
      <c r="J6" s="409"/>
      <c r="K6" s="406"/>
      <c r="L6" s="411"/>
    </row>
    <row r="7" spans="1:15" s="2" customFormat="1" ht="14.1" customHeight="1">
      <c r="A7" s="402"/>
      <c r="B7" s="402"/>
      <c r="C7" s="402"/>
      <c r="D7" s="402"/>
      <c r="E7" s="402"/>
      <c r="F7" s="402"/>
      <c r="G7" s="402"/>
      <c r="H7" s="402"/>
      <c r="I7" s="413" t="s">
        <v>200</v>
      </c>
      <c r="J7" s="413" t="s">
        <v>202</v>
      </c>
      <c r="K7" s="406"/>
      <c r="L7" s="411"/>
    </row>
    <row r="8" spans="1:15" s="2" customFormat="1" ht="14.1" customHeight="1">
      <c r="A8" s="402"/>
      <c r="B8" s="402"/>
      <c r="C8" s="402"/>
      <c r="D8" s="402"/>
      <c r="E8" s="402"/>
      <c r="F8" s="402"/>
      <c r="G8" s="402"/>
      <c r="H8" s="402"/>
      <c r="I8" s="414"/>
      <c r="J8" s="414"/>
      <c r="K8" s="406"/>
      <c r="L8" s="411"/>
    </row>
    <row r="9" spans="1:15" s="2" customFormat="1" ht="14.1" customHeight="1">
      <c r="A9" s="402"/>
      <c r="B9" s="402"/>
      <c r="C9" s="402"/>
      <c r="D9" s="402"/>
      <c r="E9" s="402"/>
      <c r="F9" s="402"/>
      <c r="G9" s="402"/>
      <c r="H9" s="402"/>
      <c r="I9" s="415"/>
      <c r="J9" s="415"/>
      <c r="K9" s="408"/>
      <c r="L9" s="412"/>
    </row>
    <row r="10" spans="1:15" s="2" customFormat="1" ht="14.1" customHeight="1">
      <c r="A10" s="403"/>
      <c r="B10" s="403"/>
      <c r="C10" s="403"/>
      <c r="D10" s="403"/>
      <c r="E10" s="403"/>
      <c r="F10" s="403"/>
      <c r="G10" s="403"/>
      <c r="H10" s="403"/>
      <c r="I10" s="416" t="s">
        <v>3</v>
      </c>
      <c r="J10" s="417"/>
      <c r="K10" s="418"/>
      <c r="L10" s="3" t="s">
        <v>4</v>
      </c>
    </row>
    <row r="11" spans="1:15" s="4" customFormat="1" ht="27" customHeight="1">
      <c r="A11" s="376"/>
      <c r="B11" s="376"/>
      <c r="C11" s="376"/>
      <c r="D11" s="376"/>
      <c r="E11" s="376"/>
      <c r="F11" s="376"/>
      <c r="G11" s="376"/>
      <c r="H11" s="376"/>
      <c r="I11" s="376"/>
      <c r="J11" s="376"/>
      <c r="K11" s="376"/>
      <c r="L11" s="376"/>
    </row>
    <row r="12" spans="1:15" s="98" customFormat="1" ht="22.5" customHeight="1">
      <c r="A12" s="123"/>
      <c r="B12" s="5"/>
      <c r="C12" s="5"/>
      <c r="D12" s="5"/>
      <c r="E12" s="5"/>
      <c r="F12" s="5"/>
      <c r="G12" s="5"/>
      <c r="H12" s="5"/>
      <c r="I12" s="6" t="s">
        <v>5</v>
      </c>
      <c r="J12" s="7"/>
      <c r="K12" s="7"/>
      <c r="L12" s="8"/>
      <c r="M12" s="9"/>
      <c r="N12" s="7"/>
      <c r="O12" s="9"/>
    </row>
    <row r="13" spans="1:15" s="98" customFormat="1" ht="22.5" customHeight="1">
      <c r="A13" s="122"/>
      <c r="B13" s="122" t="s">
        <v>6</v>
      </c>
      <c r="C13" s="122"/>
      <c r="D13" s="123"/>
      <c r="E13" s="5"/>
      <c r="F13" s="5"/>
      <c r="G13" s="5"/>
      <c r="H13" s="5"/>
      <c r="I13" s="114">
        <v>147094</v>
      </c>
      <c r="J13" s="131">
        <v>143705</v>
      </c>
      <c r="K13" s="10">
        <f>J13-I13</f>
        <v>-3389</v>
      </c>
      <c r="L13" s="12">
        <f>100/I13*J13-100</f>
        <v>-2.2999999999999998</v>
      </c>
      <c r="M13" s="11"/>
      <c r="N13" s="7"/>
      <c r="O13" s="9"/>
    </row>
    <row r="14" spans="1:15" s="98" customFormat="1" ht="22.5" customHeight="1">
      <c r="B14" s="122" t="s">
        <v>7</v>
      </c>
      <c r="I14" s="116">
        <v>126058</v>
      </c>
      <c r="J14" s="131">
        <v>124737</v>
      </c>
      <c r="K14" s="10">
        <f t="shared" ref="K14:K45" si="0">J14-I14</f>
        <v>-1321</v>
      </c>
      <c r="L14" s="12">
        <f t="shared" ref="L14:L45" si="1">100/I14*J14-100</f>
        <v>-1</v>
      </c>
      <c r="M14" s="11"/>
      <c r="N14" s="7"/>
      <c r="O14" s="9"/>
    </row>
    <row r="15" spans="1:15" s="98" customFormat="1" ht="22.5" customHeight="1">
      <c r="B15" s="122" t="s">
        <v>8</v>
      </c>
      <c r="I15" s="114">
        <v>125920</v>
      </c>
      <c r="J15" s="131">
        <v>122759</v>
      </c>
      <c r="K15" s="10">
        <f t="shared" si="0"/>
        <v>-3161</v>
      </c>
      <c r="L15" s="12">
        <f t="shared" si="1"/>
        <v>-2.5</v>
      </c>
      <c r="M15" s="11"/>
      <c r="N15" s="9"/>
      <c r="O15" s="9"/>
    </row>
    <row r="16" spans="1:15" s="98" customFormat="1" ht="15" customHeight="1">
      <c r="B16" s="122"/>
      <c r="C16" s="123" t="s">
        <v>9</v>
      </c>
      <c r="D16" s="5"/>
      <c r="E16" s="5"/>
      <c r="F16" s="5"/>
      <c r="G16" s="5"/>
      <c r="H16" s="5"/>
      <c r="I16" s="114">
        <v>66058</v>
      </c>
      <c r="J16" s="131">
        <v>64834</v>
      </c>
      <c r="K16" s="10">
        <f t="shared" si="0"/>
        <v>-1224</v>
      </c>
      <c r="L16" s="12">
        <f t="shared" si="1"/>
        <v>-1.9</v>
      </c>
      <c r="M16" s="11"/>
      <c r="N16" s="9"/>
      <c r="O16" s="9"/>
    </row>
    <row r="17" spans="1:15" s="98" customFormat="1" ht="15" customHeight="1">
      <c r="B17" s="122"/>
      <c r="C17" s="122" t="s">
        <v>10</v>
      </c>
      <c r="D17" s="122"/>
      <c r="I17" s="114">
        <v>110964</v>
      </c>
      <c r="J17" s="131">
        <v>108387</v>
      </c>
      <c r="K17" s="10">
        <f t="shared" si="0"/>
        <v>-2577</v>
      </c>
      <c r="L17" s="12">
        <f t="shared" si="1"/>
        <v>-2.2999999999999998</v>
      </c>
      <c r="M17" s="11"/>
      <c r="N17" s="9"/>
      <c r="O17" s="9"/>
    </row>
    <row r="18" spans="1:15" s="98" customFormat="1" ht="22.5" customHeight="1">
      <c r="B18" s="122" t="s">
        <v>11</v>
      </c>
      <c r="C18" s="122"/>
      <c r="G18" s="13"/>
      <c r="I18" s="114">
        <v>104219</v>
      </c>
      <c r="J18" s="131">
        <v>102472</v>
      </c>
      <c r="K18" s="10">
        <f t="shared" si="0"/>
        <v>-1747</v>
      </c>
      <c r="L18" s="12">
        <f t="shared" si="1"/>
        <v>-1.7</v>
      </c>
      <c r="M18" s="11"/>
      <c r="N18" s="9"/>
      <c r="O18" s="9"/>
    </row>
    <row r="19" spans="1:15" s="98" customFormat="1" ht="15" customHeight="1">
      <c r="B19" s="122"/>
      <c r="C19" s="123" t="s">
        <v>9</v>
      </c>
      <c r="D19" s="123"/>
      <c r="E19" s="123"/>
      <c r="F19" s="123"/>
      <c r="G19" s="123"/>
      <c r="H19" s="123"/>
      <c r="I19" s="114">
        <v>38959</v>
      </c>
      <c r="J19" s="131">
        <v>39216</v>
      </c>
      <c r="K19" s="10">
        <f t="shared" si="0"/>
        <v>257</v>
      </c>
      <c r="L19" s="12">
        <f t="shared" si="1"/>
        <v>0.7</v>
      </c>
      <c r="M19" s="11"/>
      <c r="N19" s="9"/>
      <c r="O19" s="9"/>
    </row>
    <row r="20" spans="1:15" s="98" customFormat="1" ht="15" customHeight="1">
      <c r="B20" s="122"/>
      <c r="C20" s="122" t="s">
        <v>10</v>
      </c>
      <c r="D20" s="122"/>
      <c r="I20" s="114">
        <v>91332</v>
      </c>
      <c r="J20" s="131">
        <v>89839</v>
      </c>
      <c r="K20" s="10">
        <f t="shared" si="0"/>
        <v>-1493</v>
      </c>
      <c r="L20" s="12">
        <f t="shared" si="1"/>
        <v>-1.6</v>
      </c>
      <c r="M20" s="11"/>
      <c r="N20" s="9"/>
      <c r="O20" s="9"/>
    </row>
    <row r="21" spans="1:15" s="98" customFormat="1" ht="22.5" customHeight="1">
      <c r="B21" s="14" t="s">
        <v>12</v>
      </c>
      <c r="C21" s="13"/>
      <c r="D21" s="13"/>
      <c r="E21" s="14"/>
      <c r="F21" s="14"/>
      <c r="G21" s="14"/>
      <c r="H21" s="123"/>
      <c r="I21" s="114">
        <v>115489</v>
      </c>
      <c r="J21" s="131">
        <v>113147</v>
      </c>
      <c r="K21" s="10">
        <f t="shared" si="0"/>
        <v>-2342</v>
      </c>
      <c r="L21" s="12">
        <f t="shared" si="1"/>
        <v>-2</v>
      </c>
      <c r="M21" s="11"/>
      <c r="N21" s="9"/>
      <c r="O21" s="9"/>
    </row>
    <row r="22" spans="1:15" s="98" customFormat="1" ht="15" customHeight="1">
      <c r="C22" s="123" t="s">
        <v>168</v>
      </c>
      <c r="D22" s="122"/>
      <c r="F22" s="123"/>
      <c r="G22" s="123"/>
      <c r="H22" s="123"/>
      <c r="I22" s="114">
        <v>69174</v>
      </c>
      <c r="J22" s="131">
        <v>67319</v>
      </c>
      <c r="K22" s="10">
        <f t="shared" si="0"/>
        <v>-1855</v>
      </c>
      <c r="L22" s="12">
        <f t="shared" si="1"/>
        <v>-2.7</v>
      </c>
      <c r="M22" s="11"/>
      <c r="N22" s="9"/>
      <c r="O22" s="9"/>
    </row>
    <row r="23" spans="1:15" s="98" customFormat="1" ht="15" customHeight="1">
      <c r="C23" s="123" t="s">
        <v>169</v>
      </c>
      <c r="D23" s="122"/>
      <c r="F23" s="123"/>
      <c r="G23" s="123"/>
      <c r="H23" s="123"/>
      <c r="I23" s="114">
        <v>50637</v>
      </c>
      <c r="J23" s="131">
        <v>50065</v>
      </c>
      <c r="K23" s="10">
        <f t="shared" si="0"/>
        <v>-572</v>
      </c>
      <c r="L23" s="12">
        <f t="shared" si="1"/>
        <v>-1.1000000000000001</v>
      </c>
      <c r="M23" s="9"/>
      <c r="N23" s="9"/>
      <c r="O23" s="9"/>
    </row>
    <row r="24" spans="1:15" s="98" customFormat="1" ht="15" customHeight="1">
      <c r="B24" s="122"/>
      <c r="C24" s="122"/>
      <c r="D24" s="123"/>
      <c r="E24" s="5"/>
      <c r="F24" s="5"/>
      <c r="G24" s="5"/>
      <c r="H24" s="5"/>
      <c r="I24" s="7"/>
      <c r="J24" s="22"/>
      <c r="K24" s="10"/>
      <c r="L24" s="12"/>
      <c r="M24" s="9"/>
      <c r="N24" s="9"/>
      <c r="O24" s="9"/>
    </row>
    <row r="25" spans="1:15" s="98" customFormat="1" ht="15" customHeight="1">
      <c r="B25" s="122"/>
      <c r="C25" s="122"/>
      <c r="D25" s="123"/>
      <c r="E25" s="5"/>
      <c r="F25" s="5"/>
      <c r="G25" s="5"/>
      <c r="H25" s="5"/>
      <c r="I25" s="7"/>
      <c r="J25" s="22"/>
      <c r="K25" s="10"/>
      <c r="L25" s="12"/>
      <c r="M25" s="9"/>
      <c r="N25" s="9"/>
      <c r="O25" s="9"/>
    </row>
    <row r="26" spans="1:15" s="98" customFormat="1" ht="23.25" customHeight="1">
      <c r="B26" s="122"/>
      <c r="C26" s="122"/>
      <c r="D26" s="123"/>
      <c r="E26" s="5"/>
      <c r="F26" s="5"/>
      <c r="G26" s="5"/>
      <c r="H26" s="5"/>
      <c r="I26" s="15" t="s">
        <v>13</v>
      </c>
      <c r="J26" s="22"/>
      <c r="K26" s="10"/>
      <c r="L26" s="12"/>
      <c r="M26" s="9"/>
      <c r="N26" s="9"/>
      <c r="O26" s="9"/>
    </row>
    <row r="27" spans="1:15" s="98" customFormat="1" ht="22.5" customHeight="1">
      <c r="A27" s="16"/>
      <c r="B27" s="16" t="s">
        <v>6</v>
      </c>
      <c r="C27" s="16"/>
      <c r="D27" s="16"/>
      <c r="E27" s="16"/>
      <c r="F27" s="16"/>
      <c r="G27" s="5"/>
      <c r="H27" s="5"/>
      <c r="I27" s="114">
        <v>12466586</v>
      </c>
      <c r="J27" s="131">
        <v>12365495</v>
      </c>
      <c r="K27" s="10">
        <f t="shared" si="0"/>
        <v>-101091</v>
      </c>
      <c r="L27" s="12">
        <f t="shared" si="1"/>
        <v>-0.8</v>
      </c>
      <c r="M27" s="9"/>
      <c r="N27" s="9"/>
      <c r="O27" s="9"/>
    </row>
    <row r="28" spans="1:15" s="98" customFormat="1" ht="22.5" customHeight="1">
      <c r="B28" s="122" t="s">
        <v>7</v>
      </c>
      <c r="I28" s="114">
        <v>3794839</v>
      </c>
      <c r="J28" s="131">
        <v>3722930</v>
      </c>
      <c r="K28" s="10">
        <f t="shared" si="0"/>
        <v>-71909</v>
      </c>
      <c r="L28" s="12">
        <f t="shared" si="1"/>
        <v>-1.9</v>
      </c>
      <c r="M28" s="9"/>
      <c r="N28" s="9"/>
      <c r="O28" s="9"/>
    </row>
    <row r="29" spans="1:15" s="98" customFormat="1" ht="15" customHeight="1">
      <c r="B29" s="122"/>
      <c r="C29" s="14" t="s">
        <v>14</v>
      </c>
      <c r="D29" s="17"/>
      <c r="E29" s="17"/>
      <c r="F29" s="17"/>
      <c r="G29" s="17"/>
      <c r="H29" s="5"/>
      <c r="I29" s="114">
        <v>2602606</v>
      </c>
      <c r="J29" s="131">
        <v>2562436</v>
      </c>
      <c r="K29" s="10">
        <f t="shared" si="0"/>
        <v>-40170</v>
      </c>
      <c r="L29" s="12">
        <f t="shared" si="1"/>
        <v>-1.5</v>
      </c>
      <c r="M29" s="9"/>
      <c r="N29" s="9"/>
      <c r="O29" s="9"/>
    </row>
    <row r="30" spans="1:15" s="98" customFormat="1" ht="15" customHeight="1">
      <c r="B30" s="122"/>
      <c r="C30" s="18" t="s">
        <v>15</v>
      </c>
      <c r="D30" s="13"/>
      <c r="E30" s="13"/>
      <c r="F30" s="13"/>
      <c r="G30" s="13"/>
      <c r="I30" s="114">
        <v>1192233</v>
      </c>
      <c r="J30" s="131">
        <v>1160494</v>
      </c>
      <c r="K30" s="10">
        <f t="shared" si="0"/>
        <v>-31739</v>
      </c>
      <c r="L30" s="12">
        <f t="shared" si="1"/>
        <v>-2.7</v>
      </c>
      <c r="M30" s="9"/>
      <c r="N30" s="9"/>
      <c r="O30" s="9"/>
    </row>
    <row r="31" spans="1:15" s="98" customFormat="1" ht="15" customHeight="1">
      <c r="B31" s="122"/>
      <c r="C31" s="122"/>
      <c r="D31" s="123" t="s">
        <v>9</v>
      </c>
      <c r="E31" s="5"/>
      <c r="F31" s="5"/>
      <c r="G31" s="5"/>
      <c r="H31" s="5"/>
      <c r="I31" s="114">
        <v>464834</v>
      </c>
      <c r="J31" s="131">
        <v>457255</v>
      </c>
      <c r="K31" s="10">
        <f t="shared" si="0"/>
        <v>-7579</v>
      </c>
      <c r="L31" s="12">
        <f t="shared" si="1"/>
        <v>-1.6</v>
      </c>
      <c r="M31" s="9"/>
      <c r="N31" s="10"/>
      <c r="O31" s="9"/>
    </row>
    <row r="32" spans="1:15" s="98" customFormat="1" ht="15" customHeight="1">
      <c r="B32" s="122"/>
      <c r="C32" s="122"/>
      <c r="D32" s="123" t="s">
        <v>16</v>
      </c>
      <c r="E32" s="5"/>
      <c r="F32" s="5"/>
      <c r="G32" s="5"/>
      <c r="H32" s="5"/>
      <c r="I32" s="114">
        <v>727399</v>
      </c>
      <c r="J32" s="131">
        <v>703239</v>
      </c>
      <c r="K32" s="10">
        <f t="shared" si="0"/>
        <v>-24160</v>
      </c>
      <c r="L32" s="12">
        <f t="shared" si="1"/>
        <v>-3.3</v>
      </c>
      <c r="M32" s="9"/>
      <c r="N32" s="9"/>
      <c r="O32" s="9"/>
    </row>
    <row r="33" spans="1:15" s="98" customFormat="1" ht="22.5" customHeight="1">
      <c r="B33" s="122" t="s">
        <v>8</v>
      </c>
      <c r="I33" s="114">
        <v>2959712</v>
      </c>
      <c r="J33" s="131">
        <v>2948449</v>
      </c>
      <c r="K33" s="10">
        <f t="shared" si="0"/>
        <v>-11263</v>
      </c>
      <c r="L33" s="12">
        <f t="shared" si="1"/>
        <v>-0.4</v>
      </c>
      <c r="M33" s="9"/>
      <c r="N33" s="9"/>
      <c r="O33" s="9"/>
    </row>
    <row r="34" spans="1:15" s="98" customFormat="1" ht="15" customHeight="1">
      <c r="B34" s="122"/>
      <c r="C34" s="123" t="s">
        <v>9</v>
      </c>
      <c r="D34" s="5"/>
      <c r="E34" s="5"/>
      <c r="F34" s="5"/>
      <c r="G34" s="5"/>
      <c r="H34" s="5"/>
      <c r="I34" s="114">
        <v>955979</v>
      </c>
      <c r="J34" s="131">
        <v>956727</v>
      </c>
      <c r="K34" s="10">
        <f t="shared" si="0"/>
        <v>748</v>
      </c>
      <c r="L34" s="12">
        <f t="shared" si="1"/>
        <v>0.1</v>
      </c>
      <c r="M34" s="9"/>
      <c r="N34" s="9"/>
      <c r="O34" s="9"/>
    </row>
    <row r="35" spans="1:15" s="98" customFormat="1" ht="15" customHeight="1">
      <c r="B35" s="122"/>
      <c r="C35" s="122" t="s">
        <v>17</v>
      </c>
      <c r="D35" s="122"/>
      <c r="I35" s="114">
        <v>2003733</v>
      </c>
      <c r="J35" s="131">
        <v>1991722</v>
      </c>
      <c r="K35" s="10">
        <f t="shared" si="0"/>
        <v>-12011</v>
      </c>
      <c r="L35" s="12">
        <f t="shared" si="1"/>
        <v>-0.6</v>
      </c>
      <c r="M35" s="9"/>
      <c r="N35" s="10"/>
      <c r="O35" s="9"/>
    </row>
    <row r="36" spans="1:15" s="98" customFormat="1" ht="15" customHeight="1">
      <c r="D36" s="123" t="s">
        <v>170</v>
      </c>
      <c r="E36" s="5"/>
      <c r="F36" s="5"/>
      <c r="G36" s="5"/>
      <c r="H36" s="5"/>
      <c r="I36" s="114">
        <v>176823</v>
      </c>
      <c r="J36" s="131">
        <v>164317</v>
      </c>
      <c r="K36" s="10">
        <f t="shared" si="0"/>
        <v>-12506</v>
      </c>
      <c r="L36" s="12">
        <f t="shared" si="1"/>
        <v>-7.1</v>
      </c>
      <c r="M36" s="9"/>
      <c r="N36" s="9"/>
      <c r="O36" s="9"/>
    </row>
    <row r="37" spans="1:15" s="98" customFormat="1" ht="15" customHeight="1">
      <c r="A37" s="122"/>
      <c r="D37" s="123" t="s">
        <v>171</v>
      </c>
      <c r="E37" s="5"/>
      <c r="F37" s="5"/>
      <c r="G37" s="5"/>
      <c r="H37" s="5"/>
      <c r="I37" s="114">
        <v>1826910</v>
      </c>
      <c r="J37" s="131">
        <v>1827405</v>
      </c>
      <c r="K37" s="10">
        <f t="shared" si="0"/>
        <v>495</v>
      </c>
      <c r="L37" s="12">
        <f t="shared" si="1"/>
        <v>0</v>
      </c>
      <c r="M37" s="9"/>
      <c r="N37" s="9"/>
      <c r="O37" s="9"/>
    </row>
    <row r="38" spans="1:15" s="98" customFormat="1" ht="22.5" customHeight="1">
      <c r="B38" s="122" t="s">
        <v>11</v>
      </c>
      <c r="C38" s="122"/>
      <c r="G38" s="13"/>
      <c r="I38" s="114">
        <v>824805</v>
      </c>
      <c r="J38" s="131">
        <v>809450</v>
      </c>
      <c r="K38" s="10">
        <f t="shared" si="0"/>
        <v>-15355</v>
      </c>
      <c r="L38" s="12">
        <f t="shared" si="1"/>
        <v>-1.9</v>
      </c>
      <c r="M38" s="9"/>
      <c r="N38" s="9"/>
      <c r="O38" s="9"/>
    </row>
    <row r="39" spans="1:15" s="98" customFormat="1" ht="15" customHeight="1">
      <c r="B39" s="122"/>
      <c r="C39" s="123" t="s">
        <v>9</v>
      </c>
      <c r="D39" s="123"/>
      <c r="E39" s="123"/>
      <c r="F39" s="123"/>
      <c r="G39" s="123"/>
      <c r="H39" s="123"/>
      <c r="I39" s="114">
        <v>88069</v>
      </c>
      <c r="J39" s="131">
        <v>90050</v>
      </c>
      <c r="K39" s="10">
        <f t="shared" si="0"/>
        <v>1981</v>
      </c>
      <c r="L39" s="12">
        <f t="shared" si="1"/>
        <v>2.2000000000000002</v>
      </c>
      <c r="M39" s="9"/>
      <c r="N39" s="9"/>
      <c r="O39" s="9"/>
    </row>
    <row r="40" spans="1:15" s="98" customFormat="1" ht="15" customHeight="1">
      <c r="B40" s="122"/>
      <c r="C40" s="122" t="s">
        <v>17</v>
      </c>
      <c r="D40" s="122"/>
      <c r="I40" s="114">
        <v>736736</v>
      </c>
      <c r="J40" s="131">
        <v>719400</v>
      </c>
      <c r="K40" s="10">
        <f t="shared" si="0"/>
        <v>-17336</v>
      </c>
      <c r="L40" s="12">
        <f t="shared" si="1"/>
        <v>-2.4</v>
      </c>
      <c r="M40" s="9"/>
      <c r="N40" s="9"/>
      <c r="O40" s="9"/>
    </row>
    <row r="41" spans="1:15" s="98" customFormat="1" ht="15" customHeight="1">
      <c r="D41" s="123" t="s">
        <v>170</v>
      </c>
      <c r="F41" s="123"/>
      <c r="G41" s="123"/>
      <c r="H41" s="123"/>
      <c r="I41" s="114">
        <v>35657</v>
      </c>
      <c r="J41" s="131">
        <v>32862</v>
      </c>
      <c r="K41" s="10">
        <f t="shared" si="0"/>
        <v>-2795</v>
      </c>
      <c r="L41" s="12">
        <f t="shared" si="1"/>
        <v>-7.8</v>
      </c>
      <c r="M41" s="9"/>
      <c r="N41" s="9"/>
      <c r="O41" s="9"/>
    </row>
    <row r="42" spans="1:15" s="98" customFormat="1" ht="15" customHeight="1">
      <c r="A42" s="13"/>
      <c r="B42" s="13"/>
      <c r="C42" s="13"/>
      <c r="D42" s="14" t="s">
        <v>171</v>
      </c>
      <c r="E42" s="13"/>
      <c r="F42" s="14"/>
      <c r="G42" s="14"/>
      <c r="H42" s="123"/>
      <c r="I42" s="114">
        <v>701079</v>
      </c>
      <c r="J42" s="131">
        <v>686538</v>
      </c>
      <c r="K42" s="10">
        <f t="shared" si="0"/>
        <v>-14541</v>
      </c>
      <c r="L42" s="12">
        <f t="shared" si="1"/>
        <v>-2.1</v>
      </c>
      <c r="M42" s="9"/>
      <c r="N42" s="9"/>
      <c r="O42" s="9"/>
    </row>
    <row r="43" spans="1:15" s="98" customFormat="1" ht="22.5" customHeight="1">
      <c r="A43" s="13"/>
      <c r="B43" s="14" t="s">
        <v>12</v>
      </c>
      <c r="C43" s="13"/>
      <c r="D43" s="13"/>
      <c r="E43" s="14"/>
      <c r="F43" s="14"/>
      <c r="G43" s="14"/>
      <c r="H43" s="123"/>
      <c r="I43" s="114">
        <v>4887230</v>
      </c>
      <c r="J43" s="131">
        <v>4884666</v>
      </c>
      <c r="K43" s="10">
        <f t="shared" si="0"/>
        <v>-2564</v>
      </c>
      <c r="L43" s="12">
        <f t="shared" si="1"/>
        <v>-0.1</v>
      </c>
      <c r="M43" s="9"/>
      <c r="N43" s="9"/>
      <c r="O43" s="9"/>
    </row>
    <row r="44" spans="1:15" s="98" customFormat="1" ht="15" customHeight="1">
      <c r="A44" s="13"/>
      <c r="B44" s="13"/>
      <c r="C44" s="14" t="s">
        <v>168</v>
      </c>
      <c r="E44" s="13"/>
      <c r="F44" s="14"/>
      <c r="G44" s="14"/>
      <c r="H44" s="123"/>
      <c r="I44" s="114">
        <v>4217700</v>
      </c>
      <c r="J44" s="131">
        <v>4214349</v>
      </c>
      <c r="K44" s="10">
        <f t="shared" si="0"/>
        <v>-3351</v>
      </c>
      <c r="L44" s="12">
        <f t="shared" si="1"/>
        <v>-0.1</v>
      </c>
      <c r="M44" s="9"/>
      <c r="N44" s="9"/>
      <c r="O44" s="9"/>
    </row>
    <row r="45" spans="1:15" s="98" customFormat="1" ht="15" customHeight="1">
      <c r="A45" s="13"/>
      <c r="B45" s="13"/>
      <c r="C45" s="14" t="s">
        <v>169</v>
      </c>
      <c r="E45" s="13"/>
      <c r="F45" s="14"/>
      <c r="G45" s="14"/>
      <c r="H45" s="123"/>
      <c r="I45" s="114">
        <v>669530</v>
      </c>
      <c r="J45" s="131">
        <v>670317</v>
      </c>
      <c r="K45" s="10">
        <f t="shared" si="0"/>
        <v>787</v>
      </c>
      <c r="L45" s="12">
        <f t="shared" si="1"/>
        <v>0.1</v>
      </c>
      <c r="M45" s="9"/>
      <c r="N45" s="9"/>
      <c r="O45" s="9"/>
    </row>
    <row r="46" spans="1:15" s="98" customFormat="1" ht="15" customHeight="1">
      <c r="A46" s="23" t="s">
        <v>208</v>
      </c>
      <c r="B46" s="13"/>
      <c r="C46" s="18"/>
      <c r="D46" s="139"/>
      <c r="E46" s="13"/>
      <c r="F46" s="13"/>
      <c r="G46" s="13"/>
      <c r="I46" s="20"/>
      <c r="J46" s="20"/>
      <c r="K46" s="20"/>
      <c r="L46" s="8"/>
      <c r="M46" s="21"/>
      <c r="N46" s="9"/>
      <c r="O46" s="9"/>
    </row>
    <row r="47" spans="1:15" s="98" customFormat="1" ht="6" customHeight="1">
      <c r="A47" s="19"/>
      <c r="B47" s="13"/>
      <c r="C47" s="18"/>
      <c r="D47" s="18"/>
      <c r="E47" s="13"/>
      <c r="F47" s="13"/>
      <c r="G47" s="13"/>
      <c r="I47" s="20"/>
      <c r="J47" s="20"/>
      <c r="K47" s="20"/>
      <c r="L47" s="8"/>
      <c r="M47" s="21"/>
      <c r="N47" s="9"/>
      <c r="O47" s="9"/>
    </row>
    <row r="48" spans="1:15" s="98" customFormat="1" ht="15" customHeight="1">
      <c r="A48" s="19" t="s">
        <v>174</v>
      </c>
      <c r="B48" s="13"/>
      <c r="C48" s="18"/>
      <c r="D48" s="18"/>
      <c r="E48" s="13"/>
      <c r="F48" s="13"/>
      <c r="G48" s="13"/>
      <c r="I48" s="20"/>
      <c r="J48" s="20"/>
      <c r="K48" s="20"/>
      <c r="L48" s="8"/>
      <c r="M48" s="21"/>
      <c r="N48" s="9"/>
      <c r="O48" s="9"/>
    </row>
    <row r="49" spans="1:15" s="98" customFormat="1" ht="15" customHeight="1">
      <c r="A49" s="22" t="s">
        <v>172</v>
      </c>
      <c r="B49" s="23"/>
      <c r="C49" s="23"/>
      <c r="D49" s="23"/>
      <c r="E49" s="23"/>
      <c r="F49" s="23"/>
      <c r="G49" s="13"/>
      <c r="I49" s="20"/>
      <c r="J49" s="20"/>
      <c r="K49" s="20"/>
      <c r="L49" s="8"/>
      <c r="M49" s="21"/>
      <c r="N49" s="9"/>
      <c r="O49" s="9"/>
    </row>
    <row r="50" spans="1:15" s="98" customFormat="1" ht="15" customHeight="1">
      <c r="A50" s="22" t="s">
        <v>173</v>
      </c>
      <c r="C50" s="122"/>
      <c r="D50" s="122"/>
      <c r="I50" s="24"/>
      <c r="J50" s="25"/>
      <c r="K50" s="25"/>
      <c r="L50" s="26"/>
    </row>
    <row r="51" spans="1:15" s="98" customFormat="1" ht="15" customHeight="1">
      <c r="C51" s="122"/>
      <c r="D51" s="122"/>
      <c r="I51" s="24"/>
      <c r="J51" s="25"/>
      <c r="K51" s="25"/>
      <c r="L51" s="26"/>
    </row>
    <row r="52" spans="1:15" s="98" customFormat="1" ht="15" customHeight="1">
      <c r="A52" s="22"/>
      <c r="C52" s="122"/>
      <c r="D52" s="122"/>
      <c r="I52" s="24"/>
      <c r="J52" s="25"/>
      <c r="K52" s="25"/>
      <c r="L52" s="26"/>
    </row>
    <row r="53" spans="1:15" s="98" customFormat="1" ht="15" customHeight="1">
      <c r="A53" s="22"/>
      <c r="C53" s="122"/>
      <c r="D53" s="122"/>
      <c r="I53" s="24"/>
      <c r="J53" s="25"/>
      <c r="K53" s="25"/>
      <c r="L53" s="26"/>
    </row>
    <row r="54" spans="1:15">
      <c r="A54" s="396" t="s">
        <v>213</v>
      </c>
      <c r="B54" s="396"/>
      <c r="C54" s="396"/>
      <c r="D54" s="396"/>
      <c r="E54" s="396"/>
      <c r="F54" s="396"/>
      <c r="G54" s="396"/>
      <c r="H54" s="396"/>
      <c r="I54" s="396"/>
      <c r="J54" s="396"/>
      <c r="K54" s="396"/>
      <c r="L54" s="396"/>
      <c r="M54" s="396"/>
      <c r="N54" s="396"/>
    </row>
  </sheetData>
  <mergeCells count="11">
    <mergeCell ref="A54:N54"/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3"/>
  <sheetViews>
    <sheetView showGridLines="0" zoomScale="90" zoomScaleNormal="90" workbookViewId="0">
      <selection sqref="A1:N1"/>
    </sheetView>
  </sheetViews>
  <sheetFormatPr baseColWidth="10" defaultColWidth="19.42578125" defaultRowHeight="15.75"/>
  <cols>
    <col min="1" max="5" width="2.28515625" style="1" customWidth="1"/>
    <col min="6" max="6" width="10" style="1" customWidth="1"/>
    <col min="7" max="7" width="13.85546875" style="1" customWidth="1"/>
    <col min="8" max="8" width="8.85546875" style="1" customWidth="1"/>
    <col min="9" max="9" width="14.28515625" style="28" customWidth="1"/>
    <col min="10" max="10" width="2.7109375" style="28" customWidth="1"/>
    <col min="11" max="11" width="13.5703125" style="28" customWidth="1"/>
    <col min="12" max="12" width="2.85546875" style="28" customWidth="1"/>
    <col min="13" max="13" width="10.7109375" style="29" customWidth="1"/>
    <col min="14" max="14" width="14.140625" style="29" customWidth="1"/>
    <col min="15" max="251" width="19.42578125" style="1"/>
    <col min="252" max="256" width="2.28515625" style="1" customWidth="1"/>
    <col min="257" max="257" width="10" style="1" customWidth="1"/>
    <col min="258" max="258" width="13.85546875" style="1" customWidth="1"/>
    <col min="259" max="259" width="8.85546875" style="1" customWidth="1"/>
    <col min="260" max="260" width="14.28515625" style="1" customWidth="1"/>
    <col min="261" max="261" width="2.7109375" style="1" customWidth="1"/>
    <col min="262" max="262" width="13.5703125" style="1" customWidth="1"/>
    <col min="263" max="263" width="2.85546875" style="1" customWidth="1"/>
    <col min="264" max="264" width="10.7109375" style="1" customWidth="1"/>
    <col min="265" max="265" width="14.140625" style="1" customWidth="1"/>
    <col min="266" max="507" width="19.42578125" style="1"/>
    <col min="508" max="512" width="2.28515625" style="1" customWidth="1"/>
    <col min="513" max="513" width="10" style="1" customWidth="1"/>
    <col min="514" max="514" width="13.85546875" style="1" customWidth="1"/>
    <col min="515" max="515" width="8.85546875" style="1" customWidth="1"/>
    <col min="516" max="516" width="14.28515625" style="1" customWidth="1"/>
    <col min="517" max="517" width="2.7109375" style="1" customWidth="1"/>
    <col min="518" max="518" width="13.5703125" style="1" customWidth="1"/>
    <col min="519" max="519" width="2.85546875" style="1" customWidth="1"/>
    <col min="520" max="520" width="10.7109375" style="1" customWidth="1"/>
    <col min="521" max="521" width="14.140625" style="1" customWidth="1"/>
    <col min="522" max="763" width="19.42578125" style="1"/>
    <col min="764" max="768" width="2.28515625" style="1" customWidth="1"/>
    <col min="769" max="769" width="10" style="1" customWidth="1"/>
    <col min="770" max="770" width="13.85546875" style="1" customWidth="1"/>
    <col min="771" max="771" width="8.85546875" style="1" customWidth="1"/>
    <col min="772" max="772" width="14.28515625" style="1" customWidth="1"/>
    <col min="773" max="773" width="2.7109375" style="1" customWidth="1"/>
    <col min="774" max="774" width="13.5703125" style="1" customWidth="1"/>
    <col min="775" max="775" width="2.85546875" style="1" customWidth="1"/>
    <col min="776" max="776" width="10.7109375" style="1" customWidth="1"/>
    <col min="777" max="777" width="14.140625" style="1" customWidth="1"/>
    <col min="778" max="1019" width="19.42578125" style="1"/>
    <col min="1020" max="1024" width="2.28515625" style="1" customWidth="1"/>
    <col min="1025" max="1025" width="10" style="1" customWidth="1"/>
    <col min="1026" max="1026" width="13.85546875" style="1" customWidth="1"/>
    <col min="1027" max="1027" width="8.85546875" style="1" customWidth="1"/>
    <col min="1028" max="1028" width="14.28515625" style="1" customWidth="1"/>
    <col min="1029" max="1029" width="2.7109375" style="1" customWidth="1"/>
    <col min="1030" max="1030" width="13.5703125" style="1" customWidth="1"/>
    <col min="1031" max="1031" width="2.85546875" style="1" customWidth="1"/>
    <col min="1032" max="1032" width="10.7109375" style="1" customWidth="1"/>
    <col min="1033" max="1033" width="14.140625" style="1" customWidth="1"/>
    <col min="1034" max="1275" width="19.42578125" style="1"/>
    <col min="1276" max="1280" width="2.28515625" style="1" customWidth="1"/>
    <col min="1281" max="1281" width="10" style="1" customWidth="1"/>
    <col min="1282" max="1282" width="13.85546875" style="1" customWidth="1"/>
    <col min="1283" max="1283" width="8.85546875" style="1" customWidth="1"/>
    <col min="1284" max="1284" width="14.28515625" style="1" customWidth="1"/>
    <col min="1285" max="1285" width="2.7109375" style="1" customWidth="1"/>
    <col min="1286" max="1286" width="13.5703125" style="1" customWidth="1"/>
    <col min="1287" max="1287" width="2.85546875" style="1" customWidth="1"/>
    <col min="1288" max="1288" width="10.7109375" style="1" customWidth="1"/>
    <col min="1289" max="1289" width="14.140625" style="1" customWidth="1"/>
    <col min="1290" max="1531" width="19.42578125" style="1"/>
    <col min="1532" max="1536" width="2.28515625" style="1" customWidth="1"/>
    <col min="1537" max="1537" width="10" style="1" customWidth="1"/>
    <col min="1538" max="1538" width="13.85546875" style="1" customWidth="1"/>
    <col min="1539" max="1539" width="8.85546875" style="1" customWidth="1"/>
    <col min="1540" max="1540" width="14.28515625" style="1" customWidth="1"/>
    <col min="1541" max="1541" width="2.7109375" style="1" customWidth="1"/>
    <col min="1542" max="1542" width="13.5703125" style="1" customWidth="1"/>
    <col min="1543" max="1543" width="2.85546875" style="1" customWidth="1"/>
    <col min="1544" max="1544" width="10.7109375" style="1" customWidth="1"/>
    <col min="1545" max="1545" width="14.140625" style="1" customWidth="1"/>
    <col min="1546" max="1787" width="19.42578125" style="1"/>
    <col min="1788" max="1792" width="2.28515625" style="1" customWidth="1"/>
    <col min="1793" max="1793" width="10" style="1" customWidth="1"/>
    <col min="1794" max="1794" width="13.85546875" style="1" customWidth="1"/>
    <col min="1795" max="1795" width="8.85546875" style="1" customWidth="1"/>
    <col min="1796" max="1796" width="14.28515625" style="1" customWidth="1"/>
    <col min="1797" max="1797" width="2.7109375" style="1" customWidth="1"/>
    <col min="1798" max="1798" width="13.5703125" style="1" customWidth="1"/>
    <col min="1799" max="1799" width="2.85546875" style="1" customWidth="1"/>
    <col min="1800" max="1800" width="10.7109375" style="1" customWidth="1"/>
    <col min="1801" max="1801" width="14.140625" style="1" customWidth="1"/>
    <col min="1802" max="2043" width="19.42578125" style="1"/>
    <col min="2044" max="2048" width="2.28515625" style="1" customWidth="1"/>
    <col min="2049" max="2049" width="10" style="1" customWidth="1"/>
    <col min="2050" max="2050" width="13.85546875" style="1" customWidth="1"/>
    <col min="2051" max="2051" width="8.85546875" style="1" customWidth="1"/>
    <col min="2052" max="2052" width="14.28515625" style="1" customWidth="1"/>
    <col min="2053" max="2053" width="2.7109375" style="1" customWidth="1"/>
    <col min="2054" max="2054" width="13.5703125" style="1" customWidth="1"/>
    <col min="2055" max="2055" width="2.85546875" style="1" customWidth="1"/>
    <col min="2056" max="2056" width="10.7109375" style="1" customWidth="1"/>
    <col min="2057" max="2057" width="14.140625" style="1" customWidth="1"/>
    <col min="2058" max="2299" width="19.42578125" style="1"/>
    <col min="2300" max="2304" width="2.28515625" style="1" customWidth="1"/>
    <col min="2305" max="2305" width="10" style="1" customWidth="1"/>
    <col min="2306" max="2306" width="13.85546875" style="1" customWidth="1"/>
    <col min="2307" max="2307" width="8.85546875" style="1" customWidth="1"/>
    <col min="2308" max="2308" width="14.28515625" style="1" customWidth="1"/>
    <col min="2309" max="2309" width="2.7109375" style="1" customWidth="1"/>
    <col min="2310" max="2310" width="13.5703125" style="1" customWidth="1"/>
    <col min="2311" max="2311" width="2.85546875" style="1" customWidth="1"/>
    <col min="2312" max="2312" width="10.7109375" style="1" customWidth="1"/>
    <col min="2313" max="2313" width="14.140625" style="1" customWidth="1"/>
    <col min="2314" max="2555" width="19.42578125" style="1"/>
    <col min="2556" max="2560" width="2.28515625" style="1" customWidth="1"/>
    <col min="2561" max="2561" width="10" style="1" customWidth="1"/>
    <col min="2562" max="2562" width="13.85546875" style="1" customWidth="1"/>
    <col min="2563" max="2563" width="8.85546875" style="1" customWidth="1"/>
    <col min="2564" max="2564" width="14.28515625" style="1" customWidth="1"/>
    <col min="2565" max="2565" width="2.7109375" style="1" customWidth="1"/>
    <col min="2566" max="2566" width="13.5703125" style="1" customWidth="1"/>
    <col min="2567" max="2567" width="2.85546875" style="1" customWidth="1"/>
    <col min="2568" max="2568" width="10.7109375" style="1" customWidth="1"/>
    <col min="2569" max="2569" width="14.140625" style="1" customWidth="1"/>
    <col min="2570" max="2811" width="19.42578125" style="1"/>
    <col min="2812" max="2816" width="2.28515625" style="1" customWidth="1"/>
    <col min="2817" max="2817" width="10" style="1" customWidth="1"/>
    <col min="2818" max="2818" width="13.85546875" style="1" customWidth="1"/>
    <col min="2819" max="2819" width="8.85546875" style="1" customWidth="1"/>
    <col min="2820" max="2820" width="14.28515625" style="1" customWidth="1"/>
    <col min="2821" max="2821" width="2.7109375" style="1" customWidth="1"/>
    <col min="2822" max="2822" width="13.5703125" style="1" customWidth="1"/>
    <col min="2823" max="2823" width="2.85546875" style="1" customWidth="1"/>
    <col min="2824" max="2824" width="10.7109375" style="1" customWidth="1"/>
    <col min="2825" max="2825" width="14.140625" style="1" customWidth="1"/>
    <col min="2826" max="3067" width="19.42578125" style="1"/>
    <col min="3068" max="3072" width="2.28515625" style="1" customWidth="1"/>
    <col min="3073" max="3073" width="10" style="1" customWidth="1"/>
    <col min="3074" max="3074" width="13.85546875" style="1" customWidth="1"/>
    <col min="3075" max="3075" width="8.85546875" style="1" customWidth="1"/>
    <col min="3076" max="3076" width="14.28515625" style="1" customWidth="1"/>
    <col min="3077" max="3077" width="2.7109375" style="1" customWidth="1"/>
    <col min="3078" max="3078" width="13.5703125" style="1" customWidth="1"/>
    <col min="3079" max="3079" width="2.85546875" style="1" customWidth="1"/>
    <col min="3080" max="3080" width="10.7109375" style="1" customWidth="1"/>
    <col min="3081" max="3081" width="14.140625" style="1" customWidth="1"/>
    <col min="3082" max="3323" width="19.42578125" style="1"/>
    <col min="3324" max="3328" width="2.28515625" style="1" customWidth="1"/>
    <col min="3329" max="3329" width="10" style="1" customWidth="1"/>
    <col min="3330" max="3330" width="13.85546875" style="1" customWidth="1"/>
    <col min="3331" max="3331" width="8.85546875" style="1" customWidth="1"/>
    <col min="3332" max="3332" width="14.28515625" style="1" customWidth="1"/>
    <col min="3333" max="3333" width="2.7109375" style="1" customWidth="1"/>
    <col min="3334" max="3334" width="13.5703125" style="1" customWidth="1"/>
    <col min="3335" max="3335" width="2.85546875" style="1" customWidth="1"/>
    <col min="3336" max="3336" width="10.7109375" style="1" customWidth="1"/>
    <col min="3337" max="3337" width="14.140625" style="1" customWidth="1"/>
    <col min="3338" max="3579" width="19.42578125" style="1"/>
    <col min="3580" max="3584" width="2.28515625" style="1" customWidth="1"/>
    <col min="3585" max="3585" width="10" style="1" customWidth="1"/>
    <col min="3586" max="3586" width="13.85546875" style="1" customWidth="1"/>
    <col min="3587" max="3587" width="8.85546875" style="1" customWidth="1"/>
    <col min="3588" max="3588" width="14.28515625" style="1" customWidth="1"/>
    <col min="3589" max="3589" width="2.7109375" style="1" customWidth="1"/>
    <col min="3590" max="3590" width="13.5703125" style="1" customWidth="1"/>
    <col min="3591" max="3591" width="2.85546875" style="1" customWidth="1"/>
    <col min="3592" max="3592" width="10.7109375" style="1" customWidth="1"/>
    <col min="3593" max="3593" width="14.140625" style="1" customWidth="1"/>
    <col min="3594" max="3835" width="19.42578125" style="1"/>
    <col min="3836" max="3840" width="2.28515625" style="1" customWidth="1"/>
    <col min="3841" max="3841" width="10" style="1" customWidth="1"/>
    <col min="3842" max="3842" width="13.85546875" style="1" customWidth="1"/>
    <col min="3843" max="3843" width="8.85546875" style="1" customWidth="1"/>
    <col min="3844" max="3844" width="14.28515625" style="1" customWidth="1"/>
    <col min="3845" max="3845" width="2.7109375" style="1" customWidth="1"/>
    <col min="3846" max="3846" width="13.5703125" style="1" customWidth="1"/>
    <col min="3847" max="3847" width="2.85546875" style="1" customWidth="1"/>
    <col min="3848" max="3848" width="10.7109375" style="1" customWidth="1"/>
    <col min="3849" max="3849" width="14.140625" style="1" customWidth="1"/>
    <col min="3850" max="4091" width="19.42578125" style="1"/>
    <col min="4092" max="4096" width="2.28515625" style="1" customWidth="1"/>
    <col min="4097" max="4097" width="10" style="1" customWidth="1"/>
    <col min="4098" max="4098" width="13.85546875" style="1" customWidth="1"/>
    <col min="4099" max="4099" width="8.85546875" style="1" customWidth="1"/>
    <col min="4100" max="4100" width="14.28515625" style="1" customWidth="1"/>
    <col min="4101" max="4101" width="2.7109375" style="1" customWidth="1"/>
    <col min="4102" max="4102" width="13.5703125" style="1" customWidth="1"/>
    <col min="4103" max="4103" width="2.85546875" style="1" customWidth="1"/>
    <col min="4104" max="4104" width="10.7109375" style="1" customWidth="1"/>
    <col min="4105" max="4105" width="14.140625" style="1" customWidth="1"/>
    <col min="4106" max="4347" width="19.42578125" style="1"/>
    <col min="4348" max="4352" width="2.28515625" style="1" customWidth="1"/>
    <col min="4353" max="4353" width="10" style="1" customWidth="1"/>
    <col min="4354" max="4354" width="13.85546875" style="1" customWidth="1"/>
    <col min="4355" max="4355" width="8.85546875" style="1" customWidth="1"/>
    <col min="4356" max="4356" width="14.28515625" style="1" customWidth="1"/>
    <col min="4357" max="4357" width="2.7109375" style="1" customWidth="1"/>
    <col min="4358" max="4358" width="13.5703125" style="1" customWidth="1"/>
    <col min="4359" max="4359" width="2.85546875" style="1" customWidth="1"/>
    <col min="4360" max="4360" width="10.7109375" style="1" customWidth="1"/>
    <col min="4361" max="4361" width="14.140625" style="1" customWidth="1"/>
    <col min="4362" max="4603" width="19.42578125" style="1"/>
    <col min="4604" max="4608" width="2.28515625" style="1" customWidth="1"/>
    <col min="4609" max="4609" width="10" style="1" customWidth="1"/>
    <col min="4610" max="4610" width="13.85546875" style="1" customWidth="1"/>
    <col min="4611" max="4611" width="8.85546875" style="1" customWidth="1"/>
    <col min="4612" max="4612" width="14.28515625" style="1" customWidth="1"/>
    <col min="4613" max="4613" width="2.7109375" style="1" customWidth="1"/>
    <col min="4614" max="4614" width="13.5703125" style="1" customWidth="1"/>
    <col min="4615" max="4615" width="2.85546875" style="1" customWidth="1"/>
    <col min="4616" max="4616" width="10.7109375" style="1" customWidth="1"/>
    <col min="4617" max="4617" width="14.140625" style="1" customWidth="1"/>
    <col min="4618" max="4859" width="19.42578125" style="1"/>
    <col min="4860" max="4864" width="2.28515625" style="1" customWidth="1"/>
    <col min="4865" max="4865" width="10" style="1" customWidth="1"/>
    <col min="4866" max="4866" width="13.85546875" style="1" customWidth="1"/>
    <col min="4867" max="4867" width="8.85546875" style="1" customWidth="1"/>
    <col min="4868" max="4868" width="14.28515625" style="1" customWidth="1"/>
    <col min="4869" max="4869" width="2.7109375" style="1" customWidth="1"/>
    <col min="4870" max="4870" width="13.5703125" style="1" customWidth="1"/>
    <col min="4871" max="4871" width="2.85546875" style="1" customWidth="1"/>
    <col min="4872" max="4872" width="10.7109375" style="1" customWidth="1"/>
    <col min="4873" max="4873" width="14.140625" style="1" customWidth="1"/>
    <col min="4874" max="5115" width="19.42578125" style="1"/>
    <col min="5116" max="5120" width="2.28515625" style="1" customWidth="1"/>
    <col min="5121" max="5121" width="10" style="1" customWidth="1"/>
    <col min="5122" max="5122" width="13.85546875" style="1" customWidth="1"/>
    <col min="5123" max="5123" width="8.85546875" style="1" customWidth="1"/>
    <col min="5124" max="5124" width="14.28515625" style="1" customWidth="1"/>
    <col min="5125" max="5125" width="2.7109375" style="1" customWidth="1"/>
    <col min="5126" max="5126" width="13.5703125" style="1" customWidth="1"/>
    <col min="5127" max="5127" width="2.85546875" style="1" customWidth="1"/>
    <col min="5128" max="5128" width="10.7109375" style="1" customWidth="1"/>
    <col min="5129" max="5129" width="14.140625" style="1" customWidth="1"/>
    <col min="5130" max="5371" width="19.42578125" style="1"/>
    <col min="5372" max="5376" width="2.28515625" style="1" customWidth="1"/>
    <col min="5377" max="5377" width="10" style="1" customWidth="1"/>
    <col min="5378" max="5378" width="13.85546875" style="1" customWidth="1"/>
    <col min="5379" max="5379" width="8.85546875" style="1" customWidth="1"/>
    <col min="5380" max="5380" width="14.28515625" style="1" customWidth="1"/>
    <col min="5381" max="5381" width="2.7109375" style="1" customWidth="1"/>
    <col min="5382" max="5382" width="13.5703125" style="1" customWidth="1"/>
    <col min="5383" max="5383" width="2.85546875" style="1" customWidth="1"/>
    <col min="5384" max="5384" width="10.7109375" style="1" customWidth="1"/>
    <col min="5385" max="5385" width="14.140625" style="1" customWidth="1"/>
    <col min="5386" max="5627" width="19.42578125" style="1"/>
    <col min="5628" max="5632" width="2.28515625" style="1" customWidth="1"/>
    <col min="5633" max="5633" width="10" style="1" customWidth="1"/>
    <col min="5634" max="5634" width="13.85546875" style="1" customWidth="1"/>
    <col min="5635" max="5635" width="8.85546875" style="1" customWidth="1"/>
    <col min="5636" max="5636" width="14.28515625" style="1" customWidth="1"/>
    <col min="5637" max="5637" width="2.7109375" style="1" customWidth="1"/>
    <col min="5638" max="5638" width="13.5703125" style="1" customWidth="1"/>
    <col min="5639" max="5639" width="2.85546875" style="1" customWidth="1"/>
    <col min="5640" max="5640" width="10.7109375" style="1" customWidth="1"/>
    <col min="5641" max="5641" width="14.140625" style="1" customWidth="1"/>
    <col min="5642" max="5883" width="19.42578125" style="1"/>
    <col min="5884" max="5888" width="2.28515625" style="1" customWidth="1"/>
    <col min="5889" max="5889" width="10" style="1" customWidth="1"/>
    <col min="5890" max="5890" width="13.85546875" style="1" customWidth="1"/>
    <col min="5891" max="5891" width="8.85546875" style="1" customWidth="1"/>
    <col min="5892" max="5892" width="14.28515625" style="1" customWidth="1"/>
    <col min="5893" max="5893" width="2.7109375" style="1" customWidth="1"/>
    <col min="5894" max="5894" width="13.5703125" style="1" customWidth="1"/>
    <col min="5895" max="5895" width="2.85546875" style="1" customWidth="1"/>
    <col min="5896" max="5896" width="10.7109375" style="1" customWidth="1"/>
    <col min="5897" max="5897" width="14.140625" style="1" customWidth="1"/>
    <col min="5898" max="6139" width="19.42578125" style="1"/>
    <col min="6140" max="6144" width="2.28515625" style="1" customWidth="1"/>
    <col min="6145" max="6145" width="10" style="1" customWidth="1"/>
    <col min="6146" max="6146" width="13.85546875" style="1" customWidth="1"/>
    <col min="6147" max="6147" width="8.85546875" style="1" customWidth="1"/>
    <col min="6148" max="6148" width="14.28515625" style="1" customWidth="1"/>
    <col min="6149" max="6149" width="2.7109375" style="1" customWidth="1"/>
    <col min="6150" max="6150" width="13.5703125" style="1" customWidth="1"/>
    <col min="6151" max="6151" width="2.85546875" style="1" customWidth="1"/>
    <col min="6152" max="6152" width="10.7109375" style="1" customWidth="1"/>
    <col min="6153" max="6153" width="14.140625" style="1" customWidth="1"/>
    <col min="6154" max="6395" width="19.42578125" style="1"/>
    <col min="6396" max="6400" width="2.28515625" style="1" customWidth="1"/>
    <col min="6401" max="6401" width="10" style="1" customWidth="1"/>
    <col min="6402" max="6402" width="13.85546875" style="1" customWidth="1"/>
    <col min="6403" max="6403" width="8.85546875" style="1" customWidth="1"/>
    <col min="6404" max="6404" width="14.28515625" style="1" customWidth="1"/>
    <col min="6405" max="6405" width="2.7109375" style="1" customWidth="1"/>
    <col min="6406" max="6406" width="13.5703125" style="1" customWidth="1"/>
    <col min="6407" max="6407" width="2.85546875" style="1" customWidth="1"/>
    <col min="6408" max="6408" width="10.7109375" style="1" customWidth="1"/>
    <col min="6409" max="6409" width="14.140625" style="1" customWidth="1"/>
    <col min="6410" max="6651" width="19.42578125" style="1"/>
    <col min="6652" max="6656" width="2.28515625" style="1" customWidth="1"/>
    <col min="6657" max="6657" width="10" style="1" customWidth="1"/>
    <col min="6658" max="6658" width="13.85546875" style="1" customWidth="1"/>
    <col min="6659" max="6659" width="8.85546875" style="1" customWidth="1"/>
    <col min="6660" max="6660" width="14.28515625" style="1" customWidth="1"/>
    <col min="6661" max="6661" width="2.7109375" style="1" customWidth="1"/>
    <col min="6662" max="6662" width="13.5703125" style="1" customWidth="1"/>
    <col min="6663" max="6663" width="2.85546875" style="1" customWidth="1"/>
    <col min="6664" max="6664" width="10.7109375" style="1" customWidth="1"/>
    <col min="6665" max="6665" width="14.140625" style="1" customWidth="1"/>
    <col min="6666" max="6907" width="19.42578125" style="1"/>
    <col min="6908" max="6912" width="2.28515625" style="1" customWidth="1"/>
    <col min="6913" max="6913" width="10" style="1" customWidth="1"/>
    <col min="6914" max="6914" width="13.85546875" style="1" customWidth="1"/>
    <col min="6915" max="6915" width="8.85546875" style="1" customWidth="1"/>
    <col min="6916" max="6916" width="14.28515625" style="1" customWidth="1"/>
    <col min="6917" max="6917" width="2.7109375" style="1" customWidth="1"/>
    <col min="6918" max="6918" width="13.5703125" style="1" customWidth="1"/>
    <col min="6919" max="6919" width="2.85546875" style="1" customWidth="1"/>
    <col min="6920" max="6920" width="10.7109375" style="1" customWidth="1"/>
    <col min="6921" max="6921" width="14.140625" style="1" customWidth="1"/>
    <col min="6922" max="7163" width="19.42578125" style="1"/>
    <col min="7164" max="7168" width="2.28515625" style="1" customWidth="1"/>
    <col min="7169" max="7169" width="10" style="1" customWidth="1"/>
    <col min="7170" max="7170" width="13.85546875" style="1" customWidth="1"/>
    <col min="7171" max="7171" width="8.85546875" style="1" customWidth="1"/>
    <col min="7172" max="7172" width="14.28515625" style="1" customWidth="1"/>
    <col min="7173" max="7173" width="2.7109375" style="1" customWidth="1"/>
    <col min="7174" max="7174" width="13.5703125" style="1" customWidth="1"/>
    <col min="7175" max="7175" width="2.85546875" style="1" customWidth="1"/>
    <col min="7176" max="7176" width="10.7109375" style="1" customWidth="1"/>
    <col min="7177" max="7177" width="14.140625" style="1" customWidth="1"/>
    <col min="7178" max="7419" width="19.42578125" style="1"/>
    <col min="7420" max="7424" width="2.28515625" style="1" customWidth="1"/>
    <col min="7425" max="7425" width="10" style="1" customWidth="1"/>
    <col min="7426" max="7426" width="13.85546875" style="1" customWidth="1"/>
    <col min="7427" max="7427" width="8.85546875" style="1" customWidth="1"/>
    <col min="7428" max="7428" width="14.28515625" style="1" customWidth="1"/>
    <col min="7429" max="7429" width="2.7109375" style="1" customWidth="1"/>
    <col min="7430" max="7430" width="13.5703125" style="1" customWidth="1"/>
    <col min="7431" max="7431" width="2.85546875" style="1" customWidth="1"/>
    <col min="7432" max="7432" width="10.7109375" style="1" customWidth="1"/>
    <col min="7433" max="7433" width="14.140625" style="1" customWidth="1"/>
    <col min="7434" max="7675" width="19.42578125" style="1"/>
    <col min="7676" max="7680" width="2.28515625" style="1" customWidth="1"/>
    <col min="7681" max="7681" width="10" style="1" customWidth="1"/>
    <col min="7682" max="7682" width="13.85546875" style="1" customWidth="1"/>
    <col min="7683" max="7683" width="8.85546875" style="1" customWidth="1"/>
    <col min="7684" max="7684" width="14.28515625" style="1" customWidth="1"/>
    <col min="7685" max="7685" width="2.7109375" style="1" customWidth="1"/>
    <col min="7686" max="7686" width="13.5703125" style="1" customWidth="1"/>
    <col min="7687" max="7687" width="2.85546875" style="1" customWidth="1"/>
    <col min="7688" max="7688" width="10.7109375" style="1" customWidth="1"/>
    <col min="7689" max="7689" width="14.140625" style="1" customWidth="1"/>
    <col min="7690" max="7931" width="19.42578125" style="1"/>
    <col min="7932" max="7936" width="2.28515625" style="1" customWidth="1"/>
    <col min="7937" max="7937" width="10" style="1" customWidth="1"/>
    <col min="7938" max="7938" width="13.85546875" style="1" customWidth="1"/>
    <col min="7939" max="7939" width="8.85546875" style="1" customWidth="1"/>
    <col min="7940" max="7940" width="14.28515625" style="1" customWidth="1"/>
    <col min="7941" max="7941" width="2.7109375" style="1" customWidth="1"/>
    <col min="7942" max="7942" width="13.5703125" style="1" customWidth="1"/>
    <col min="7943" max="7943" width="2.85546875" style="1" customWidth="1"/>
    <col min="7944" max="7944" width="10.7109375" style="1" customWidth="1"/>
    <col min="7945" max="7945" width="14.140625" style="1" customWidth="1"/>
    <col min="7946" max="8187" width="19.42578125" style="1"/>
    <col min="8188" max="8192" width="2.28515625" style="1" customWidth="1"/>
    <col min="8193" max="8193" width="10" style="1" customWidth="1"/>
    <col min="8194" max="8194" width="13.85546875" style="1" customWidth="1"/>
    <col min="8195" max="8195" width="8.85546875" style="1" customWidth="1"/>
    <col min="8196" max="8196" width="14.28515625" style="1" customWidth="1"/>
    <col min="8197" max="8197" width="2.7109375" style="1" customWidth="1"/>
    <col min="8198" max="8198" width="13.5703125" style="1" customWidth="1"/>
    <col min="8199" max="8199" width="2.85546875" style="1" customWidth="1"/>
    <col min="8200" max="8200" width="10.7109375" style="1" customWidth="1"/>
    <col min="8201" max="8201" width="14.140625" style="1" customWidth="1"/>
    <col min="8202" max="8443" width="19.42578125" style="1"/>
    <col min="8444" max="8448" width="2.28515625" style="1" customWidth="1"/>
    <col min="8449" max="8449" width="10" style="1" customWidth="1"/>
    <col min="8450" max="8450" width="13.85546875" style="1" customWidth="1"/>
    <col min="8451" max="8451" width="8.85546875" style="1" customWidth="1"/>
    <col min="8452" max="8452" width="14.28515625" style="1" customWidth="1"/>
    <col min="8453" max="8453" width="2.7109375" style="1" customWidth="1"/>
    <col min="8454" max="8454" width="13.5703125" style="1" customWidth="1"/>
    <col min="8455" max="8455" width="2.85546875" style="1" customWidth="1"/>
    <col min="8456" max="8456" width="10.7109375" style="1" customWidth="1"/>
    <col min="8457" max="8457" width="14.140625" style="1" customWidth="1"/>
    <col min="8458" max="8699" width="19.42578125" style="1"/>
    <col min="8700" max="8704" width="2.28515625" style="1" customWidth="1"/>
    <col min="8705" max="8705" width="10" style="1" customWidth="1"/>
    <col min="8706" max="8706" width="13.85546875" style="1" customWidth="1"/>
    <col min="8707" max="8707" width="8.85546875" style="1" customWidth="1"/>
    <col min="8708" max="8708" width="14.28515625" style="1" customWidth="1"/>
    <col min="8709" max="8709" width="2.7109375" style="1" customWidth="1"/>
    <col min="8710" max="8710" width="13.5703125" style="1" customWidth="1"/>
    <col min="8711" max="8711" width="2.85546875" style="1" customWidth="1"/>
    <col min="8712" max="8712" width="10.7109375" style="1" customWidth="1"/>
    <col min="8713" max="8713" width="14.140625" style="1" customWidth="1"/>
    <col min="8714" max="8955" width="19.42578125" style="1"/>
    <col min="8956" max="8960" width="2.28515625" style="1" customWidth="1"/>
    <col min="8961" max="8961" width="10" style="1" customWidth="1"/>
    <col min="8962" max="8962" width="13.85546875" style="1" customWidth="1"/>
    <col min="8963" max="8963" width="8.85546875" style="1" customWidth="1"/>
    <col min="8964" max="8964" width="14.28515625" style="1" customWidth="1"/>
    <col min="8965" max="8965" width="2.7109375" style="1" customWidth="1"/>
    <col min="8966" max="8966" width="13.5703125" style="1" customWidth="1"/>
    <col min="8967" max="8967" width="2.85546875" style="1" customWidth="1"/>
    <col min="8968" max="8968" width="10.7109375" style="1" customWidth="1"/>
    <col min="8969" max="8969" width="14.140625" style="1" customWidth="1"/>
    <col min="8970" max="9211" width="19.42578125" style="1"/>
    <col min="9212" max="9216" width="2.28515625" style="1" customWidth="1"/>
    <col min="9217" max="9217" width="10" style="1" customWidth="1"/>
    <col min="9218" max="9218" width="13.85546875" style="1" customWidth="1"/>
    <col min="9219" max="9219" width="8.85546875" style="1" customWidth="1"/>
    <col min="9220" max="9220" width="14.28515625" style="1" customWidth="1"/>
    <col min="9221" max="9221" width="2.7109375" style="1" customWidth="1"/>
    <col min="9222" max="9222" width="13.5703125" style="1" customWidth="1"/>
    <col min="9223" max="9223" width="2.85546875" style="1" customWidth="1"/>
    <col min="9224" max="9224" width="10.7109375" style="1" customWidth="1"/>
    <col min="9225" max="9225" width="14.140625" style="1" customWidth="1"/>
    <col min="9226" max="9467" width="19.42578125" style="1"/>
    <col min="9468" max="9472" width="2.28515625" style="1" customWidth="1"/>
    <col min="9473" max="9473" width="10" style="1" customWidth="1"/>
    <col min="9474" max="9474" width="13.85546875" style="1" customWidth="1"/>
    <col min="9475" max="9475" width="8.85546875" style="1" customWidth="1"/>
    <col min="9476" max="9476" width="14.28515625" style="1" customWidth="1"/>
    <col min="9477" max="9477" width="2.7109375" style="1" customWidth="1"/>
    <col min="9478" max="9478" width="13.5703125" style="1" customWidth="1"/>
    <col min="9479" max="9479" width="2.85546875" style="1" customWidth="1"/>
    <col min="9480" max="9480" width="10.7109375" style="1" customWidth="1"/>
    <col min="9481" max="9481" width="14.140625" style="1" customWidth="1"/>
    <col min="9482" max="9723" width="19.42578125" style="1"/>
    <col min="9724" max="9728" width="2.28515625" style="1" customWidth="1"/>
    <col min="9729" max="9729" width="10" style="1" customWidth="1"/>
    <col min="9730" max="9730" width="13.85546875" style="1" customWidth="1"/>
    <col min="9731" max="9731" width="8.85546875" style="1" customWidth="1"/>
    <col min="9732" max="9732" width="14.28515625" style="1" customWidth="1"/>
    <col min="9733" max="9733" width="2.7109375" style="1" customWidth="1"/>
    <col min="9734" max="9734" width="13.5703125" style="1" customWidth="1"/>
    <col min="9735" max="9735" width="2.85546875" style="1" customWidth="1"/>
    <col min="9736" max="9736" width="10.7109375" style="1" customWidth="1"/>
    <col min="9737" max="9737" width="14.140625" style="1" customWidth="1"/>
    <col min="9738" max="9979" width="19.42578125" style="1"/>
    <col min="9980" max="9984" width="2.28515625" style="1" customWidth="1"/>
    <col min="9985" max="9985" width="10" style="1" customWidth="1"/>
    <col min="9986" max="9986" width="13.85546875" style="1" customWidth="1"/>
    <col min="9987" max="9987" width="8.85546875" style="1" customWidth="1"/>
    <col min="9988" max="9988" width="14.28515625" style="1" customWidth="1"/>
    <col min="9989" max="9989" width="2.7109375" style="1" customWidth="1"/>
    <col min="9990" max="9990" width="13.5703125" style="1" customWidth="1"/>
    <col min="9991" max="9991" width="2.85546875" style="1" customWidth="1"/>
    <col min="9992" max="9992" width="10.7109375" style="1" customWidth="1"/>
    <col min="9993" max="9993" width="14.140625" style="1" customWidth="1"/>
    <col min="9994" max="10235" width="19.42578125" style="1"/>
    <col min="10236" max="10240" width="2.28515625" style="1" customWidth="1"/>
    <col min="10241" max="10241" width="10" style="1" customWidth="1"/>
    <col min="10242" max="10242" width="13.85546875" style="1" customWidth="1"/>
    <col min="10243" max="10243" width="8.85546875" style="1" customWidth="1"/>
    <col min="10244" max="10244" width="14.28515625" style="1" customWidth="1"/>
    <col min="10245" max="10245" width="2.7109375" style="1" customWidth="1"/>
    <col min="10246" max="10246" width="13.5703125" style="1" customWidth="1"/>
    <col min="10247" max="10247" width="2.85546875" style="1" customWidth="1"/>
    <col min="10248" max="10248" width="10.7109375" style="1" customWidth="1"/>
    <col min="10249" max="10249" width="14.140625" style="1" customWidth="1"/>
    <col min="10250" max="10491" width="19.42578125" style="1"/>
    <col min="10492" max="10496" width="2.28515625" style="1" customWidth="1"/>
    <col min="10497" max="10497" width="10" style="1" customWidth="1"/>
    <col min="10498" max="10498" width="13.85546875" style="1" customWidth="1"/>
    <col min="10499" max="10499" width="8.85546875" style="1" customWidth="1"/>
    <col min="10500" max="10500" width="14.28515625" style="1" customWidth="1"/>
    <col min="10501" max="10501" width="2.7109375" style="1" customWidth="1"/>
    <col min="10502" max="10502" width="13.5703125" style="1" customWidth="1"/>
    <col min="10503" max="10503" width="2.85546875" style="1" customWidth="1"/>
    <col min="10504" max="10504" width="10.7109375" style="1" customWidth="1"/>
    <col min="10505" max="10505" width="14.140625" style="1" customWidth="1"/>
    <col min="10506" max="10747" width="19.42578125" style="1"/>
    <col min="10748" max="10752" width="2.28515625" style="1" customWidth="1"/>
    <col min="10753" max="10753" width="10" style="1" customWidth="1"/>
    <col min="10754" max="10754" width="13.85546875" style="1" customWidth="1"/>
    <col min="10755" max="10755" width="8.85546875" style="1" customWidth="1"/>
    <col min="10756" max="10756" width="14.28515625" style="1" customWidth="1"/>
    <col min="10757" max="10757" width="2.7109375" style="1" customWidth="1"/>
    <col min="10758" max="10758" width="13.5703125" style="1" customWidth="1"/>
    <col min="10759" max="10759" width="2.85546875" style="1" customWidth="1"/>
    <col min="10760" max="10760" width="10.7109375" style="1" customWidth="1"/>
    <col min="10761" max="10761" width="14.140625" style="1" customWidth="1"/>
    <col min="10762" max="11003" width="19.42578125" style="1"/>
    <col min="11004" max="11008" width="2.28515625" style="1" customWidth="1"/>
    <col min="11009" max="11009" width="10" style="1" customWidth="1"/>
    <col min="11010" max="11010" width="13.85546875" style="1" customWidth="1"/>
    <col min="11011" max="11011" width="8.85546875" style="1" customWidth="1"/>
    <col min="11012" max="11012" width="14.28515625" style="1" customWidth="1"/>
    <col min="11013" max="11013" width="2.7109375" style="1" customWidth="1"/>
    <col min="11014" max="11014" width="13.5703125" style="1" customWidth="1"/>
    <col min="11015" max="11015" width="2.85546875" style="1" customWidth="1"/>
    <col min="11016" max="11016" width="10.7109375" style="1" customWidth="1"/>
    <col min="11017" max="11017" width="14.140625" style="1" customWidth="1"/>
    <col min="11018" max="11259" width="19.42578125" style="1"/>
    <col min="11260" max="11264" width="2.28515625" style="1" customWidth="1"/>
    <col min="11265" max="11265" width="10" style="1" customWidth="1"/>
    <col min="11266" max="11266" width="13.85546875" style="1" customWidth="1"/>
    <col min="11267" max="11267" width="8.85546875" style="1" customWidth="1"/>
    <col min="11268" max="11268" width="14.28515625" style="1" customWidth="1"/>
    <col min="11269" max="11269" width="2.7109375" style="1" customWidth="1"/>
    <col min="11270" max="11270" width="13.5703125" style="1" customWidth="1"/>
    <col min="11271" max="11271" width="2.85546875" style="1" customWidth="1"/>
    <col min="11272" max="11272" width="10.7109375" style="1" customWidth="1"/>
    <col min="11273" max="11273" width="14.140625" style="1" customWidth="1"/>
    <col min="11274" max="11515" width="19.42578125" style="1"/>
    <col min="11516" max="11520" width="2.28515625" style="1" customWidth="1"/>
    <col min="11521" max="11521" width="10" style="1" customWidth="1"/>
    <col min="11522" max="11522" width="13.85546875" style="1" customWidth="1"/>
    <col min="11523" max="11523" width="8.85546875" style="1" customWidth="1"/>
    <col min="11524" max="11524" width="14.28515625" style="1" customWidth="1"/>
    <col min="11525" max="11525" width="2.7109375" style="1" customWidth="1"/>
    <col min="11526" max="11526" width="13.5703125" style="1" customWidth="1"/>
    <col min="11527" max="11527" width="2.85546875" style="1" customWidth="1"/>
    <col min="11528" max="11528" width="10.7109375" style="1" customWidth="1"/>
    <col min="11529" max="11529" width="14.140625" style="1" customWidth="1"/>
    <col min="11530" max="11771" width="19.42578125" style="1"/>
    <col min="11772" max="11776" width="2.28515625" style="1" customWidth="1"/>
    <col min="11777" max="11777" width="10" style="1" customWidth="1"/>
    <col min="11778" max="11778" width="13.85546875" style="1" customWidth="1"/>
    <col min="11779" max="11779" width="8.85546875" style="1" customWidth="1"/>
    <col min="11780" max="11780" width="14.28515625" style="1" customWidth="1"/>
    <col min="11781" max="11781" width="2.7109375" style="1" customWidth="1"/>
    <col min="11782" max="11782" width="13.5703125" style="1" customWidth="1"/>
    <col min="11783" max="11783" width="2.85546875" style="1" customWidth="1"/>
    <col min="11784" max="11784" width="10.7109375" style="1" customWidth="1"/>
    <col min="11785" max="11785" width="14.140625" style="1" customWidth="1"/>
    <col min="11786" max="12027" width="19.42578125" style="1"/>
    <col min="12028" max="12032" width="2.28515625" style="1" customWidth="1"/>
    <col min="12033" max="12033" width="10" style="1" customWidth="1"/>
    <col min="12034" max="12034" width="13.85546875" style="1" customWidth="1"/>
    <col min="12035" max="12035" width="8.85546875" style="1" customWidth="1"/>
    <col min="12036" max="12036" width="14.28515625" style="1" customWidth="1"/>
    <col min="12037" max="12037" width="2.7109375" style="1" customWidth="1"/>
    <col min="12038" max="12038" width="13.5703125" style="1" customWidth="1"/>
    <col min="12039" max="12039" width="2.85546875" style="1" customWidth="1"/>
    <col min="12040" max="12040" width="10.7109375" style="1" customWidth="1"/>
    <col min="12041" max="12041" width="14.140625" style="1" customWidth="1"/>
    <col min="12042" max="12283" width="19.42578125" style="1"/>
    <col min="12284" max="12288" width="2.28515625" style="1" customWidth="1"/>
    <col min="12289" max="12289" width="10" style="1" customWidth="1"/>
    <col min="12290" max="12290" width="13.85546875" style="1" customWidth="1"/>
    <col min="12291" max="12291" width="8.85546875" style="1" customWidth="1"/>
    <col min="12292" max="12292" width="14.28515625" style="1" customWidth="1"/>
    <col min="12293" max="12293" width="2.7109375" style="1" customWidth="1"/>
    <col min="12294" max="12294" width="13.5703125" style="1" customWidth="1"/>
    <col min="12295" max="12295" width="2.85546875" style="1" customWidth="1"/>
    <col min="12296" max="12296" width="10.7109375" style="1" customWidth="1"/>
    <col min="12297" max="12297" width="14.140625" style="1" customWidth="1"/>
    <col min="12298" max="12539" width="19.42578125" style="1"/>
    <col min="12540" max="12544" width="2.28515625" style="1" customWidth="1"/>
    <col min="12545" max="12545" width="10" style="1" customWidth="1"/>
    <col min="12546" max="12546" width="13.85546875" style="1" customWidth="1"/>
    <col min="12547" max="12547" width="8.85546875" style="1" customWidth="1"/>
    <col min="12548" max="12548" width="14.28515625" style="1" customWidth="1"/>
    <col min="12549" max="12549" width="2.7109375" style="1" customWidth="1"/>
    <col min="12550" max="12550" width="13.5703125" style="1" customWidth="1"/>
    <col min="12551" max="12551" width="2.85546875" style="1" customWidth="1"/>
    <col min="12552" max="12552" width="10.7109375" style="1" customWidth="1"/>
    <col min="12553" max="12553" width="14.140625" style="1" customWidth="1"/>
    <col min="12554" max="12795" width="19.42578125" style="1"/>
    <col min="12796" max="12800" width="2.28515625" style="1" customWidth="1"/>
    <col min="12801" max="12801" width="10" style="1" customWidth="1"/>
    <col min="12802" max="12802" width="13.85546875" style="1" customWidth="1"/>
    <col min="12803" max="12803" width="8.85546875" style="1" customWidth="1"/>
    <col min="12804" max="12804" width="14.28515625" style="1" customWidth="1"/>
    <col min="12805" max="12805" width="2.7109375" style="1" customWidth="1"/>
    <col min="12806" max="12806" width="13.5703125" style="1" customWidth="1"/>
    <col min="12807" max="12807" width="2.85546875" style="1" customWidth="1"/>
    <col min="12808" max="12808" width="10.7109375" style="1" customWidth="1"/>
    <col min="12809" max="12809" width="14.140625" style="1" customWidth="1"/>
    <col min="12810" max="13051" width="19.42578125" style="1"/>
    <col min="13052" max="13056" width="2.28515625" style="1" customWidth="1"/>
    <col min="13057" max="13057" width="10" style="1" customWidth="1"/>
    <col min="13058" max="13058" width="13.85546875" style="1" customWidth="1"/>
    <col min="13059" max="13059" width="8.85546875" style="1" customWidth="1"/>
    <col min="13060" max="13060" width="14.28515625" style="1" customWidth="1"/>
    <col min="13061" max="13061" width="2.7109375" style="1" customWidth="1"/>
    <col min="13062" max="13062" width="13.5703125" style="1" customWidth="1"/>
    <col min="13063" max="13063" width="2.85546875" style="1" customWidth="1"/>
    <col min="13064" max="13064" width="10.7109375" style="1" customWidth="1"/>
    <col min="13065" max="13065" width="14.140625" style="1" customWidth="1"/>
    <col min="13066" max="13307" width="19.42578125" style="1"/>
    <col min="13308" max="13312" width="2.28515625" style="1" customWidth="1"/>
    <col min="13313" max="13313" width="10" style="1" customWidth="1"/>
    <col min="13314" max="13314" width="13.85546875" style="1" customWidth="1"/>
    <col min="13315" max="13315" width="8.85546875" style="1" customWidth="1"/>
    <col min="13316" max="13316" width="14.28515625" style="1" customWidth="1"/>
    <col min="13317" max="13317" width="2.7109375" style="1" customWidth="1"/>
    <col min="13318" max="13318" width="13.5703125" style="1" customWidth="1"/>
    <col min="13319" max="13319" width="2.85546875" style="1" customWidth="1"/>
    <col min="13320" max="13320" width="10.7109375" style="1" customWidth="1"/>
    <col min="13321" max="13321" width="14.140625" style="1" customWidth="1"/>
    <col min="13322" max="13563" width="19.42578125" style="1"/>
    <col min="13564" max="13568" width="2.28515625" style="1" customWidth="1"/>
    <col min="13569" max="13569" width="10" style="1" customWidth="1"/>
    <col min="13570" max="13570" width="13.85546875" style="1" customWidth="1"/>
    <col min="13571" max="13571" width="8.85546875" style="1" customWidth="1"/>
    <col min="13572" max="13572" width="14.28515625" style="1" customWidth="1"/>
    <col min="13573" max="13573" width="2.7109375" style="1" customWidth="1"/>
    <col min="13574" max="13574" width="13.5703125" style="1" customWidth="1"/>
    <col min="13575" max="13575" width="2.85546875" style="1" customWidth="1"/>
    <col min="13576" max="13576" width="10.7109375" style="1" customWidth="1"/>
    <col min="13577" max="13577" width="14.140625" style="1" customWidth="1"/>
    <col min="13578" max="13819" width="19.42578125" style="1"/>
    <col min="13820" max="13824" width="2.28515625" style="1" customWidth="1"/>
    <col min="13825" max="13825" width="10" style="1" customWidth="1"/>
    <col min="13826" max="13826" width="13.85546875" style="1" customWidth="1"/>
    <col min="13827" max="13827" width="8.85546875" style="1" customWidth="1"/>
    <col min="13828" max="13828" width="14.28515625" style="1" customWidth="1"/>
    <col min="13829" max="13829" width="2.7109375" style="1" customWidth="1"/>
    <col min="13830" max="13830" width="13.5703125" style="1" customWidth="1"/>
    <col min="13831" max="13831" width="2.85546875" style="1" customWidth="1"/>
    <col min="13832" max="13832" width="10.7109375" style="1" customWidth="1"/>
    <col min="13833" max="13833" width="14.140625" style="1" customWidth="1"/>
    <col min="13834" max="14075" width="19.42578125" style="1"/>
    <col min="14076" max="14080" width="2.28515625" style="1" customWidth="1"/>
    <col min="14081" max="14081" width="10" style="1" customWidth="1"/>
    <col min="14082" max="14082" width="13.85546875" style="1" customWidth="1"/>
    <col min="14083" max="14083" width="8.85546875" style="1" customWidth="1"/>
    <col min="14084" max="14084" width="14.28515625" style="1" customWidth="1"/>
    <col min="14085" max="14085" width="2.7109375" style="1" customWidth="1"/>
    <col min="14086" max="14086" width="13.5703125" style="1" customWidth="1"/>
    <col min="14087" max="14087" width="2.85546875" style="1" customWidth="1"/>
    <col min="14088" max="14088" width="10.7109375" style="1" customWidth="1"/>
    <col min="14089" max="14089" width="14.140625" style="1" customWidth="1"/>
    <col min="14090" max="14331" width="19.42578125" style="1"/>
    <col min="14332" max="14336" width="2.28515625" style="1" customWidth="1"/>
    <col min="14337" max="14337" width="10" style="1" customWidth="1"/>
    <col min="14338" max="14338" width="13.85546875" style="1" customWidth="1"/>
    <col min="14339" max="14339" width="8.85546875" style="1" customWidth="1"/>
    <col min="14340" max="14340" width="14.28515625" style="1" customWidth="1"/>
    <col min="14341" max="14341" width="2.7109375" style="1" customWidth="1"/>
    <col min="14342" max="14342" width="13.5703125" style="1" customWidth="1"/>
    <col min="14343" max="14343" width="2.85546875" style="1" customWidth="1"/>
    <col min="14344" max="14344" width="10.7109375" style="1" customWidth="1"/>
    <col min="14345" max="14345" width="14.140625" style="1" customWidth="1"/>
    <col min="14346" max="14587" width="19.42578125" style="1"/>
    <col min="14588" max="14592" width="2.28515625" style="1" customWidth="1"/>
    <col min="14593" max="14593" width="10" style="1" customWidth="1"/>
    <col min="14594" max="14594" width="13.85546875" style="1" customWidth="1"/>
    <col min="14595" max="14595" width="8.85546875" style="1" customWidth="1"/>
    <col min="14596" max="14596" width="14.28515625" style="1" customWidth="1"/>
    <col min="14597" max="14597" width="2.7109375" style="1" customWidth="1"/>
    <col min="14598" max="14598" width="13.5703125" style="1" customWidth="1"/>
    <col min="14599" max="14599" width="2.85546875" style="1" customWidth="1"/>
    <col min="14600" max="14600" width="10.7109375" style="1" customWidth="1"/>
    <col min="14601" max="14601" width="14.140625" style="1" customWidth="1"/>
    <col min="14602" max="14843" width="19.42578125" style="1"/>
    <col min="14844" max="14848" width="2.28515625" style="1" customWidth="1"/>
    <col min="14849" max="14849" width="10" style="1" customWidth="1"/>
    <col min="14850" max="14850" width="13.85546875" style="1" customWidth="1"/>
    <col min="14851" max="14851" width="8.85546875" style="1" customWidth="1"/>
    <col min="14852" max="14852" width="14.28515625" style="1" customWidth="1"/>
    <col min="14853" max="14853" width="2.7109375" style="1" customWidth="1"/>
    <col min="14854" max="14854" width="13.5703125" style="1" customWidth="1"/>
    <col min="14855" max="14855" width="2.85546875" style="1" customWidth="1"/>
    <col min="14856" max="14856" width="10.7109375" style="1" customWidth="1"/>
    <col min="14857" max="14857" width="14.140625" style="1" customWidth="1"/>
    <col min="14858" max="15099" width="19.42578125" style="1"/>
    <col min="15100" max="15104" width="2.28515625" style="1" customWidth="1"/>
    <col min="15105" max="15105" width="10" style="1" customWidth="1"/>
    <col min="15106" max="15106" width="13.85546875" style="1" customWidth="1"/>
    <col min="15107" max="15107" width="8.85546875" style="1" customWidth="1"/>
    <col min="15108" max="15108" width="14.28515625" style="1" customWidth="1"/>
    <col min="15109" max="15109" width="2.7109375" style="1" customWidth="1"/>
    <col min="15110" max="15110" width="13.5703125" style="1" customWidth="1"/>
    <col min="15111" max="15111" width="2.85546875" style="1" customWidth="1"/>
    <col min="15112" max="15112" width="10.7109375" style="1" customWidth="1"/>
    <col min="15113" max="15113" width="14.140625" style="1" customWidth="1"/>
    <col min="15114" max="15355" width="19.42578125" style="1"/>
    <col min="15356" max="15360" width="2.28515625" style="1" customWidth="1"/>
    <col min="15361" max="15361" width="10" style="1" customWidth="1"/>
    <col min="15362" max="15362" width="13.85546875" style="1" customWidth="1"/>
    <col min="15363" max="15363" width="8.85546875" style="1" customWidth="1"/>
    <col min="15364" max="15364" width="14.28515625" style="1" customWidth="1"/>
    <col min="15365" max="15365" width="2.7109375" style="1" customWidth="1"/>
    <col min="15366" max="15366" width="13.5703125" style="1" customWidth="1"/>
    <col min="15367" max="15367" width="2.85546875" style="1" customWidth="1"/>
    <col min="15368" max="15368" width="10.7109375" style="1" customWidth="1"/>
    <col min="15369" max="15369" width="14.140625" style="1" customWidth="1"/>
    <col min="15370" max="15611" width="19.42578125" style="1"/>
    <col min="15612" max="15616" width="2.28515625" style="1" customWidth="1"/>
    <col min="15617" max="15617" width="10" style="1" customWidth="1"/>
    <col min="15618" max="15618" width="13.85546875" style="1" customWidth="1"/>
    <col min="15619" max="15619" width="8.85546875" style="1" customWidth="1"/>
    <col min="15620" max="15620" width="14.28515625" style="1" customWidth="1"/>
    <col min="15621" max="15621" width="2.7109375" style="1" customWidth="1"/>
    <col min="15622" max="15622" width="13.5703125" style="1" customWidth="1"/>
    <col min="15623" max="15623" width="2.85546875" style="1" customWidth="1"/>
    <col min="15624" max="15624" width="10.7109375" style="1" customWidth="1"/>
    <col min="15625" max="15625" width="14.140625" style="1" customWidth="1"/>
    <col min="15626" max="15867" width="19.42578125" style="1"/>
    <col min="15868" max="15872" width="2.28515625" style="1" customWidth="1"/>
    <col min="15873" max="15873" width="10" style="1" customWidth="1"/>
    <col min="15874" max="15874" width="13.85546875" style="1" customWidth="1"/>
    <col min="15875" max="15875" width="8.85546875" style="1" customWidth="1"/>
    <col min="15876" max="15876" width="14.28515625" style="1" customWidth="1"/>
    <col min="15877" max="15877" width="2.7109375" style="1" customWidth="1"/>
    <col min="15878" max="15878" width="13.5703125" style="1" customWidth="1"/>
    <col min="15879" max="15879" width="2.85546875" style="1" customWidth="1"/>
    <col min="15880" max="15880" width="10.7109375" style="1" customWidth="1"/>
    <col min="15881" max="15881" width="14.140625" style="1" customWidth="1"/>
    <col min="15882" max="16123" width="19.42578125" style="1"/>
    <col min="16124" max="16128" width="2.28515625" style="1" customWidth="1"/>
    <col min="16129" max="16129" width="10" style="1" customWidth="1"/>
    <col min="16130" max="16130" width="13.85546875" style="1" customWidth="1"/>
    <col min="16131" max="16131" width="8.85546875" style="1" customWidth="1"/>
    <col min="16132" max="16132" width="14.28515625" style="1" customWidth="1"/>
    <col min="16133" max="16133" width="2.7109375" style="1" customWidth="1"/>
    <col min="16134" max="16134" width="13.5703125" style="1" customWidth="1"/>
    <col min="16135" max="16135" width="2.85546875" style="1" customWidth="1"/>
    <col min="16136" max="16136" width="10.7109375" style="1" customWidth="1"/>
    <col min="16137" max="16137" width="14.140625" style="1" customWidth="1"/>
    <col min="16138" max="16384" width="19.42578125" style="1"/>
  </cols>
  <sheetData>
    <row r="1" spans="1:15">
      <c r="A1" s="397" t="s">
        <v>0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7"/>
    </row>
    <row r="2" spans="1:15">
      <c r="A2" s="398" t="s">
        <v>18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</row>
    <row r="3" spans="1:15">
      <c r="A3" s="399"/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/>
      <c r="M3" s="399"/>
      <c r="N3" s="399"/>
    </row>
    <row r="4" spans="1:15" s="2" customFormat="1" ht="14.1" customHeight="1">
      <c r="A4" s="400" t="s">
        <v>19</v>
      </c>
      <c r="B4" s="400"/>
      <c r="C4" s="400"/>
      <c r="D4" s="400"/>
      <c r="E4" s="400"/>
      <c r="F4" s="400"/>
      <c r="G4" s="400"/>
      <c r="H4" s="400"/>
      <c r="I4" s="404" t="s">
        <v>20</v>
      </c>
      <c r="J4" s="420"/>
      <c r="K4" s="420"/>
      <c r="L4" s="421"/>
      <c r="M4" s="410" t="s">
        <v>203</v>
      </c>
      <c r="N4" s="400"/>
    </row>
    <row r="5" spans="1:15" ht="14.1" customHeight="1">
      <c r="A5" s="411"/>
      <c r="B5" s="411"/>
      <c r="C5" s="411"/>
      <c r="D5" s="411"/>
      <c r="E5" s="411"/>
      <c r="F5" s="411"/>
      <c r="G5" s="411"/>
      <c r="H5" s="411"/>
      <c r="I5" s="422"/>
      <c r="J5" s="423"/>
      <c r="K5" s="423"/>
      <c r="L5" s="424"/>
      <c r="M5" s="406"/>
      <c r="N5" s="411"/>
    </row>
    <row r="6" spans="1:15" ht="14.1" customHeight="1">
      <c r="A6" s="411"/>
      <c r="B6" s="411"/>
      <c r="C6" s="411"/>
      <c r="D6" s="411"/>
      <c r="E6" s="411"/>
      <c r="F6" s="411"/>
      <c r="G6" s="411"/>
      <c r="H6" s="411"/>
      <c r="I6" s="425"/>
      <c r="J6" s="426"/>
      <c r="K6" s="426"/>
      <c r="L6" s="427"/>
      <c r="M6" s="406"/>
      <c r="N6" s="411"/>
    </row>
    <row r="7" spans="1:15" ht="14.1" customHeight="1">
      <c r="A7" s="411"/>
      <c r="B7" s="411"/>
      <c r="C7" s="411"/>
      <c r="D7" s="411"/>
      <c r="E7" s="411"/>
      <c r="F7" s="411"/>
      <c r="G7" s="411"/>
      <c r="H7" s="411"/>
      <c r="I7" s="428" t="s">
        <v>200</v>
      </c>
      <c r="J7" s="429"/>
      <c r="K7" s="428" t="s">
        <v>202</v>
      </c>
      <c r="L7" s="429"/>
      <c r="M7" s="406"/>
      <c r="N7" s="411"/>
    </row>
    <row r="8" spans="1:15" ht="14.1" customHeight="1">
      <c r="A8" s="411"/>
      <c r="B8" s="411"/>
      <c r="C8" s="411"/>
      <c r="D8" s="411"/>
      <c r="E8" s="411"/>
      <c r="F8" s="411"/>
      <c r="G8" s="411"/>
      <c r="H8" s="411"/>
      <c r="I8" s="428"/>
      <c r="J8" s="429"/>
      <c r="K8" s="428"/>
      <c r="L8" s="429"/>
      <c r="M8" s="406"/>
      <c r="N8" s="411"/>
    </row>
    <row r="9" spans="1:15" ht="14.1" customHeight="1">
      <c r="A9" s="411"/>
      <c r="B9" s="411"/>
      <c r="C9" s="411"/>
      <c r="D9" s="411"/>
      <c r="E9" s="411"/>
      <c r="F9" s="411"/>
      <c r="G9" s="411"/>
      <c r="H9" s="411"/>
      <c r="I9" s="430"/>
      <c r="J9" s="431"/>
      <c r="K9" s="430"/>
      <c r="L9" s="431"/>
      <c r="M9" s="408"/>
      <c r="N9" s="412"/>
    </row>
    <row r="10" spans="1:15" ht="14.1" customHeight="1">
      <c r="A10" s="412"/>
      <c r="B10" s="412"/>
      <c r="C10" s="412"/>
      <c r="D10" s="412"/>
      <c r="E10" s="412"/>
      <c r="F10" s="412"/>
      <c r="G10" s="412"/>
      <c r="H10" s="412"/>
      <c r="I10" s="432" t="s">
        <v>163</v>
      </c>
      <c r="J10" s="433"/>
      <c r="K10" s="417"/>
      <c r="L10" s="417"/>
      <c r="M10" s="417"/>
      <c r="N10" s="3" t="s">
        <v>4</v>
      </c>
    </row>
    <row r="11" spans="1:15" s="98" customFormat="1" ht="27" customHeight="1">
      <c r="A11" s="376"/>
      <c r="B11" s="376"/>
      <c r="C11" s="376"/>
      <c r="D11" s="376"/>
      <c r="E11" s="376"/>
      <c r="F11" s="376"/>
      <c r="G11" s="376"/>
      <c r="H11" s="376"/>
      <c r="I11" s="376"/>
      <c r="J11" s="376"/>
      <c r="K11" s="376"/>
      <c r="L11" s="376"/>
      <c r="M11" s="376"/>
      <c r="N11" s="376"/>
    </row>
    <row r="12" spans="1:15" s="98" customFormat="1" ht="15" customHeight="1">
      <c r="A12" s="30"/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</row>
    <row r="13" spans="1:15" s="98" customFormat="1" ht="22.5" customHeight="1">
      <c r="A13" s="419"/>
      <c r="B13" s="419"/>
      <c r="C13" s="419"/>
      <c r="D13" s="419"/>
      <c r="E13" s="419"/>
      <c r="F13" s="419"/>
      <c r="G13" s="419"/>
      <c r="H13" s="419"/>
      <c r="I13" s="31" t="s">
        <v>21</v>
      </c>
      <c r="J13" s="16"/>
      <c r="K13" s="16"/>
      <c r="L13" s="16"/>
      <c r="M13" s="16"/>
      <c r="N13" s="16"/>
      <c r="O13" s="16"/>
    </row>
    <row r="14" spans="1:15" s="98" customFormat="1" ht="22.5" customHeight="1">
      <c r="B14" s="243" t="s">
        <v>6</v>
      </c>
      <c r="C14" s="243"/>
      <c r="D14" s="244"/>
      <c r="E14" s="5"/>
      <c r="F14" s="5"/>
      <c r="G14" s="5"/>
      <c r="H14" s="5"/>
      <c r="I14" s="259">
        <v>24.4</v>
      </c>
      <c r="J14" s="260" t="s">
        <v>274</v>
      </c>
      <c r="K14" s="260">
        <v>23.8</v>
      </c>
      <c r="L14" s="260" t="s">
        <v>274</v>
      </c>
      <c r="M14" s="260">
        <v>-0.6</v>
      </c>
      <c r="N14" s="32">
        <v>-2.5</v>
      </c>
      <c r="O14" s="33"/>
    </row>
    <row r="15" spans="1:15" s="98" customFormat="1" ht="21" customHeight="1">
      <c r="B15" s="244" t="s">
        <v>22</v>
      </c>
      <c r="C15" s="5"/>
      <c r="D15" s="5"/>
      <c r="E15" s="5"/>
      <c r="F15" s="5"/>
      <c r="G15" s="5"/>
      <c r="H15" s="5"/>
      <c r="I15" s="259">
        <v>9.6999999999999993</v>
      </c>
      <c r="J15" s="260" t="s">
        <v>274</v>
      </c>
      <c r="K15" s="260">
        <v>9.3000000000000007</v>
      </c>
      <c r="L15" s="260" t="s">
        <v>274</v>
      </c>
      <c r="M15" s="260">
        <v>-0.4</v>
      </c>
      <c r="N15" s="32">
        <v>-4.2</v>
      </c>
      <c r="O15" s="33"/>
    </row>
    <row r="16" spans="1:15" s="98" customFormat="1" ht="21" customHeight="1">
      <c r="B16" s="244" t="s">
        <v>158</v>
      </c>
      <c r="C16" s="5"/>
      <c r="D16" s="5"/>
      <c r="E16" s="5"/>
      <c r="F16" s="5"/>
      <c r="G16" s="5"/>
      <c r="H16" s="5"/>
      <c r="I16" s="259">
        <v>14.5</v>
      </c>
      <c r="J16" s="260" t="s">
        <v>274</v>
      </c>
      <c r="K16" s="260">
        <v>14.5</v>
      </c>
      <c r="L16" s="260" t="s">
        <v>274</v>
      </c>
      <c r="M16" s="260">
        <v>0</v>
      </c>
      <c r="N16" s="32">
        <v>-0.1</v>
      </c>
      <c r="O16" s="33"/>
    </row>
    <row r="17" spans="1:15" s="98" customFormat="1" ht="21" customHeight="1">
      <c r="B17" s="244" t="s">
        <v>23</v>
      </c>
      <c r="C17" s="5"/>
      <c r="D17" s="5"/>
      <c r="E17" s="5"/>
      <c r="F17" s="5"/>
      <c r="G17" s="5"/>
      <c r="H17" s="5"/>
      <c r="I17" s="259">
        <v>20.6</v>
      </c>
      <c r="J17" s="260" t="s">
        <v>274</v>
      </c>
      <c r="K17" s="260">
        <v>20</v>
      </c>
      <c r="L17" s="260" t="s">
        <v>274</v>
      </c>
      <c r="M17" s="260">
        <v>-0.6</v>
      </c>
      <c r="N17" s="32">
        <v>-3</v>
      </c>
      <c r="O17" s="33"/>
    </row>
    <row r="18" spans="1:15" s="98" customFormat="1" ht="15" customHeight="1">
      <c r="C18" s="244" t="s">
        <v>159</v>
      </c>
      <c r="D18" s="5"/>
      <c r="E18" s="5"/>
      <c r="F18" s="5"/>
      <c r="G18" s="5"/>
      <c r="H18" s="5"/>
      <c r="I18" s="259">
        <v>17</v>
      </c>
      <c r="J18" s="260" t="s">
        <v>274</v>
      </c>
      <c r="K18" s="260">
        <v>16.5</v>
      </c>
      <c r="L18" s="260" t="s">
        <v>274</v>
      </c>
      <c r="M18" s="260">
        <v>-0.5</v>
      </c>
      <c r="N18" s="32">
        <v>-2.8</v>
      </c>
      <c r="O18" s="33"/>
    </row>
    <row r="19" spans="1:15" s="98" customFormat="1" ht="15" customHeight="1">
      <c r="A19" s="243"/>
      <c r="C19" s="244" t="s">
        <v>160</v>
      </c>
      <c r="D19" s="5"/>
      <c r="E19" s="5"/>
      <c r="F19" s="5"/>
      <c r="G19" s="5"/>
      <c r="H19" s="5"/>
      <c r="I19" s="259">
        <v>17.600000000000001</v>
      </c>
      <c r="J19" s="260" t="s">
        <v>274</v>
      </c>
      <c r="K19" s="260">
        <v>16.899999999999999</v>
      </c>
      <c r="L19" s="260" t="s">
        <v>274</v>
      </c>
      <c r="M19" s="260">
        <v>-0.7</v>
      </c>
      <c r="N19" s="32">
        <v>-3.7</v>
      </c>
      <c r="O19" s="33"/>
    </row>
    <row r="20" spans="1:15" s="98" customFormat="1" ht="15" customHeight="1">
      <c r="C20" s="244" t="s">
        <v>161</v>
      </c>
      <c r="D20" s="5"/>
      <c r="E20" s="5"/>
      <c r="F20" s="5"/>
      <c r="G20" s="5"/>
      <c r="H20" s="5"/>
      <c r="I20" s="259">
        <v>9</v>
      </c>
      <c r="J20" s="260" t="s">
        <v>274</v>
      </c>
      <c r="K20" s="260">
        <v>8.6</v>
      </c>
      <c r="L20" s="260" t="s">
        <v>274</v>
      </c>
      <c r="M20" s="260">
        <v>-0.4</v>
      </c>
      <c r="N20" s="32">
        <v>-4.5999999999999996</v>
      </c>
      <c r="O20" s="33"/>
    </row>
    <row r="21" spans="1:15" s="98" customFormat="1" ht="21" customHeight="1">
      <c r="B21" s="244" t="s">
        <v>24</v>
      </c>
      <c r="C21" s="5"/>
      <c r="D21" s="5"/>
      <c r="E21" s="5"/>
      <c r="F21" s="5"/>
      <c r="G21" s="5"/>
      <c r="H21" s="5"/>
      <c r="I21" s="259">
        <v>8.8000000000000007</v>
      </c>
      <c r="J21" s="260" t="s">
        <v>274</v>
      </c>
      <c r="K21" s="260">
        <v>8.5</v>
      </c>
      <c r="L21" s="260" t="s">
        <v>274</v>
      </c>
      <c r="M21" s="260">
        <v>-0.3</v>
      </c>
      <c r="N21" s="32">
        <v>-3.8</v>
      </c>
      <c r="O21" s="33"/>
    </row>
    <row r="22" spans="1:15" s="98" customFormat="1" ht="15" customHeight="1">
      <c r="C22" s="244" t="s">
        <v>25</v>
      </c>
      <c r="D22" s="5"/>
      <c r="E22" s="5"/>
      <c r="F22" s="5"/>
      <c r="G22" s="5"/>
      <c r="H22" s="5"/>
      <c r="I22" s="259">
        <v>8.8000000000000007</v>
      </c>
      <c r="J22" s="260" t="s">
        <v>274</v>
      </c>
      <c r="K22" s="260">
        <v>8.4</v>
      </c>
      <c r="L22" s="260" t="s">
        <v>274</v>
      </c>
      <c r="M22" s="260">
        <v>-0.3</v>
      </c>
      <c r="N22" s="32">
        <v>-4</v>
      </c>
      <c r="O22" s="33"/>
    </row>
    <row r="23" spans="1:15" s="98" customFormat="1" ht="15" customHeight="1">
      <c r="B23" s="243"/>
      <c r="D23" s="244" t="s">
        <v>26</v>
      </c>
      <c r="F23" s="5"/>
      <c r="G23" s="5"/>
      <c r="H23" s="5"/>
      <c r="I23" s="259">
        <v>7</v>
      </c>
      <c r="J23" s="260" t="s">
        <v>274</v>
      </c>
      <c r="K23" s="260">
        <v>7.1</v>
      </c>
      <c r="L23" s="260" t="s">
        <v>274</v>
      </c>
      <c r="M23" s="260">
        <v>0.1</v>
      </c>
      <c r="N23" s="32">
        <v>1.4</v>
      </c>
      <c r="O23" s="33"/>
    </row>
    <row r="24" spans="1:15" s="98" customFormat="1" ht="15" customHeight="1">
      <c r="B24" s="243"/>
      <c r="D24" s="244" t="s">
        <v>27</v>
      </c>
      <c r="F24" s="5"/>
      <c r="G24" s="5"/>
      <c r="H24" s="5"/>
      <c r="I24" s="259">
        <v>8.4</v>
      </c>
      <c r="J24" s="260" t="s">
        <v>274</v>
      </c>
      <c r="K24" s="260">
        <v>8.1</v>
      </c>
      <c r="L24" s="260" t="s">
        <v>274</v>
      </c>
      <c r="M24" s="260">
        <v>-0.3</v>
      </c>
      <c r="N24" s="32">
        <v>-3.4</v>
      </c>
      <c r="O24" s="33"/>
    </row>
    <row r="25" spans="1:15" s="98" customFormat="1" ht="15" customHeight="1">
      <c r="B25" s="243"/>
      <c r="D25" s="244" t="s">
        <v>28</v>
      </c>
      <c r="F25" s="5"/>
      <c r="G25" s="5"/>
      <c r="H25" s="5"/>
      <c r="I25" s="259">
        <v>6.3</v>
      </c>
      <c r="J25" s="260" t="s">
        <v>274</v>
      </c>
      <c r="K25" s="260">
        <v>6.2</v>
      </c>
      <c r="L25" s="260" t="s">
        <v>274</v>
      </c>
      <c r="M25" s="260">
        <v>0</v>
      </c>
      <c r="N25" s="32">
        <v>-0.4</v>
      </c>
      <c r="O25" s="33"/>
    </row>
    <row r="26" spans="1:15" s="98" customFormat="1" ht="15" customHeight="1">
      <c r="B26" s="243"/>
      <c r="D26" s="244" t="s">
        <v>29</v>
      </c>
      <c r="F26" s="5"/>
      <c r="G26" s="5"/>
      <c r="H26" s="5"/>
      <c r="I26" s="259">
        <v>7.2</v>
      </c>
      <c r="J26" s="260" t="s">
        <v>274</v>
      </c>
      <c r="K26" s="260">
        <v>6.9</v>
      </c>
      <c r="L26" s="260" t="s">
        <v>274</v>
      </c>
      <c r="M26" s="260">
        <v>-0.3</v>
      </c>
      <c r="N26" s="32">
        <v>-4.7</v>
      </c>
      <c r="O26" s="33"/>
    </row>
    <row r="27" spans="1:15" s="98" customFormat="1" ht="21" customHeight="1">
      <c r="C27" s="244" t="s">
        <v>30</v>
      </c>
      <c r="D27" s="5"/>
      <c r="E27" s="5"/>
      <c r="F27" s="5"/>
      <c r="G27" s="5"/>
      <c r="H27" s="5"/>
      <c r="I27" s="259">
        <v>5.8</v>
      </c>
      <c r="J27" s="260" t="s">
        <v>274</v>
      </c>
      <c r="K27" s="260">
        <v>5.8</v>
      </c>
      <c r="L27" s="260" t="s">
        <v>274</v>
      </c>
      <c r="M27" s="260">
        <v>-0.1</v>
      </c>
      <c r="N27" s="32">
        <v>-1.2</v>
      </c>
      <c r="O27" s="33"/>
    </row>
    <row r="28" spans="1:15" s="98" customFormat="1" ht="15" customHeight="1">
      <c r="B28" s="243"/>
      <c r="D28" s="243"/>
      <c r="I28" s="34"/>
      <c r="J28" s="34"/>
      <c r="L28" s="34"/>
      <c r="M28" s="102"/>
      <c r="N28" s="32"/>
    </row>
    <row r="29" spans="1:15" s="98" customFormat="1" ht="15" customHeight="1">
      <c r="B29" s="243"/>
      <c r="D29" s="243"/>
      <c r="I29" s="34"/>
      <c r="J29" s="34"/>
      <c r="L29" s="34"/>
      <c r="M29" s="102"/>
      <c r="N29" s="32"/>
    </row>
    <row r="30" spans="1:15" s="98" customFormat="1" ht="15" customHeight="1">
      <c r="B30" s="243"/>
      <c r="D30" s="243"/>
      <c r="I30" s="34"/>
      <c r="J30" s="34"/>
      <c r="L30" s="34"/>
      <c r="M30" s="102"/>
      <c r="N30" s="32"/>
    </row>
    <row r="31" spans="1:15" ht="22.5" customHeight="1">
      <c r="A31" s="244"/>
      <c r="B31" s="5"/>
      <c r="C31" s="5"/>
      <c r="D31" s="5"/>
      <c r="E31" s="5"/>
      <c r="F31" s="5"/>
      <c r="G31" s="5"/>
      <c r="H31" s="5"/>
      <c r="I31" s="6" t="s">
        <v>31</v>
      </c>
      <c r="J31" s="35"/>
      <c r="L31" s="35"/>
      <c r="M31" s="102"/>
      <c r="N31" s="32"/>
    </row>
    <row r="32" spans="1:15" ht="22.5" customHeight="1">
      <c r="A32" s="244"/>
      <c r="B32" s="243" t="s">
        <v>6</v>
      </c>
      <c r="C32" s="5"/>
      <c r="D32" s="5"/>
      <c r="E32" s="5"/>
      <c r="F32" s="5"/>
      <c r="G32" s="5"/>
      <c r="H32" s="5"/>
      <c r="I32" s="259">
        <v>27376.1</v>
      </c>
      <c r="J32" s="260" t="s">
        <v>274</v>
      </c>
      <c r="K32" s="260">
        <v>27175</v>
      </c>
      <c r="L32" s="260" t="s">
        <v>274</v>
      </c>
      <c r="M32" s="260">
        <v>-201.1</v>
      </c>
      <c r="N32" s="32">
        <v>-0.7</v>
      </c>
      <c r="O32" s="33"/>
    </row>
    <row r="33" spans="1:15" ht="21" customHeight="1">
      <c r="A33" s="98"/>
      <c r="B33" s="244" t="s">
        <v>22</v>
      </c>
      <c r="C33" s="5"/>
      <c r="D33" s="5"/>
      <c r="E33" s="5"/>
      <c r="F33" s="5"/>
      <c r="G33" s="5"/>
      <c r="H33" s="5"/>
      <c r="I33" s="259">
        <v>7998.2</v>
      </c>
      <c r="J33" s="260" t="s">
        <v>274</v>
      </c>
      <c r="K33" s="260">
        <v>7917</v>
      </c>
      <c r="L33" s="260" t="s">
        <v>274</v>
      </c>
      <c r="M33" s="260">
        <v>-81.2</v>
      </c>
      <c r="N33" s="32">
        <v>-1</v>
      </c>
      <c r="O33" s="33"/>
    </row>
    <row r="34" spans="1:15" ht="21" customHeight="1">
      <c r="A34" s="98"/>
      <c r="B34" s="244" t="s">
        <v>158</v>
      </c>
      <c r="C34" s="5"/>
      <c r="D34" s="5"/>
      <c r="E34" s="5"/>
      <c r="F34" s="5"/>
      <c r="G34" s="5"/>
      <c r="H34" s="5"/>
      <c r="I34" s="259">
        <v>5189.3999999999996</v>
      </c>
      <c r="J34" s="260" t="s">
        <v>274</v>
      </c>
      <c r="K34" s="260">
        <v>5447</v>
      </c>
      <c r="L34" s="260" t="s">
        <v>274</v>
      </c>
      <c r="M34" s="260">
        <v>257.7</v>
      </c>
      <c r="N34" s="32">
        <v>5</v>
      </c>
      <c r="O34" s="33"/>
    </row>
    <row r="35" spans="1:15" ht="22.5" customHeight="1">
      <c r="A35" s="98"/>
      <c r="B35" s="244" t="s">
        <v>23</v>
      </c>
      <c r="C35" s="5"/>
      <c r="D35" s="5"/>
      <c r="E35" s="5"/>
      <c r="F35" s="5"/>
      <c r="G35" s="5"/>
      <c r="H35" s="5"/>
      <c r="I35" s="259">
        <v>12255.1</v>
      </c>
      <c r="J35" s="260" t="s">
        <v>274</v>
      </c>
      <c r="K35" s="260">
        <v>11882</v>
      </c>
      <c r="L35" s="260" t="s">
        <v>274</v>
      </c>
      <c r="M35" s="260">
        <v>-373.1</v>
      </c>
      <c r="N35" s="32">
        <v>-3</v>
      </c>
      <c r="O35" s="33"/>
    </row>
    <row r="36" spans="1:15">
      <c r="A36" s="98"/>
      <c r="B36" s="98"/>
      <c r="C36" s="244" t="s">
        <v>159</v>
      </c>
      <c r="D36" s="5"/>
      <c r="E36" s="5"/>
      <c r="F36" s="5"/>
      <c r="G36" s="5"/>
      <c r="H36" s="5"/>
      <c r="I36" s="259">
        <v>5561.2</v>
      </c>
      <c r="J36" s="260" t="s">
        <v>274</v>
      </c>
      <c r="K36" s="260">
        <v>5530.3</v>
      </c>
      <c r="L36" s="260" t="s">
        <v>274</v>
      </c>
      <c r="M36" s="260">
        <v>-30.9</v>
      </c>
      <c r="N36" s="32">
        <v>-0.6</v>
      </c>
      <c r="O36" s="33"/>
    </row>
    <row r="37" spans="1:15">
      <c r="A37" s="243"/>
      <c r="B37" s="98"/>
      <c r="C37" s="244" t="s">
        <v>160</v>
      </c>
      <c r="D37" s="5"/>
      <c r="E37" s="5"/>
      <c r="F37" s="5"/>
      <c r="G37" s="5"/>
      <c r="H37" s="5"/>
      <c r="I37" s="259">
        <v>5465.5</v>
      </c>
      <c r="J37" s="260" t="s">
        <v>274</v>
      </c>
      <c r="K37" s="260">
        <v>5193.7</v>
      </c>
      <c r="L37" s="260" t="s">
        <v>274</v>
      </c>
      <c r="M37" s="260">
        <v>-271.8</v>
      </c>
      <c r="N37" s="32">
        <v>-5</v>
      </c>
      <c r="O37" s="33"/>
    </row>
    <row r="38" spans="1:15">
      <c r="A38" s="98"/>
      <c r="B38" s="98"/>
      <c r="C38" s="244" t="s">
        <v>161</v>
      </c>
      <c r="D38" s="5"/>
      <c r="E38" s="5"/>
      <c r="F38" s="5"/>
      <c r="G38" s="5"/>
      <c r="H38" s="5"/>
      <c r="I38" s="259">
        <v>1228.5</v>
      </c>
      <c r="J38" s="260" t="s">
        <v>274</v>
      </c>
      <c r="K38" s="260">
        <v>1158</v>
      </c>
      <c r="L38" s="260" t="s">
        <v>274</v>
      </c>
      <c r="M38" s="260">
        <v>-70.5</v>
      </c>
      <c r="N38" s="32">
        <v>-5.7</v>
      </c>
      <c r="O38" s="33"/>
    </row>
    <row r="39" spans="1:15" ht="22.5" customHeight="1">
      <c r="A39" s="98"/>
      <c r="B39" s="244" t="s">
        <v>24</v>
      </c>
      <c r="C39" s="5"/>
      <c r="D39" s="5"/>
      <c r="E39" s="5"/>
      <c r="F39" s="5"/>
      <c r="G39" s="5"/>
      <c r="H39" s="5"/>
      <c r="I39" s="259">
        <v>1933.3</v>
      </c>
      <c r="J39" s="260" t="s">
        <v>274</v>
      </c>
      <c r="K39" s="260">
        <v>1928.9</v>
      </c>
      <c r="L39" s="260" t="s">
        <v>274</v>
      </c>
      <c r="M39" s="260">
        <v>-4.4000000000000004</v>
      </c>
      <c r="N39" s="32">
        <v>-0.2</v>
      </c>
      <c r="O39" s="33"/>
    </row>
    <row r="40" spans="1:15">
      <c r="A40" s="98"/>
      <c r="B40" s="98"/>
      <c r="C40" s="244" t="s">
        <v>25</v>
      </c>
      <c r="D40" s="5"/>
      <c r="E40" s="5"/>
      <c r="F40" s="5"/>
      <c r="G40" s="5"/>
      <c r="H40" s="5"/>
      <c r="I40" s="259">
        <v>1908.4</v>
      </c>
      <c r="J40" s="260" t="s">
        <v>274</v>
      </c>
      <c r="K40" s="260">
        <v>1906.2</v>
      </c>
      <c r="L40" s="260" t="s">
        <v>274</v>
      </c>
      <c r="M40" s="260">
        <v>-2.1</v>
      </c>
      <c r="N40" s="32">
        <v>-0.1</v>
      </c>
      <c r="O40" s="33"/>
    </row>
    <row r="41" spans="1:15">
      <c r="A41" s="98"/>
      <c r="B41" s="243"/>
      <c r="C41" s="98"/>
      <c r="D41" s="244" t="s">
        <v>32</v>
      </c>
      <c r="E41" s="5"/>
      <c r="F41" s="5"/>
      <c r="G41" s="5"/>
      <c r="H41" s="5"/>
      <c r="I41" s="259">
        <v>1383.4</v>
      </c>
      <c r="J41" s="260" t="s">
        <v>274</v>
      </c>
      <c r="K41" s="260">
        <v>1396.3</v>
      </c>
      <c r="L41" s="260" t="s">
        <v>274</v>
      </c>
      <c r="M41" s="260">
        <v>12.9</v>
      </c>
      <c r="N41" s="32">
        <v>0.9</v>
      </c>
      <c r="O41" s="33"/>
    </row>
    <row r="42" spans="1:15">
      <c r="A42" s="98"/>
      <c r="B42" s="243"/>
      <c r="C42" s="98"/>
      <c r="D42" s="98"/>
      <c r="E42" s="244" t="s">
        <v>33</v>
      </c>
      <c r="F42" s="5"/>
      <c r="G42" s="5"/>
      <c r="H42" s="5"/>
      <c r="I42" s="259">
        <v>225</v>
      </c>
      <c r="J42" s="260" t="s">
        <v>274</v>
      </c>
      <c r="K42" s="260">
        <v>229.1</v>
      </c>
      <c r="L42" s="260" t="s">
        <v>274</v>
      </c>
      <c r="M42" s="260">
        <v>4.0999999999999996</v>
      </c>
      <c r="N42" s="32">
        <v>1.8</v>
      </c>
      <c r="O42" s="33"/>
    </row>
    <row r="43" spans="1:15">
      <c r="A43" s="98"/>
      <c r="B43" s="243"/>
      <c r="C43" s="98"/>
      <c r="D43" s="98"/>
      <c r="E43" s="244" t="s">
        <v>34</v>
      </c>
      <c r="F43" s="5"/>
      <c r="G43" s="5"/>
      <c r="H43" s="5"/>
      <c r="I43" s="259">
        <v>1158.4000000000001</v>
      </c>
      <c r="J43" s="260" t="s">
        <v>274</v>
      </c>
      <c r="K43" s="260">
        <v>1167.3</v>
      </c>
      <c r="L43" s="260" t="s">
        <v>274</v>
      </c>
      <c r="M43" s="260">
        <v>8.8000000000000007</v>
      </c>
      <c r="N43" s="32">
        <v>0.8</v>
      </c>
      <c r="O43" s="33"/>
    </row>
    <row r="44" spans="1:15">
      <c r="A44" s="98"/>
      <c r="B44" s="243"/>
      <c r="C44" s="98"/>
      <c r="D44" s="244" t="s">
        <v>35</v>
      </c>
      <c r="E44" s="5"/>
      <c r="F44" s="5"/>
      <c r="G44" s="5"/>
      <c r="H44" s="5"/>
      <c r="I44" s="259">
        <v>524.9</v>
      </c>
      <c r="J44" s="260" t="s">
        <v>274</v>
      </c>
      <c r="K44" s="260">
        <v>509.9</v>
      </c>
      <c r="L44" s="260" t="s">
        <v>274</v>
      </c>
      <c r="M44" s="260">
        <v>-15.1</v>
      </c>
      <c r="N44" s="32">
        <v>-2.9</v>
      </c>
      <c r="O44" s="33"/>
    </row>
    <row r="45" spans="1:15">
      <c r="A45" s="98"/>
      <c r="B45" s="243"/>
      <c r="C45" s="98"/>
      <c r="D45" s="98"/>
      <c r="E45" s="244" t="s">
        <v>33</v>
      </c>
      <c r="F45" s="5"/>
      <c r="G45" s="5"/>
      <c r="H45" s="5"/>
      <c r="I45" s="259">
        <v>216.8</v>
      </c>
      <c r="J45" s="260" t="s">
        <v>274</v>
      </c>
      <c r="K45" s="260">
        <v>207.3</v>
      </c>
      <c r="L45" s="260" t="s">
        <v>274</v>
      </c>
      <c r="M45" s="260">
        <v>-9.5</v>
      </c>
      <c r="N45" s="32">
        <v>-4.4000000000000004</v>
      </c>
      <c r="O45" s="33"/>
    </row>
    <row r="46" spans="1:15">
      <c r="A46" s="98"/>
      <c r="B46" s="243"/>
      <c r="C46" s="98"/>
      <c r="D46" s="98"/>
      <c r="E46" s="244" t="s">
        <v>34</v>
      </c>
      <c r="F46" s="5"/>
      <c r="G46" s="5"/>
      <c r="H46" s="5"/>
      <c r="I46" s="259">
        <v>308.10000000000002</v>
      </c>
      <c r="J46" s="260" t="s">
        <v>274</v>
      </c>
      <c r="K46" s="260">
        <v>302.60000000000002</v>
      </c>
      <c r="L46" s="260" t="s">
        <v>274</v>
      </c>
      <c r="M46" s="260">
        <v>-5.6</v>
      </c>
      <c r="N46" s="32">
        <v>-1.8</v>
      </c>
      <c r="O46" s="33"/>
    </row>
    <row r="47" spans="1:15" ht="21" customHeight="1">
      <c r="A47" s="98"/>
      <c r="B47" s="98"/>
      <c r="C47" s="244" t="s">
        <v>30</v>
      </c>
      <c r="D47" s="5"/>
      <c r="E47" s="5"/>
      <c r="F47" s="5"/>
      <c r="G47" s="5"/>
      <c r="H47" s="5"/>
      <c r="I47" s="259">
        <v>25</v>
      </c>
      <c r="J47" s="260" t="s">
        <v>275</v>
      </c>
      <c r="K47" s="260">
        <v>22.7</v>
      </c>
      <c r="L47" s="260" t="s">
        <v>275</v>
      </c>
      <c r="M47" s="260">
        <v>-2.2999999999999998</v>
      </c>
      <c r="N47" s="32">
        <v>-9.1</v>
      </c>
      <c r="O47" s="33"/>
    </row>
    <row r="48" spans="1:15">
      <c r="A48" s="36"/>
      <c r="B48" s="36"/>
      <c r="C48" s="36"/>
      <c r="D48" s="36"/>
      <c r="E48" s="36"/>
      <c r="F48" s="36"/>
      <c r="G48" s="36"/>
      <c r="K48" s="10"/>
      <c r="L48" s="10"/>
      <c r="M48" s="10"/>
    </row>
    <row r="49" spans="1:14">
      <c r="A49" s="37"/>
    </row>
    <row r="50" spans="1:14">
      <c r="A50" s="37"/>
    </row>
    <row r="53" spans="1:14">
      <c r="A53" s="396" t="s">
        <v>213</v>
      </c>
      <c r="B53" s="396"/>
      <c r="C53" s="396"/>
      <c r="D53" s="396"/>
      <c r="E53" s="396"/>
      <c r="F53" s="396"/>
      <c r="G53" s="396"/>
      <c r="H53" s="396"/>
      <c r="I53" s="396"/>
      <c r="J53" s="396"/>
      <c r="K53" s="396"/>
      <c r="L53" s="396"/>
      <c r="M53" s="396"/>
      <c r="N53" s="396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Z91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98" bestFit="1" customWidth="1"/>
    <col min="2" max="2" width="24.85546875" style="98" bestFit="1" customWidth="1"/>
    <col min="3" max="3" width="4.7109375" style="98" bestFit="1" customWidth="1"/>
    <col min="4" max="4" width="5.5703125" style="98" bestFit="1" customWidth="1"/>
    <col min="5" max="5" width="1.28515625" style="98" customWidth="1"/>
    <col min="6" max="6" width="11.5703125" style="98" bestFit="1" customWidth="1"/>
    <col min="7" max="7" width="11.7109375" style="98" bestFit="1" customWidth="1"/>
    <col min="8" max="11" width="11.5703125" style="98" bestFit="1" customWidth="1"/>
    <col min="12" max="12" width="12.5703125" style="98" bestFit="1" customWidth="1"/>
    <col min="13" max="13" width="11.5703125" style="98" bestFit="1" customWidth="1"/>
    <col min="14" max="15" width="10.5703125" style="98" bestFit="1" customWidth="1"/>
    <col min="16" max="16" width="12.28515625" style="98" customWidth="1"/>
    <col min="17" max="17" width="10.5703125" style="98" bestFit="1" customWidth="1"/>
    <col min="18" max="18" width="12.5703125" style="98" bestFit="1" customWidth="1"/>
    <col min="19" max="19" width="12" style="98" customWidth="1"/>
    <col min="20" max="20" width="10.5703125" style="98" bestFit="1" customWidth="1"/>
    <col min="21" max="21" width="10.42578125" style="98" bestFit="1" customWidth="1"/>
    <col min="22" max="22" width="12.42578125" style="98" bestFit="1" customWidth="1"/>
    <col min="23" max="23" width="11.42578125" style="98" bestFit="1" customWidth="1"/>
    <col min="24" max="24" width="10.42578125" style="98" bestFit="1" customWidth="1"/>
    <col min="25" max="25" width="5.140625" style="98" customWidth="1"/>
    <col min="26" max="257" width="9.140625" style="98"/>
    <col min="258" max="258" width="4" style="98" bestFit="1" customWidth="1"/>
    <col min="259" max="259" width="24.85546875" style="98" bestFit="1" customWidth="1"/>
    <col min="260" max="260" width="6.140625" style="98" bestFit="1" customWidth="1"/>
    <col min="261" max="261" width="6.28515625" style="98" bestFit="1" customWidth="1"/>
    <col min="262" max="262" width="11.5703125" style="98" bestFit="1" customWidth="1"/>
    <col min="263" max="263" width="11.7109375" style="98" bestFit="1" customWidth="1"/>
    <col min="264" max="267" width="11.5703125" style="98" bestFit="1" customWidth="1"/>
    <col min="268" max="268" width="12.5703125" style="98" bestFit="1" customWidth="1"/>
    <col min="269" max="269" width="11.5703125" style="98" bestFit="1" customWidth="1"/>
    <col min="270" max="271" width="10.5703125" style="98" bestFit="1" customWidth="1"/>
    <col min="272" max="272" width="12.28515625" style="98" customWidth="1"/>
    <col min="273" max="273" width="10.5703125" style="98" bestFit="1" customWidth="1"/>
    <col min="274" max="274" width="12.5703125" style="98" bestFit="1" customWidth="1"/>
    <col min="275" max="275" width="12" style="98" customWidth="1"/>
    <col min="276" max="276" width="10.5703125" style="98" bestFit="1" customWidth="1"/>
    <col min="277" max="277" width="10.42578125" style="98" bestFit="1" customWidth="1"/>
    <col min="278" max="278" width="12.42578125" style="98" bestFit="1" customWidth="1"/>
    <col min="279" max="279" width="11.42578125" style="98" bestFit="1" customWidth="1"/>
    <col min="280" max="280" width="10.42578125" style="98" bestFit="1" customWidth="1"/>
    <col min="281" max="281" width="5.140625" style="98" customWidth="1"/>
    <col min="282" max="513" width="9.140625" style="98"/>
    <col min="514" max="514" width="4" style="98" bestFit="1" customWidth="1"/>
    <col min="515" max="515" width="24.85546875" style="98" bestFit="1" customWidth="1"/>
    <col min="516" max="516" width="6.140625" style="98" bestFit="1" customWidth="1"/>
    <col min="517" max="517" width="6.28515625" style="98" bestFit="1" customWidth="1"/>
    <col min="518" max="518" width="11.5703125" style="98" bestFit="1" customWidth="1"/>
    <col min="519" max="519" width="11.7109375" style="98" bestFit="1" customWidth="1"/>
    <col min="520" max="523" width="11.5703125" style="98" bestFit="1" customWidth="1"/>
    <col min="524" max="524" width="12.5703125" style="98" bestFit="1" customWidth="1"/>
    <col min="525" max="525" width="11.5703125" style="98" bestFit="1" customWidth="1"/>
    <col min="526" max="527" width="10.5703125" style="98" bestFit="1" customWidth="1"/>
    <col min="528" max="528" width="12.28515625" style="98" customWidth="1"/>
    <col min="529" max="529" width="10.5703125" style="98" bestFit="1" customWidth="1"/>
    <col min="530" max="530" width="12.5703125" style="98" bestFit="1" customWidth="1"/>
    <col min="531" max="531" width="12" style="98" customWidth="1"/>
    <col min="532" max="532" width="10.5703125" style="98" bestFit="1" customWidth="1"/>
    <col min="533" max="533" width="10.42578125" style="98" bestFit="1" customWidth="1"/>
    <col min="534" max="534" width="12.42578125" style="98" bestFit="1" customWidth="1"/>
    <col min="535" max="535" width="11.42578125" style="98" bestFit="1" customWidth="1"/>
    <col min="536" max="536" width="10.42578125" style="98" bestFit="1" customWidth="1"/>
    <col min="537" max="537" width="5.140625" style="98" customWidth="1"/>
    <col min="538" max="769" width="9.140625" style="98"/>
    <col min="770" max="770" width="4" style="98" bestFit="1" customWidth="1"/>
    <col min="771" max="771" width="24.85546875" style="98" bestFit="1" customWidth="1"/>
    <col min="772" max="772" width="6.140625" style="98" bestFit="1" customWidth="1"/>
    <col min="773" max="773" width="6.28515625" style="98" bestFit="1" customWidth="1"/>
    <col min="774" max="774" width="11.5703125" style="98" bestFit="1" customWidth="1"/>
    <col min="775" max="775" width="11.7109375" style="98" bestFit="1" customWidth="1"/>
    <col min="776" max="779" width="11.5703125" style="98" bestFit="1" customWidth="1"/>
    <col min="780" max="780" width="12.5703125" style="98" bestFit="1" customWidth="1"/>
    <col min="781" max="781" width="11.5703125" style="98" bestFit="1" customWidth="1"/>
    <col min="782" max="783" width="10.5703125" style="98" bestFit="1" customWidth="1"/>
    <col min="784" max="784" width="12.28515625" style="98" customWidth="1"/>
    <col min="785" max="785" width="10.5703125" style="98" bestFit="1" customWidth="1"/>
    <col min="786" max="786" width="12.5703125" style="98" bestFit="1" customWidth="1"/>
    <col min="787" max="787" width="12" style="98" customWidth="1"/>
    <col min="788" max="788" width="10.5703125" style="98" bestFit="1" customWidth="1"/>
    <col min="789" max="789" width="10.42578125" style="98" bestFit="1" customWidth="1"/>
    <col min="790" max="790" width="12.42578125" style="98" bestFit="1" customWidth="1"/>
    <col min="791" max="791" width="11.42578125" style="98" bestFit="1" customWidth="1"/>
    <col min="792" max="792" width="10.42578125" style="98" bestFit="1" customWidth="1"/>
    <col min="793" max="793" width="5.140625" style="98" customWidth="1"/>
    <col min="794" max="1025" width="9.140625" style="98"/>
    <col min="1026" max="1026" width="4" style="98" bestFit="1" customWidth="1"/>
    <col min="1027" max="1027" width="24.85546875" style="98" bestFit="1" customWidth="1"/>
    <col min="1028" max="1028" width="6.140625" style="98" bestFit="1" customWidth="1"/>
    <col min="1029" max="1029" width="6.28515625" style="98" bestFit="1" customWidth="1"/>
    <col min="1030" max="1030" width="11.5703125" style="98" bestFit="1" customWidth="1"/>
    <col min="1031" max="1031" width="11.7109375" style="98" bestFit="1" customWidth="1"/>
    <col min="1032" max="1035" width="11.5703125" style="98" bestFit="1" customWidth="1"/>
    <col min="1036" max="1036" width="12.5703125" style="98" bestFit="1" customWidth="1"/>
    <col min="1037" max="1037" width="11.5703125" style="98" bestFit="1" customWidth="1"/>
    <col min="1038" max="1039" width="10.5703125" style="98" bestFit="1" customWidth="1"/>
    <col min="1040" max="1040" width="12.28515625" style="98" customWidth="1"/>
    <col min="1041" max="1041" width="10.5703125" style="98" bestFit="1" customWidth="1"/>
    <col min="1042" max="1042" width="12.5703125" style="98" bestFit="1" customWidth="1"/>
    <col min="1043" max="1043" width="12" style="98" customWidth="1"/>
    <col min="1044" max="1044" width="10.5703125" style="98" bestFit="1" customWidth="1"/>
    <col min="1045" max="1045" width="10.42578125" style="98" bestFit="1" customWidth="1"/>
    <col min="1046" max="1046" width="12.42578125" style="98" bestFit="1" customWidth="1"/>
    <col min="1047" max="1047" width="11.42578125" style="98" bestFit="1" customWidth="1"/>
    <col min="1048" max="1048" width="10.42578125" style="98" bestFit="1" customWidth="1"/>
    <col min="1049" max="1049" width="5.140625" style="98" customWidth="1"/>
    <col min="1050" max="1281" width="9.140625" style="98"/>
    <col min="1282" max="1282" width="4" style="98" bestFit="1" customWidth="1"/>
    <col min="1283" max="1283" width="24.85546875" style="98" bestFit="1" customWidth="1"/>
    <col min="1284" max="1284" width="6.140625" style="98" bestFit="1" customWidth="1"/>
    <col min="1285" max="1285" width="6.28515625" style="98" bestFit="1" customWidth="1"/>
    <col min="1286" max="1286" width="11.5703125" style="98" bestFit="1" customWidth="1"/>
    <col min="1287" max="1287" width="11.7109375" style="98" bestFit="1" customWidth="1"/>
    <col min="1288" max="1291" width="11.5703125" style="98" bestFit="1" customWidth="1"/>
    <col min="1292" max="1292" width="12.5703125" style="98" bestFit="1" customWidth="1"/>
    <col min="1293" max="1293" width="11.5703125" style="98" bestFit="1" customWidth="1"/>
    <col min="1294" max="1295" width="10.5703125" style="98" bestFit="1" customWidth="1"/>
    <col min="1296" max="1296" width="12.28515625" style="98" customWidth="1"/>
    <col min="1297" max="1297" width="10.5703125" style="98" bestFit="1" customWidth="1"/>
    <col min="1298" max="1298" width="12.5703125" style="98" bestFit="1" customWidth="1"/>
    <col min="1299" max="1299" width="12" style="98" customWidth="1"/>
    <col min="1300" max="1300" width="10.5703125" style="98" bestFit="1" customWidth="1"/>
    <col min="1301" max="1301" width="10.42578125" style="98" bestFit="1" customWidth="1"/>
    <col min="1302" max="1302" width="12.42578125" style="98" bestFit="1" customWidth="1"/>
    <col min="1303" max="1303" width="11.42578125" style="98" bestFit="1" customWidth="1"/>
    <col min="1304" max="1304" width="10.42578125" style="98" bestFit="1" customWidth="1"/>
    <col min="1305" max="1305" width="5.140625" style="98" customWidth="1"/>
    <col min="1306" max="1537" width="9.140625" style="98"/>
    <col min="1538" max="1538" width="4" style="98" bestFit="1" customWidth="1"/>
    <col min="1539" max="1539" width="24.85546875" style="98" bestFit="1" customWidth="1"/>
    <col min="1540" max="1540" width="6.140625" style="98" bestFit="1" customWidth="1"/>
    <col min="1541" max="1541" width="6.28515625" style="98" bestFit="1" customWidth="1"/>
    <col min="1542" max="1542" width="11.5703125" style="98" bestFit="1" customWidth="1"/>
    <col min="1543" max="1543" width="11.7109375" style="98" bestFit="1" customWidth="1"/>
    <col min="1544" max="1547" width="11.5703125" style="98" bestFit="1" customWidth="1"/>
    <col min="1548" max="1548" width="12.5703125" style="98" bestFit="1" customWidth="1"/>
    <col min="1549" max="1549" width="11.5703125" style="98" bestFit="1" customWidth="1"/>
    <col min="1550" max="1551" width="10.5703125" style="98" bestFit="1" customWidth="1"/>
    <col min="1552" max="1552" width="12.28515625" style="98" customWidth="1"/>
    <col min="1553" max="1553" width="10.5703125" style="98" bestFit="1" customWidth="1"/>
    <col min="1554" max="1554" width="12.5703125" style="98" bestFit="1" customWidth="1"/>
    <col min="1555" max="1555" width="12" style="98" customWidth="1"/>
    <col min="1556" max="1556" width="10.5703125" style="98" bestFit="1" customWidth="1"/>
    <col min="1557" max="1557" width="10.42578125" style="98" bestFit="1" customWidth="1"/>
    <col min="1558" max="1558" width="12.42578125" style="98" bestFit="1" customWidth="1"/>
    <col min="1559" max="1559" width="11.42578125" style="98" bestFit="1" customWidth="1"/>
    <col min="1560" max="1560" width="10.42578125" style="98" bestFit="1" customWidth="1"/>
    <col min="1561" max="1561" width="5.140625" style="98" customWidth="1"/>
    <col min="1562" max="1793" width="9.140625" style="98"/>
    <col min="1794" max="1794" width="4" style="98" bestFit="1" customWidth="1"/>
    <col min="1795" max="1795" width="24.85546875" style="98" bestFit="1" customWidth="1"/>
    <col min="1796" max="1796" width="6.140625" style="98" bestFit="1" customWidth="1"/>
    <col min="1797" max="1797" width="6.28515625" style="98" bestFit="1" customWidth="1"/>
    <col min="1798" max="1798" width="11.5703125" style="98" bestFit="1" customWidth="1"/>
    <col min="1799" max="1799" width="11.7109375" style="98" bestFit="1" customWidth="1"/>
    <col min="1800" max="1803" width="11.5703125" style="98" bestFit="1" customWidth="1"/>
    <col min="1804" max="1804" width="12.5703125" style="98" bestFit="1" customWidth="1"/>
    <col min="1805" max="1805" width="11.5703125" style="98" bestFit="1" customWidth="1"/>
    <col min="1806" max="1807" width="10.5703125" style="98" bestFit="1" customWidth="1"/>
    <col min="1808" max="1808" width="12.28515625" style="98" customWidth="1"/>
    <col min="1809" max="1809" width="10.5703125" style="98" bestFit="1" customWidth="1"/>
    <col min="1810" max="1810" width="12.5703125" style="98" bestFit="1" customWidth="1"/>
    <col min="1811" max="1811" width="12" style="98" customWidth="1"/>
    <col min="1812" max="1812" width="10.5703125" style="98" bestFit="1" customWidth="1"/>
    <col min="1813" max="1813" width="10.42578125" style="98" bestFit="1" customWidth="1"/>
    <col min="1814" max="1814" width="12.42578125" style="98" bestFit="1" customWidth="1"/>
    <col min="1815" max="1815" width="11.42578125" style="98" bestFit="1" customWidth="1"/>
    <col min="1816" max="1816" width="10.42578125" style="98" bestFit="1" customWidth="1"/>
    <col min="1817" max="1817" width="5.140625" style="98" customWidth="1"/>
    <col min="1818" max="2049" width="9.140625" style="98"/>
    <col min="2050" max="2050" width="4" style="98" bestFit="1" customWidth="1"/>
    <col min="2051" max="2051" width="24.85546875" style="98" bestFit="1" customWidth="1"/>
    <col min="2052" max="2052" width="6.140625" style="98" bestFit="1" customWidth="1"/>
    <col min="2053" max="2053" width="6.28515625" style="98" bestFit="1" customWidth="1"/>
    <col min="2054" max="2054" width="11.5703125" style="98" bestFit="1" customWidth="1"/>
    <col min="2055" max="2055" width="11.7109375" style="98" bestFit="1" customWidth="1"/>
    <col min="2056" max="2059" width="11.5703125" style="98" bestFit="1" customWidth="1"/>
    <col min="2060" max="2060" width="12.5703125" style="98" bestFit="1" customWidth="1"/>
    <col min="2061" max="2061" width="11.5703125" style="98" bestFit="1" customWidth="1"/>
    <col min="2062" max="2063" width="10.5703125" style="98" bestFit="1" customWidth="1"/>
    <col min="2064" max="2064" width="12.28515625" style="98" customWidth="1"/>
    <col min="2065" max="2065" width="10.5703125" style="98" bestFit="1" customWidth="1"/>
    <col min="2066" max="2066" width="12.5703125" style="98" bestFit="1" customWidth="1"/>
    <col min="2067" max="2067" width="12" style="98" customWidth="1"/>
    <col min="2068" max="2068" width="10.5703125" style="98" bestFit="1" customWidth="1"/>
    <col min="2069" max="2069" width="10.42578125" style="98" bestFit="1" customWidth="1"/>
    <col min="2070" max="2070" width="12.42578125" style="98" bestFit="1" customWidth="1"/>
    <col min="2071" max="2071" width="11.42578125" style="98" bestFit="1" customWidth="1"/>
    <col min="2072" max="2072" width="10.42578125" style="98" bestFit="1" customWidth="1"/>
    <col min="2073" max="2073" width="5.140625" style="98" customWidth="1"/>
    <col min="2074" max="2305" width="9.140625" style="98"/>
    <col min="2306" max="2306" width="4" style="98" bestFit="1" customWidth="1"/>
    <col min="2307" max="2307" width="24.85546875" style="98" bestFit="1" customWidth="1"/>
    <col min="2308" max="2308" width="6.140625" style="98" bestFit="1" customWidth="1"/>
    <col min="2309" max="2309" width="6.28515625" style="98" bestFit="1" customWidth="1"/>
    <col min="2310" max="2310" width="11.5703125" style="98" bestFit="1" customWidth="1"/>
    <col min="2311" max="2311" width="11.7109375" style="98" bestFit="1" customWidth="1"/>
    <col min="2312" max="2315" width="11.5703125" style="98" bestFit="1" customWidth="1"/>
    <col min="2316" max="2316" width="12.5703125" style="98" bestFit="1" customWidth="1"/>
    <col min="2317" max="2317" width="11.5703125" style="98" bestFit="1" customWidth="1"/>
    <col min="2318" max="2319" width="10.5703125" style="98" bestFit="1" customWidth="1"/>
    <col min="2320" max="2320" width="12.28515625" style="98" customWidth="1"/>
    <col min="2321" max="2321" width="10.5703125" style="98" bestFit="1" customWidth="1"/>
    <col min="2322" max="2322" width="12.5703125" style="98" bestFit="1" customWidth="1"/>
    <col min="2323" max="2323" width="12" style="98" customWidth="1"/>
    <col min="2324" max="2324" width="10.5703125" style="98" bestFit="1" customWidth="1"/>
    <col min="2325" max="2325" width="10.42578125" style="98" bestFit="1" customWidth="1"/>
    <col min="2326" max="2326" width="12.42578125" style="98" bestFit="1" customWidth="1"/>
    <col min="2327" max="2327" width="11.42578125" style="98" bestFit="1" customWidth="1"/>
    <col min="2328" max="2328" width="10.42578125" style="98" bestFit="1" customWidth="1"/>
    <col min="2329" max="2329" width="5.140625" style="98" customWidth="1"/>
    <col min="2330" max="2561" width="9.140625" style="98"/>
    <col min="2562" max="2562" width="4" style="98" bestFit="1" customWidth="1"/>
    <col min="2563" max="2563" width="24.85546875" style="98" bestFit="1" customWidth="1"/>
    <col min="2564" max="2564" width="6.140625" style="98" bestFit="1" customWidth="1"/>
    <col min="2565" max="2565" width="6.28515625" style="98" bestFit="1" customWidth="1"/>
    <col min="2566" max="2566" width="11.5703125" style="98" bestFit="1" customWidth="1"/>
    <col min="2567" max="2567" width="11.7109375" style="98" bestFit="1" customWidth="1"/>
    <col min="2568" max="2571" width="11.5703125" style="98" bestFit="1" customWidth="1"/>
    <col min="2572" max="2572" width="12.5703125" style="98" bestFit="1" customWidth="1"/>
    <col min="2573" max="2573" width="11.5703125" style="98" bestFit="1" customWidth="1"/>
    <col min="2574" max="2575" width="10.5703125" style="98" bestFit="1" customWidth="1"/>
    <col min="2576" max="2576" width="12.28515625" style="98" customWidth="1"/>
    <col min="2577" max="2577" width="10.5703125" style="98" bestFit="1" customWidth="1"/>
    <col min="2578" max="2578" width="12.5703125" style="98" bestFit="1" customWidth="1"/>
    <col min="2579" max="2579" width="12" style="98" customWidth="1"/>
    <col min="2580" max="2580" width="10.5703125" style="98" bestFit="1" customWidth="1"/>
    <col min="2581" max="2581" width="10.42578125" style="98" bestFit="1" customWidth="1"/>
    <col min="2582" max="2582" width="12.42578125" style="98" bestFit="1" customWidth="1"/>
    <col min="2583" max="2583" width="11.42578125" style="98" bestFit="1" customWidth="1"/>
    <col min="2584" max="2584" width="10.42578125" style="98" bestFit="1" customWidth="1"/>
    <col min="2585" max="2585" width="5.140625" style="98" customWidth="1"/>
    <col min="2586" max="2817" width="9.140625" style="98"/>
    <col min="2818" max="2818" width="4" style="98" bestFit="1" customWidth="1"/>
    <col min="2819" max="2819" width="24.85546875" style="98" bestFit="1" customWidth="1"/>
    <col min="2820" max="2820" width="6.140625" style="98" bestFit="1" customWidth="1"/>
    <col min="2821" max="2821" width="6.28515625" style="98" bestFit="1" customWidth="1"/>
    <col min="2822" max="2822" width="11.5703125" style="98" bestFit="1" customWidth="1"/>
    <col min="2823" max="2823" width="11.7109375" style="98" bestFit="1" customWidth="1"/>
    <col min="2824" max="2827" width="11.5703125" style="98" bestFit="1" customWidth="1"/>
    <col min="2828" max="2828" width="12.5703125" style="98" bestFit="1" customWidth="1"/>
    <col min="2829" max="2829" width="11.5703125" style="98" bestFit="1" customWidth="1"/>
    <col min="2830" max="2831" width="10.5703125" style="98" bestFit="1" customWidth="1"/>
    <col min="2832" max="2832" width="12.28515625" style="98" customWidth="1"/>
    <col min="2833" max="2833" width="10.5703125" style="98" bestFit="1" customWidth="1"/>
    <col min="2834" max="2834" width="12.5703125" style="98" bestFit="1" customWidth="1"/>
    <col min="2835" max="2835" width="12" style="98" customWidth="1"/>
    <col min="2836" max="2836" width="10.5703125" style="98" bestFit="1" customWidth="1"/>
    <col min="2837" max="2837" width="10.42578125" style="98" bestFit="1" customWidth="1"/>
    <col min="2838" max="2838" width="12.42578125" style="98" bestFit="1" customWidth="1"/>
    <col min="2839" max="2839" width="11.42578125" style="98" bestFit="1" customWidth="1"/>
    <col min="2840" max="2840" width="10.42578125" style="98" bestFit="1" customWidth="1"/>
    <col min="2841" max="2841" width="5.140625" style="98" customWidth="1"/>
    <col min="2842" max="3073" width="9.140625" style="98"/>
    <col min="3074" max="3074" width="4" style="98" bestFit="1" customWidth="1"/>
    <col min="3075" max="3075" width="24.85546875" style="98" bestFit="1" customWidth="1"/>
    <col min="3076" max="3076" width="6.140625" style="98" bestFit="1" customWidth="1"/>
    <col min="3077" max="3077" width="6.28515625" style="98" bestFit="1" customWidth="1"/>
    <col min="3078" max="3078" width="11.5703125" style="98" bestFit="1" customWidth="1"/>
    <col min="3079" max="3079" width="11.7109375" style="98" bestFit="1" customWidth="1"/>
    <col min="3080" max="3083" width="11.5703125" style="98" bestFit="1" customWidth="1"/>
    <col min="3084" max="3084" width="12.5703125" style="98" bestFit="1" customWidth="1"/>
    <col min="3085" max="3085" width="11.5703125" style="98" bestFit="1" customWidth="1"/>
    <col min="3086" max="3087" width="10.5703125" style="98" bestFit="1" customWidth="1"/>
    <col min="3088" max="3088" width="12.28515625" style="98" customWidth="1"/>
    <col min="3089" max="3089" width="10.5703125" style="98" bestFit="1" customWidth="1"/>
    <col min="3090" max="3090" width="12.5703125" style="98" bestFit="1" customWidth="1"/>
    <col min="3091" max="3091" width="12" style="98" customWidth="1"/>
    <col min="3092" max="3092" width="10.5703125" style="98" bestFit="1" customWidth="1"/>
    <col min="3093" max="3093" width="10.42578125" style="98" bestFit="1" customWidth="1"/>
    <col min="3094" max="3094" width="12.42578125" style="98" bestFit="1" customWidth="1"/>
    <col min="3095" max="3095" width="11.42578125" style="98" bestFit="1" customWidth="1"/>
    <col min="3096" max="3096" width="10.42578125" style="98" bestFit="1" customWidth="1"/>
    <col min="3097" max="3097" width="5.140625" style="98" customWidth="1"/>
    <col min="3098" max="3329" width="9.140625" style="98"/>
    <col min="3330" max="3330" width="4" style="98" bestFit="1" customWidth="1"/>
    <col min="3331" max="3331" width="24.85546875" style="98" bestFit="1" customWidth="1"/>
    <col min="3332" max="3332" width="6.140625" style="98" bestFit="1" customWidth="1"/>
    <col min="3333" max="3333" width="6.28515625" style="98" bestFit="1" customWidth="1"/>
    <col min="3334" max="3334" width="11.5703125" style="98" bestFit="1" customWidth="1"/>
    <col min="3335" max="3335" width="11.7109375" style="98" bestFit="1" customWidth="1"/>
    <col min="3336" max="3339" width="11.5703125" style="98" bestFit="1" customWidth="1"/>
    <col min="3340" max="3340" width="12.5703125" style="98" bestFit="1" customWidth="1"/>
    <col min="3341" max="3341" width="11.5703125" style="98" bestFit="1" customWidth="1"/>
    <col min="3342" max="3343" width="10.5703125" style="98" bestFit="1" customWidth="1"/>
    <col min="3344" max="3344" width="12.28515625" style="98" customWidth="1"/>
    <col min="3345" max="3345" width="10.5703125" style="98" bestFit="1" customWidth="1"/>
    <col min="3346" max="3346" width="12.5703125" style="98" bestFit="1" customWidth="1"/>
    <col min="3347" max="3347" width="12" style="98" customWidth="1"/>
    <col min="3348" max="3348" width="10.5703125" style="98" bestFit="1" customWidth="1"/>
    <col min="3349" max="3349" width="10.42578125" style="98" bestFit="1" customWidth="1"/>
    <col min="3350" max="3350" width="12.42578125" style="98" bestFit="1" customWidth="1"/>
    <col min="3351" max="3351" width="11.42578125" style="98" bestFit="1" customWidth="1"/>
    <col min="3352" max="3352" width="10.42578125" style="98" bestFit="1" customWidth="1"/>
    <col min="3353" max="3353" width="5.140625" style="98" customWidth="1"/>
    <col min="3354" max="3585" width="9.140625" style="98"/>
    <col min="3586" max="3586" width="4" style="98" bestFit="1" customWidth="1"/>
    <col min="3587" max="3587" width="24.85546875" style="98" bestFit="1" customWidth="1"/>
    <col min="3588" max="3588" width="6.140625" style="98" bestFit="1" customWidth="1"/>
    <col min="3589" max="3589" width="6.28515625" style="98" bestFit="1" customWidth="1"/>
    <col min="3590" max="3590" width="11.5703125" style="98" bestFit="1" customWidth="1"/>
    <col min="3591" max="3591" width="11.7109375" style="98" bestFit="1" customWidth="1"/>
    <col min="3592" max="3595" width="11.5703125" style="98" bestFit="1" customWidth="1"/>
    <col min="3596" max="3596" width="12.5703125" style="98" bestFit="1" customWidth="1"/>
    <col min="3597" max="3597" width="11.5703125" style="98" bestFit="1" customWidth="1"/>
    <col min="3598" max="3599" width="10.5703125" style="98" bestFit="1" customWidth="1"/>
    <col min="3600" max="3600" width="12.28515625" style="98" customWidth="1"/>
    <col min="3601" max="3601" width="10.5703125" style="98" bestFit="1" customWidth="1"/>
    <col min="3602" max="3602" width="12.5703125" style="98" bestFit="1" customWidth="1"/>
    <col min="3603" max="3603" width="12" style="98" customWidth="1"/>
    <col min="3604" max="3604" width="10.5703125" style="98" bestFit="1" customWidth="1"/>
    <col min="3605" max="3605" width="10.42578125" style="98" bestFit="1" customWidth="1"/>
    <col min="3606" max="3606" width="12.42578125" style="98" bestFit="1" customWidth="1"/>
    <col min="3607" max="3607" width="11.42578125" style="98" bestFit="1" customWidth="1"/>
    <col min="3608" max="3608" width="10.42578125" style="98" bestFit="1" customWidth="1"/>
    <col min="3609" max="3609" width="5.140625" style="98" customWidth="1"/>
    <col min="3610" max="3841" width="9.140625" style="98"/>
    <col min="3842" max="3842" width="4" style="98" bestFit="1" customWidth="1"/>
    <col min="3843" max="3843" width="24.85546875" style="98" bestFit="1" customWidth="1"/>
    <col min="3844" max="3844" width="6.140625" style="98" bestFit="1" customWidth="1"/>
    <col min="3845" max="3845" width="6.28515625" style="98" bestFit="1" customWidth="1"/>
    <col min="3846" max="3846" width="11.5703125" style="98" bestFit="1" customWidth="1"/>
    <col min="3847" max="3847" width="11.7109375" style="98" bestFit="1" customWidth="1"/>
    <col min="3848" max="3851" width="11.5703125" style="98" bestFit="1" customWidth="1"/>
    <col min="3852" max="3852" width="12.5703125" style="98" bestFit="1" customWidth="1"/>
    <col min="3853" max="3853" width="11.5703125" style="98" bestFit="1" customWidth="1"/>
    <col min="3854" max="3855" width="10.5703125" style="98" bestFit="1" customWidth="1"/>
    <col min="3856" max="3856" width="12.28515625" style="98" customWidth="1"/>
    <col min="3857" max="3857" width="10.5703125" style="98" bestFit="1" customWidth="1"/>
    <col min="3858" max="3858" width="12.5703125" style="98" bestFit="1" customWidth="1"/>
    <col min="3859" max="3859" width="12" style="98" customWidth="1"/>
    <col min="3860" max="3860" width="10.5703125" style="98" bestFit="1" customWidth="1"/>
    <col min="3861" max="3861" width="10.42578125" style="98" bestFit="1" customWidth="1"/>
    <col min="3862" max="3862" width="12.42578125" style="98" bestFit="1" customWidth="1"/>
    <col min="3863" max="3863" width="11.42578125" style="98" bestFit="1" customWidth="1"/>
    <col min="3864" max="3864" width="10.42578125" style="98" bestFit="1" customWidth="1"/>
    <col min="3865" max="3865" width="5.140625" style="98" customWidth="1"/>
    <col min="3866" max="4097" width="9.140625" style="98"/>
    <col min="4098" max="4098" width="4" style="98" bestFit="1" customWidth="1"/>
    <col min="4099" max="4099" width="24.85546875" style="98" bestFit="1" customWidth="1"/>
    <col min="4100" max="4100" width="6.140625" style="98" bestFit="1" customWidth="1"/>
    <col min="4101" max="4101" width="6.28515625" style="98" bestFit="1" customWidth="1"/>
    <col min="4102" max="4102" width="11.5703125" style="98" bestFit="1" customWidth="1"/>
    <col min="4103" max="4103" width="11.7109375" style="98" bestFit="1" customWidth="1"/>
    <col min="4104" max="4107" width="11.5703125" style="98" bestFit="1" customWidth="1"/>
    <col min="4108" max="4108" width="12.5703125" style="98" bestFit="1" customWidth="1"/>
    <col min="4109" max="4109" width="11.5703125" style="98" bestFit="1" customWidth="1"/>
    <col min="4110" max="4111" width="10.5703125" style="98" bestFit="1" customWidth="1"/>
    <col min="4112" max="4112" width="12.28515625" style="98" customWidth="1"/>
    <col min="4113" max="4113" width="10.5703125" style="98" bestFit="1" customWidth="1"/>
    <col min="4114" max="4114" width="12.5703125" style="98" bestFit="1" customWidth="1"/>
    <col min="4115" max="4115" width="12" style="98" customWidth="1"/>
    <col min="4116" max="4116" width="10.5703125" style="98" bestFit="1" customWidth="1"/>
    <col min="4117" max="4117" width="10.42578125" style="98" bestFit="1" customWidth="1"/>
    <col min="4118" max="4118" width="12.42578125" style="98" bestFit="1" customWidth="1"/>
    <col min="4119" max="4119" width="11.42578125" style="98" bestFit="1" customWidth="1"/>
    <col min="4120" max="4120" width="10.42578125" style="98" bestFit="1" customWidth="1"/>
    <col min="4121" max="4121" width="5.140625" style="98" customWidth="1"/>
    <col min="4122" max="4353" width="9.140625" style="98"/>
    <col min="4354" max="4354" width="4" style="98" bestFit="1" customWidth="1"/>
    <col min="4355" max="4355" width="24.85546875" style="98" bestFit="1" customWidth="1"/>
    <col min="4356" max="4356" width="6.140625" style="98" bestFit="1" customWidth="1"/>
    <col min="4357" max="4357" width="6.28515625" style="98" bestFit="1" customWidth="1"/>
    <col min="4358" max="4358" width="11.5703125" style="98" bestFit="1" customWidth="1"/>
    <col min="4359" max="4359" width="11.7109375" style="98" bestFit="1" customWidth="1"/>
    <col min="4360" max="4363" width="11.5703125" style="98" bestFit="1" customWidth="1"/>
    <col min="4364" max="4364" width="12.5703125" style="98" bestFit="1" customWidth="1"/>
    <col min="4365" max="4365" width="11.5703125" style="98" bestFit="1" customWidth="1"/>
    <col min="4366" max="4367" width="10.5703125" style="98" bestFit="1" customWidth="1"/>
    <col min="4368" max="4368" width="12.28515625" style="98" customWidth="1"/>
    <col min="4369" max="4369" width="10.5703125" style="98" bestFit="1" customWidth="1"/>
    <col min="4370" max="4370" width="12.5703125" style="98" bestFit="1" customWidth="1"/>
    <col min="4371" max="4371" width="12" style="98" customWidth="1"/>
    <col min="4372" max="4372" width="10.5703125" style="98" bestFit="1" customWidth="1"/>
    <col min="4373" max="4373" width="10.42578125" style="98" bestFit="1" customWidth="1"/>
    <col min="4374" max="4374" width="12.42578125" style="98" bestFit="1" customWidth="1"/>
    <col min="4375" max="4375" width="11.42578125" style="98" bestFit="1" customWidth="1"/>
    <col min="4376" max="4376" width="10.42578125" style="98" bestFit="1" customWidth="1"/>
    <col min="4377" max="4377" width="5.140625" style="98" customWidth="1"/>
    <col min="4378" max="4609" width="9.140625" style="98"/>
    <col min="4610" max="4610" width="4" style="98" bestFit="1" customWidth="1"/>
    <col min="4611" max="4611" width="24.85546875" style="98" bestFit="1" customWidth="1"/>
    <col min="4612" max="4612" width="6.140625" style="98" bestFit="1" customWidth="1"/>
    <col min="4613" max="4613" width="6.28515625" style="98" bestFit="1" customWidth="1"/>
    <col min="4614" max="4614" width="11.5703125" style="98" bestFit="1" customWidth="1"/>
    <col min="4615" max="4615" width="11.7109375" style="98" bestFit="1" customWidth="1"/>
    <col min="4616" max="4619" width="11.5703125" style="98" bestFit="1" customWidth="1"/>
    <col min="4620" max="4620" width="12.5703125" style="98" bestFit="1" customWidth="1"/>
    <col min="4621" max="4621" width="11.5703125" style="98" bestFit="1" customWidth="1"/>
    <col min="4622" max="4623" width="10.5703125" style="98" bestFit="1" customWidth="1"/>
    <col min="4624" max="4624" width="12.28515625" style="98" customWidth="1"/>
    <col min="4625" max="4625" width="10.5703125" style="98" bestFit="1" customWidth="1"/>
    <col min="4626" max="4626" width="12.5703125" style="98" bestFit="1" customWidth="1"/>
    <col min="4627" max="4627" width="12" style="98" customWidth="1"/>
    <col min="4628" max="4628" width="10.5703125" style="98" bestFit="1" customWidth="1"/>
    <col min="4629" max="4629" width="10.42578125" style="98" bestFit="1" customWidth="1"/>
    <col min="4630" max="4630" width="12.42578125" style="98" bestFit="1" customWidth="1"/>
    <col min="4631" max="4631" width="11.42578125" style="98" bestFit="1" customWidth="1"/>
    <col min="4632" max="4632" width="10.42578125" style="98" bestFit="1" customWidth="1"/>
    <col min="4633" max="4633" width="5.140625" style="98" customWidth="1"/>
    <col min="4634" max="4865" width="9.140625" style="98"/>
    <col min="4866" max="4866" width="4" style="98" bestFit="1" customWidth="1"/>
    <col min="4867" max="4867" width="24.85546875" style="98" bestFit="1" customWidth="1"/>
    <col min="4868" max="4868" width="6.140625" style="98" bestFit="1" customWidth="1"/>
    <col min="4869" max="4869" width="6.28515625" style="98" bestFit="1" customWidth="1"/>
    <col min="4870" max="4870" width="11.5703125" style="98" bestFit="1" customWidth="1"/>
    <col min="4871" max="4871" width="11.7109375" style="98" bestFit="1" customWidth="1"/>
    <col min="4872" max="4875" width="11.5703125" style="98" bestFit="1" customWidth="1"/>
    <col min="4876" max="4876" width="12.5703125" style="98" bestFit="1" customWidth="1"/>
    <col min="4877" max="4877" width="11.5703125" style="98" bestFit="1" customWidth="1"/>
    <col min="4878" max="4879" width="10.5703125" style="98" bestFit="1" customWidth="1"/>
    <col min="4880" max="4880" width="12.28515625" style="98" customWidth="1"/>
    <col min="4881" max="4881" width="10.5703125" style="98" bestFit="1" customWidth="1"/>
    <col min="4882" max="4882" width="12.5703125" style="98" bestFit="1" customWidth="1"/>
    <col min="4883" max="4883" width="12" style="98" customWidth="1"/>
    <col min="4884" max="4884" width="10.5703125" style="98" bestFit="1" customWidth="1"/>
    <col min="4885" max="4885" width="10.42578125" style="98" bestFit="1" customWidth="1"/>
    <col min="4886" max="4886" width="12.42578125" style="98" bestFit="1" customWidth="1"/>
    <col min="4887" max="4887" width="11.42578125" style="98" bestFit="1" customWidth="1"/>
    <col min="4888" max="4888" width="10.42578125" style="98" bestFit="1" customWidth="1"/>
    <col min="4889" max="4889" width="5.140625" style="98" customWidth="1"/>
    <col min="4890" max="5121" width="9.140625" style="98"/>
    <col min="5122" max="5122" width="4" style="98" bestFit="1" customWidth="1"/>
    <col min="5123" max="5123" width="24.85546875" style="98" bestFit="1" customWidth="1"/>
    <col min="5124" max="5124" width="6.140625" style="98" bestFit="1" customWidth="1"/>
    <col min="5125" max="5125" width="6.28515625" style="98" bestFit="1" customWidth="1"/>
    <col min="5126" max="5126" width="11.5703125" style="98" bestFit="1" customWidth="1"/>
    <col min="5127" max="5127" width="11.7109375" style="98" bestFit="1" customWidth="1"/>
    <col min="5128" max="5131" width="11.5703125" style="98" bestFit="1" customWidth="1"/>
    <col min="5132" max="5132" width="12.5703125" style="98" bestFit="1" customWidth="1"/>
    <col min="5133" max="5133" width="11.5703125" style="98" bestFit="1" customWidth="1"/>
    <col min="5134" max="5135" width="10.5703125" style="98" bestFit="1" customWidth="1"/>
    <col min="5136" max="5136" width="12.28515625" style="98" customWidth="1"/>
    <col min="5137" max="5137" width="10.5703125" style="98" bestFit="1" customWidth="1"/>
    <col min="5138" max="5138" width="12.5703125" style="98" bestFit="1" customWidth="1"/>
    <col min="5139" max="5139" width="12" style="98" customWidth="1"/>
    <col min="5140" max="5140" width="10.5703125" style="98" bestFit="1" customWidth="1"/>
    <col min="5141" max="5141" width="10.42578125" style="98" bestFit="1" customWidth="1"/>
    <col min="5142" max="5142" width="12.42578125" style="98" bestFit="1" customWidth="1"/>
    <col min="5143" max="5143" width="11.42578125" style="98" bestFit="1" customWidth="1"/>
    <col min="5144" max="5144" width="10.42578125" style="98" bestFit="1" customWidth="1"/>
    <col min="5145" max="5145" width="5.140625" style="98" customWidth="1"/>
    <col min="5146" max="5377" width="9.140625" style="98"/>
    <col min="5378" max="5378" width="4" style="98" bestFit="1" customWidth="1"/>
    <col min="5379" max="5379" width="24.85546875" style="98" bestFit="1" customWidth="1"/>
    <col min="5380" max="5380" width="6.140625" style="98" bestFit="1" customWidth="1"/>
    <col min="5381" max="5381" width="6.28515625" style="98" bestFit="1" customWidth="1"/>
    <col min="5382" max="5382" width="11.5703125" style="98" bestFit="1" customWidth="1"/>
    <col min="5383" max="5383" width="11.7109375" style="98" bestFit="1" customWidth="1"/>
    <col min="5384" max="5387" width="11.5703125" style="98" bestFit="1" customWidth="1"/>
    <col min="5388" max="5388" width="12.5703125" style="98" bestFit="1" customWidth="1"/>
    <col min="5389" max="5389" width="11.5703125" style="98" bestFit="1" customWidth="1"/>
    <col min="5390" max="5391" width="10.5703125" style="98" bestFit="1" customWidth="1"/>
    <col min="5392" max="5392" width="12.28515625" style="98" customWidth="1"/>
    <col min="5393" max="5393" width="10.5703125" style="98" bestFit="1" customWidth="1"/>
    <col min="5394" max="5394" width="12.5703125" style="98" bestFit="1" customWidth="1"/>
    <col min="5395" max="5395" width="12" style="98" customWidth="1"/>
    <col min="5396" max="5396" width="10.5703125" style="98" bestFit="1" customWidth="1"/>
    <col min="5397" max="5397" width="10.42578125" style="98" bestFit="1" customWidth="1"/>
    <col min="5398" max="5398" width="12.42578125" style="98" bestFit="1" customWidth="1"/>
    <col min="5399" max="5399" width="11.42578125" style="98" bestFit="1" customWidth="1"/>
    <col min="5400" max="5400" width="10.42578125" style="98" bestFit="1" customWidth="1"/>
    <col min="5401" max="5401" width="5.140625" style="98" customWidth="1"/>
    <col min="5402" max="5633" width="9.140625" style="98"/>
    <col min="5634" max="5634" width="4" style="98" bestFit="1" customWidth="1"/>
    <col min="5635" max="5635" width="24.85546875" style="98" bestFit="1" customWidth="1"/>
    <col min="5636" max="5636" width="6.140625" style="98" bestFit="1" customWidth="1"/>
    <col min="5637" max="5637" width="6.28515625" style="98" bestFit="1" customWidth="1"/>
    <col min="5638" max="5638" width="11.5703125" style="98" bestFit="1" customWidth="1"/>
    <col min="5639" max="5639" width="11.7109375" style="98" bestFit="1" customWidth="1"/>
    <col min="5640" max="5643" width="11.5703125" style="98" bestFit="1" customWidth="1"/>
    <col min="5644" max="5644" width="12.5703125" style="98" bestFit="1" customWidth="1"/>
    <col min="5645" max="5645" width="11.5703125" style="98" bestFit="1" customWidth="1"/>
    <col min="5646" max="5647" width="10.5703125" style="98" bestFit="1" customWidth="1"/>
    <col min="5648" max="5648" width="12.28515625" style="98" customWidth="1"/>
    <col min="5649" max="5649" width="10.5703125" style="98" bestFit="1" customWidth="1"/>
    <col min="5650" max="5650" width="12.5703125" style="98" bestFit="1" customWidth="1"/>
    <col min="5651" max="5651" width="12" style="98" customWidth="1"/>
    <col min="5652" max="5652" width="10.5703125" style="98" bestFit="1" customWidth="1"/>
    <col min="5653" max="5653" width="10.42578125" style="98" bestFit="1" customWidth="1"/>
    <col min="5654" max="5654" width="12.42578125" style="98" bestFit="1" customWidth="1"/>
    <col min="5655" max="5655" width="11.42578125" style="98" bestFit="1" customWidth="1"/>
    <col min="5656" max="5656" width="10.42578125" style="98" bestFit="1" customWidth="1"/>
    <col min="5657" max="5657" width="5.140625" style="98" customWidth="1"/>
    <col min="5658" max="5889" width="9.140625" style="98"/>
    <col min="5890" max="5890" width="4" style="98" bestFit="1" customWidth="1"/>
    <col min="5891" max="5891" width="24.85546875" style="98" bestFit="1" customWidth="1"/>
    <col min="5892" max="5892" width="6.140625" style="98" bestFit="1" customWidth="1"/>
    <col min="5893" max="5893" width="6.28515625" style="98" bestFit="1" customWidth="1"/>
    <col min="5894" max="5894" width="11.5703125" style="98" bestFit="1" customWidth="1"/>
    <col min="5895" max="5895" width="11.7109375" style="98" bestFit="1" customWidth="1"/>
    <col min="5896" max="5899" width="11.5703125" style="98" bestFit="1" customWidth="1"/>
    <col min="5900" max="5900" width="12.5703125" style="98" bestFit="1" customWidth="1"/>
    <col min="5901" max="5901" width="11.5703125" style="98" bestFit="1" customWidth="1"/>
    <col min="5902" max="5903" width="10.5703125" style="98" bestFit="1" customWidth="1"/>
    <col min="5904" max="5904" width="12.28515625" style="98" customWidth="1"/>
    <col min="5905" max="5905" width="10.5703125" style="98" bestFit="1" customWidth="1"/>
    <col min="5906" max="5906" width="12.5703125" style="98" bestFit="1" customWidth="1"/>
    <col min="5907" max="5907" width="12" style="98" customWidth="1"/>
    <col min="5908" max="5908" width="10.5703125" style="98" bestFit="1" customWidth="1"/>
    <col min="5909" max="5909" width="10.42578125" style="98" bestFit="1" customWidth="1"/>
    <col min="5910" max="5910" width="12.42578125" style="98" bestFit="1" customWidth="1"/>
    <col min="5911" max="5911" width="11.42578125" style="98" bestFit="1" customWidth="1"/>
    <col min="5912" max="5912" width="10.42578125" style="98" bestFit="1" customWidth="1"/>
    <col min="5913" max="5913" width="5.140625" style="98" customWidth="1"/>
    <col min="5914" max="6145" width="9.140625" style="98"/>
    <col min="6146" max="6146" width="4" style="98" bestFit="1" customWidth="1"/>
    <col min="6147" max="6147" width="24.85546875" style="98" bestFit="1" customWidth="1"/>
    <col min="6148" max="6148" width="6.140625" style="98" bestFit="1" customWidth="1"/>
    <col min="6149" max="6149" width="6.28515625" style="98" bestFit="1" customWidth="1"/>
    <col min="6150" max="6150" width="11.5703125" style="98" bestFit="1" customWidth="1"/>
    <col min="6151" max="6151" width="11.7109375" style="98" bestFit="1" customWidth="1"/>
    <col min="6152" max="6155" width="11.5703125" style="98" bestFit="1" customWidth="1"/>
    <col min="6156" max="6156" width="12.5703125" style="98" bestFit="1" customWidth="1"/>
    <col min="6157" max="6157" width="11.5703125" style="98" bestFit="1" customWidth="1"/>
    <col min="6158" max="6159" width="10.5703125" style="98" bestFit="1" customWidth="1"/>
    <col min="6160" max="6160" width="12.28515625" style="98" customWidth="1"/>
    <col min="6161" max="6161" width="10.5703125" style="98" bestFit="1" customWidth="1"/>
    <col min="6162" max="6162" width="12.5703125" style="98" bestFit="1" customWidth="1"/>
    <col min="6163" max="6163" width="12" style="98" customWidth="1"/>
    <col min="6164" max="6164" width="10.5703125" style="98" bestFit="1" customWidth="1"/>
    <col min="6165" max="6165" width="10.42578125" style="98" bestFit="1" customWidth="1"/>
    <col min="6166" max="6166" width="12.42578125" style="98" bestFit="1" customWidth="1"/>
    <col min="6167" max="6167" width="11.42578125" style="98" bestFit="1" customWidth="1"/>
    <col min="6168" max="6168" width="10.42578125" style="98" bestFit="1" customWidth="1"/>
    <col min="6169" max="6169" width="5.140625" style="98" customWidth="1"/>
    <col min="6170" max="6401" width="9.140625" style="98"/>
    <col min="6402" max="6402" width="4" style="98" bestFit="1" customWidth="1"/>
    <col min="6403" max="6403" width="24.85546875" style="98" bestFit="1" customWidth="1"/>
    <col min="6404" max="6404" width="6.140625" style="98" bestFit="1" customWidth="1"/>
    <col min="6405" max="6405" width="6.28515625" style="98" bestFit="1" customWidth="1"/>
    <col min="6406" max="6406" width="11.5703125" style="98" bestFit="1" customWidth="1"/>
    <col min="6407" max="6407" width="11.7109375" style="98" bestFit="1" customWidth="1"/>
    <col min="6408" max="6411" width="11.5703125" style="98" bestFit="1" customWidth="1"/>
    <col min="6412" max="6412" width="12.5703125" style="98" bestFit="1" customWidth="1"/>
    <col min="6413" max="6413" width="11.5703125" style="98" bestFit="1" customWidth="1"/>
    <col min="6414" max="6415" width="10.5703125" style="98" bestFit="1" customWidth="1"/>
    <col min="6416" max="6416" width="12.28515625" style="98" customWidth="1"/>
    <col min="6417" max="6417" width="10.5703125" style="98" bestFit="1" customWidth="1"/>
    <col min="6418" max="6418" width="12.5703125" style="98" bestFit="1" customWidth="1"/>
    <col min="6419" max="6419" width="12" style="98" customWidth="1"/>
    <col min="6420" max="6420" width="10.5703125" style="98" bestFit="1" customWidth="1"/>
    <col min="6421" max="6421" width="10.42578125" style="98" bestFit="1" customWidth="1"/>
    <col min="6422" max="6422" width="12.42578125" style="98" bestFit="1" customWidth="1"/>
    <col min="6423" max="6423" width="11.42578125" style="98" bestFit="1" customWidth="1"/>
    <col min="6424" max="6424" width="10.42578125" style="98" bestFit="1" customWidth="1"/>
    <col min="6425" max="6425" width="5.140625" style="98" customWidth="1"/>
    <col min="6426" max="6657" width="9.140625" style="98"/>
    <col min="6658" max="6658" width="4" style="98" bestFit="1" customWidth="1"/>
    <col min="6659" max="6659" width="24.85546875" style="98" bestFit="1" customWidth="1"/>
    <col min="6660" max="6660" width="6.140625" style="98" bestFit="1" customWidth="1"/>
    <col min="6661" max="6661" width="6.28515625" style="98" bestFit="1" customWidth="1"/>
    <col min="6662" max="6662" width="11.5703125" style="98" bestFit="1" customWidth="1"/>
    <col min="6663" max="6663" width="11.7109375" style="98" bestFit="1" customWidth="1"/>
    <col min="6664" max="6667" width="11.5703125" style="98" bestFit="1" customWidth="1"/>
    <col min="6668" max="6668" width="12.5703125" style="98" bestFit="1" customWidth="1"/>
    <col min="6669" max="6669" width="11.5703125" style="98" bestFit="1" customWidth="1"/>
    <col min="6670" max="6671" width="10.5703125" style="98" bestFit="1" customWidth="1"/>
    <col min="6672" max="6672" width="12.28515625" style="98" customWidth="1"/>
    <col min="6673" max="6673" width="10.5703125" style="98" bestFit="1" customWidth="1"/>
    <col min="6674" max="6674" width="12.5703125" style="98" bestFit="1" customWidth="1"/>
    <col min="6675" max="6675" width="12" style="98" customWidth="1"/>
    <col min="6676" max="6676" width="10.5703125" style="98" bestFit="1" customWidth="1"/>
    <col min="6677" max="6677" width="10.42578125" style="98" bestFit="1" customWidth="1"/>
    <col min="6678" max="6678" width="12.42578125" style="98" bestFit="1" customWidth="1"/>
    <col min="6679" max="6679" width="11.42578125" style="98" bestFit="1" customWidth="1"/>
    <col min="6680" max="6680" width="10.42578125" style="98" bestFit="1" customWidth="1"/>
    <col min="6681" max="6681" width="5.140625" style="98" customWidth="1"/>
    <col min="6682" max="6913" width="9.140625" style="98"/>
    <col min="6914" max="6914" width="4" style="98" bestFit="1" customWidth="1"/>
    <col min="6915" max="6915" width="24.85546875" style="98" bestFit="1" customWidth="1"/>
    <col min="6916" max="6916" width="6.140625" style="98" bestFit="1" customWidth="1"/>
    <col min="6917" max="6917" width="6.28515625" style="98" bestFit="1" customWidth="1"/>
    <col min="6918" max="6918" width="11.5703125" style="98" bestFit="1" customWidth="1"/>
    <col min="6919" max="6919" width="11.7109375" style="98" bestFit="1" customWidth="1"/>
    <col min="6920" max="6923" width="11.5703125" style="98" bestFit="1" customWidth="1"/>
    <col min="6924" max="6924" width="12.5703125" style="98" bestFit="1" customWidth="1"/>
    <col min="6925" max="6925" width="11.5703125" style="98" bestFit="1" customWidth="1"/>
    <col min="6926" max="6927" width="10.5703125" style="98" bestFit="1" customWidth="1"/>
    <col min="6928" max="6928" width="12.28515625" style="98" customWidth="1"/>
    <col min="6929" max="6929" width="10.5703125" style="98" bestFit="1" customWidth="1"/>
    <col min="6930" max="6930" width="12.5703125" style="98" bestFit="1" customWidth="1"/>
    <col min="6931" max="6931" width="12" style="98" customWidth="1"/>
    <col min="6932" max="6932" width="10.5703125" style="98" bestFit="1" customWidth="1"/>
    <col min="6933" max="6933" width="10.42578125" style="98" bestFit="1" customWidth="1"/>
    <col min="6934" max="6934" width="12.42578125" style="98" bestFit="1" customWidth="1"/>
    <col min="6935" max="6935" width="11.42578125" style="98" bestFit="1" customWidth="1"/>
    <col min="6936" max="6936" width="10.42578125" style="98" bestFit="1" customWidth="1"/>
    <col min="6937" max="6937" width="5.140625" style="98" customWidth="1"/>
    <col min="6938" max="7169" width="9.140625" style="98"/>
    <col min="7170" max="7170" width="4" style="98" bestFit="1" customWidth="1"/>
    <col min="7171" max="7171" width="24.85546875" style="98" bestFit="1" customWidth="1"/>
    <col min="7172" max="7172" width="6.140625" style="98" bestFit="1" customWidth="1"/>
    <col min="7173" max="7173" width="6.28515625" style="98" bestFit="1" customWidth="1"/>
    <col min="7174" max="7174" width="11.5703125" style="98" bestFit="1" customWidth="1"/>
    <col min="7175" max="7175" width="11.7109375" style="98" bestFit="1" customWidth="1"/>
    <col min="7176" max="7179" width="11.5703125" style="98" bestFit="1" customWidth="1"/>
    <col min="7180" max="7180" width="12.5703125" style="98" bestFit="1" customWidth="1"/>
    <col min="7181" max="7181" width="11.5703125" style="98" bestFit="1" customWidth="1"/>
    <col min="7182" max="7183" width="10.5703125" style="98" bestFit="1" customWidth="1"/>
    <col min="7184" max="7184" width="12.28515625" style="98" customWidth="1"/>
    <col min="7185" max="7185" width="10.5703125" style="98" bestFit="1" customWidth="1"/>
    <col min="7186" max="7186" width="12.5703125" style="98" bestFit="1" customWidth="1"/>
    <col min="7187" max="7187" width="12" style="98" customWidth="1"/>
    <col min="7188" max="7188" width="10.5703125" style="98" bestFit="1" customWidth="1"/>
    <col min="7189" max="7189" width="10.42578125" style="98" bestFit="1" customWidth="1"/>
    <col min="7190" max="7190" width="12.42578125" style="98" bestFit="1" customWidth="1"/>
    <col min="7191" max="7191" width="11.42578125" style="98" bestFit="1" customWidth="1"/>
    <col min="7192" max="7192" width="10.42578125" style="98" bestFit="1" customWidth="1"/>
    <col min="7193" max="7193" width="5.140625" style="98" customWidth="1"/>
    <col min="7194" max="7425" width="9.140625" style="98"/>
    <col min="7426" max="7426" width="4" style="98" bestFit="1" customWidth="1"/>
    <col min="7427" max="7427" width="24.85546875" style="98" bestFit="1" customWidth="1"/>
    <col min="7428" max="7428" width="6.140625" style="98" bestFit="1" customWidth="1"/>
    <col min="7429" max="7429" width="6.28515625" style="98" bestFit="1" customWidth="1"/>
    <col min="7430" max="7430" width="11.5703125" style="98" bestFit="1" customWidth="1"/>
    <col min="7431" max="7431" width="11.7109375" style="98" bestFit="1" customWidth="1"/>
    <col min="7432" max="7435" width="11.5703125" style="98" bestFit="1" customWidth="1"/>
    <col min="7436" max="7436" width="12.5703125" style="98" bestFit="1" customWidth="1"/>
    <col min="7437" max="7437" width="11.5703125" style="98" bestFit="1" customWidth="1"/>
    <col min="7438" max="7439" width="10.5703125" style="98" bestFit="1" customWidth="1"/>
    <col min="7440" max="7440" width="12.28515625" style="98" customWidth="1"/>
    <col min="7441" max="7441" width="10.5703125" style="98" bestFit="1" customWidth="1"/>
    <col min="7442" max="7442" width="12.5703125" style="98" bestFit="1" customWidth="1"/>
    <col min="7443" max="7443" width="12" style="98" customWidth="1"/>
    <col min="7444" max="7444" width="10.5703125" style="98" bestFit="1" customWidth="1"/>
    <col min="7445" max="7445" width="10.42578125" style="98" bestFit="1" customWidth="1"/>
    <col min="7446" max="7446" width="12.42578125" style="98" bestFit="1" customWidth="1"/>
    <col min="7447" max="7447" width="11.42578125" style="98" bestFit="1" customWidth="1"/>
    <col min="7448" max="7448" width="10.42578125" style="98" bestFit="1" customWidth="1"/>
    <col min="7449" max="7449" width="5.140625" style="98" customWidth="1"/>
    <col min="7450" max="7681" width="9.140625" style="98"/>
    <col min="7682" max="7682" width="4" style="98" bestFit="1" customWidth="1"/>
    <col min="7683" max="7683" width="24.85546875" style="98" bestFit="1" customWidth="1"/>
    <col min="7684" max="7684" width="6.140625" style="98" bestFit="1" customWidth="1"/>
    <col min="7685" max="7685" width="6.28515625" style="98" bestFit="1" customWidth="1"/>
    <col min="7686" max="7686" width="11.5703125" style="98" bestFit="1" customWidth="1"/>
    <col min="7687" max="7687" width="11.7109375" style="98" bestFit="1" customWidth="1"/>
    <col min="7688" max="7691" width="11.5703125" style="98" bestFit="1" customWidth="1"/>
    <col min="7692" max="7692" width="12.5703125" style="98" bestFit="1" customWidth="1"/>
    <col min="7693" max="7693" width="11.5703125" style="98" bestFit="1" customWidth="1"/>
    <col min="7694" max="7695" width="10.5703125" style="98" bestFit="1" customWidth="1"/>
    <col min="7696" max="7696" width="12.28515625" style="98" customWidth="1"/>
    <col min="7697" max="7697" width="10.5703125" style="98" bestFit="1" customWidth="1"/>
    <col min="7698" max="7698" width="12.5703125" style="98" bestFit="1" customWidth="1"/>
    <col min="7699" max="7699" width="12" style="98" customWidth="1"/>
    <col min="7700" max="7700" width="10.5703125" style="98" bestFit="1" customWidth="1"/>
    <col min="7701" max="7701" width="10.42578125" style="98" bestFit="1" customWidth="1"/>
    <col min="7702" max="7702" width="12.42578125" style="98" bestFit="1" customWidth="1"/>
    <col min="7703" max="7703" width="11.42578125" style="98" bestFit="1" customWidth="1"/>
    <col min="7704" max="7704" width="10.42578125" style="98" bestFit="1" customWidth="1"/>
    <col min="7705" max="7705" width="5.140625" style="98" customWidth="1"/>
    <col min="7706" max="7937" width="9.140625" style="98"/>
    <col min="7938" max="7938" width="4" style="98" bestFit="1" customWidth="1"/>
    <col min="7939" max="7939" width="24.85546875" style="98" bestFit="1" customWidth="1"/>
    <col min="7940" max="7940" width="6.140625" style="98" bestFit="1" customWidth="1"/>
    <col min="7941" max="7941" width="6.28515625" style="98" bestFit="1" customWidth="1"/>
    <col min="7942" max="7942" width="11.5703125" style="98" bestFit="1" customWidth="1"/>
    <col min="7943" max="7943" width="11.7109375" style="98" bestFit="1" customWidth="1"/>
    <col min="7944" max="7947" width="11.5703125" style="98" bestFit="1" customWidth="1"/>
    <col min="7948" max="7948" width="12.5703125" style="98" bestFit="1" customWidth="1"/>
    <col min="7949" max="7949" width="11.5703125" style="98" bestFit="1" customWidth="1"/>
    <col min="7950" max="7951" width="10.5703125" style="98" bestFit="1" customWidth="1"/>
    <col min="7952" max="7952" width="12.28515625" style="98" customWidth="1"/>
    <col min="7953" max="7953" width="10.5703125" style="98" bestFit="1" customWidth="1"/>
    <col min="7954" max="7954" width="12.5703125" style="98" bestFit="1" customWidth="1"/>
    <col min="7955" max="7955" width="12" style="98" customWidth="1"/>
    <col min="7956" max="7956" width="10.5703125" style="98" bestFit="1" customWidth="1"/>
    <col min="7957" max="7957" width="10.42578125" style="98" bestFit="1" customWidth="1"/>
    <col min="7958" max="7958" width="12.42578125" style="98" bestFit="1" customWidth="1"/>
    <col min="7959" max="7959" width="11.42578125" style="98" bestFit="1" customWidth="1"/>
    <col min="7960" max="7960" width="10.42578125" style="98" bestFit="1" customWidth="1"/>
    <col min="7961" max="7961" width="5.140625" style="98" customWidth="1"/>
    <col min="7962" max="8193" width="9.140625" style="98"/>
    <col min="8194" max="8194" width="4" style="98" bestFit="1" customWidth="1"/>
    <col min="8195" max="8195" width="24.85546875" style="98" bestFit="1" customWidth="1"/>
    <col min="8196" max="8196" width="6.140625" style="98" bestFit="1" customWidth="1"/>
    <col min="8197" max="8197" width="6.28515625" style="98" bestFit="1" customWidth="1"/>
    <col min="8198" max="8198" width="11.5703125" style="98" bestFit="1" customWidth="1"/>
    <col min="8199" max="8199" width="11.7109375" style="98" bestFit="1" customWidth="1"/>
    <col min="8200" max="8203" width="11.5703125" style="98" bestFit="1" customWidth="1"/>
    <col min="8204" max="8204" width="12.5703125" style="98" bestFit="1" customWidth="1"/>
    <col min="8205" max="8205" width="11.5703125" style="98" bestFit="1" customWidth="1"/>
    <col min="8206" max="8207" width="10.5703125" style="98" bestFit="1" customWidth="1"/>
    <col min="8208" max="8208" width="12.28515625" style="98" customWidth="1"/>
    <col min="8209" max="8209" width="10.5703125" style="98" bestFit="1" customWidth="1"/>
    <col min="8210" max="8210" width="12.5703125" style="98" bestFit="1" customWidth="1"/>
    <col min="8211" max="8211" width="12" style="98" customWidth="1"/>
    <col min="8212" max="8212" width="10.5703125" style="98" bestFit="1" customWidth="1"/>
    <col min="8213" max="8213" width="10.42578125" style="98" bestFit="1" customWidth="1"/>
    <col min="8214" max="8214" width="12.42578125" style="98" bestFit="1" customWidth="1"/>
    <col min="8215" max="8215" width="11.42578125" style="98" bestFit="1" customWidth="1"/>
    <col min="8216" max="8216" width="10.42578125" style="98" bestFit="1" customWidth="1"/>
    <col min="8217" max="8217" width="5.140625" style="98" customWidth="1"/>
    <col min="8218" max="8449" width="9.140625" style="98"/>
    <col min="8450" max="8450" width="4" style="98" bestFit="1" customWidth="1"/>
    <col min="8451" max="8451" width="24.85546875" style="98" bestFit="1" customWidth="1"/>
    <col min="8452" max="8452" width="6.140625" style="98" bestFit="1" customWidth="1"/>
    <col min="8453" max="8453" width="6.28515625" style="98" bestFit="1" customWidth="1"/>
    <col min="8454" max="8454" width="11.5703125" style="98" bestFit="1" customWidth="1"/>
    <col min="8455" max="8455" width="11.7109375" style="98" bestFit="1" customWidth="1"/>
    <col min="8456" max="8459" width="11.5703125" style="98" bestFit="1" customWidth="1"/>
    <col min="8460" max="8460" width="12.5703125" style="98" bestFit="1" customWidth="1"/>
    <col min="8461" max="8461" width="11.5703125" style="98" bestFit="1" customWidth="1"/>
    <col min="8462" max="8463" width="10.5703125" style="98" bestFit="1" customWidth="1"/>
    <col min="8464" max="8464" width="12.28515625" style="98" customWidth="1"/>
    <col min="8465" max="8465" width="10.5703125" style="98" bestFit="1" customWidth="1"/>
    <col min="8466" max="8466" width="12.5703125" style="98" bestFit="1" customWidth="1"/>
    <col min="8467" max="8467" width="12" style="98" customWidth="1"/>
    <col min="8468" max="8468" width="10.5703125" style="98" bestFit="1" customWidth="1"/>
    <col min="8469" max="8469" width="10.42578125" style="98" bestFit="1" customWidth="1"/>
    <col min="8470" max="8470" width="12.42578125" style="98" bestFit="1" customWidth="1"/>
    <col min="8471" max="8471" width="11.42578125" style="98" bestFit="1" customWidth="1"/>
    <col min="8472" max="8472" width="10.42578125" style="98" bestFit="1" customWidth="1"/>
    <col min="8473" max="8473" width="5.140625" style="98" customWidth="1"/>
    <col min="8474" max="8705" width="9.140625" style="98"/>
    <col min="8706" max="8706" width="4" style="98" bestFit="1" customWidth="1"/>
    <col min="8707" max="8707" width="24.85546875" style="98" bestFit="1" customWidth="1"/>
    <col min="8708" max="8708" width="6.140625" style="98" bestFit="1" customWidth="1"/>
    <col min="8709" max="8709" width="6.28515625" style="98" bestFit="1" customWidth="1"/>
    <col min="8710" max="8710" width="11.5703125" style="98" bestFit="1" customWidth="1"/>
    <col min="8711" max="8711" width="11.7109375" style="98" bestFit="1" customWidth="1"/>
    <col min="8712" max="8715" width="11.5703125" style="98" bestFit="1" customWidth="1"/>
    <col min="8716" max="8716" width="12.5703125" style="98" bestFit="1" customWidth="1"/>
    <col min="8717" max="8717" width="11.5703125" style="98" bestFit="1" customWidth="1"/>
    <col min="8718" max="8719" width="10.5703125" style="98" bestFit="1" customWidth="1"/>
    <col min="8720" max="8720" width="12.28515625" style="98" customWidth="1"/>
    <col min="8721" max="8721" width="10.5703125" style="98" bestFit="1" customWidth="1"/>
    <col min="8722" max="8722" width="12.5703125" style="98" bestFit="1" customWidth="1"/>
    <col min="8723" max="8723" width="12" style="98" customWidth="1"/>
    <col min="8724" max="8724" width="10.5703125" style="98" bestFit="1" customWidth="1"/>
    <col min="8725" max="8725" width="10.42578125" style="98" bestFit="1" customWidth="1"/>
    <col min="8726" max="8726" width="12.42578125" style="98" bestFit="1" customWidth="1"/>
    <col min="8727" max="8727" width="11.42578125" style="98" bestFit="1" customWidth="1"/>
    <col min="8728" max="8728" width="10.42578125" style="98" bestFit="1" customWidth="1"/>
    <col min="8729" max="8729" width="5.140625" style="98" customWidth="1"/>
    <col min="8730" max="8961" width="9.140625" style="98"/>
    <col min="8962" max="8962" width="4" style="98" bestFit="1" customWidth="1"/>
    <col min="8963" max="8963" width="24.85546875" style="98" bestFit="1" customWidth="1"/>
    <col min="8964" max="8964" width="6.140625" style="98" bestFit="1" customWidth="1"/>
    <col min="8965" max="8965" width="6.28515625" style="98" bestFit="1" customWidth="1"/>
    <col min="8966" max="8966" width="11.5703125" style="98" bestFit="1" customWidth="1"/>
    <col min="8967" max="8967" width="11.7109375" style="98" bestFit="1" customWidth="1"/>
    <col min="8968" max="8971" width="11.5703125" style="98" bestFit="1" customWidth="1"/>
    <col min="8972" max="8972" width="12.5703125" style="98" bestFit="1" customWidth="1"/>
    <col min="8973" max="8973" width="11.5703125" style="98" bestFit="1" customWidth="1"/>
    <col min="8974" max="8975" width="10.5703125" style="98" bestFit="1" customWidth="1"/>
    <col min="8976" max="8976" width="12.28515625" style="98" customWidth="1"/>
    <col min="8977" max="8977" width="10.5703125" style="98" bestFit="1" customWidth="1"/>
    <col min="8978" max="8978" width="12.5703125" style="98" bestFit="1" customWidth="1"/>
    <col min="8979" max="8979" width="12" style="98" customWidth="1"/>
    <col min="8980" max="8980" width="10.5703125" style="98" bestFit="1" customWidth="1"/>
    <col min="8981" max="8981" width="10.42578125" style="98" bestFit="1" customWidth="1"/>
    <col min="8982" max="8982" width="12.42578125" style="98" bestFit="1" customWidth="1"/>
    <col min="8983" max="8983" width="11.42578125" style="98" bestFit="1" customWidth="1"/>
    <col min="8984" max="8984" width="10.42578125" style="98" bestFit="1" customWidth="1"/>
    <col min="8985" max="8985" width="5.140625" style="98" customWidth="1"/>
    <col min="8986" max="9217" width="9.140625" style="98"/>
    <col min="9218" max="9218" width="4" style="98" bestFit="1" customWidth="1"/>
    <col min="9219" max="9219" width="24.85546875" style="98" bestFit="1" customWidth="1"/>
    <col min="9220" max="9220" width="6.140625" style="98" bestFit="1" customWidth="1"/>
    <col min="9221" max="9221" width="6.28515625" style="98" bestFit="1" customWidth="1"/>
    <col min="9222" max="9222" width="11.5703125" style="98" bestFit="1" customWidth="1"/>
    <col min="9223" max="9223" width="11.7109375" style="98" bestFit="1" customWidth="1"/>
    <col min="9224" max="9227" width="11.5703125" style="98" bestFit="1" customWidth="1"/>
    <col min="9228" max="9228" width="12.5703125" style="98" bestFit="1" customWidth="1"/>
    <col min="9229" max="9229" width="11.5703125" style="98" bestFit="1" customWidth="1"/>
    <col min="9230" max="9231" width="10.5703125" style="98" bestFit="1" customWidth="1"/>
    <col min="9232" max="9232" width="12.28515625" style="98" customWidth="1"/>
    <col min="9233" max="9233" width="10.5703125" style="98" bestFit="1" customWidth="1"/>
    <col min="9234" max="9234" width="12.5703125" style="98" bestFit="1" customWidth="1"/>
    <col min="9235" max="9235" width="12" style="98" customWidth="1"/>
    <col min="9236" max="9236" width="10.5703125" style="98" bestFit="1" customWidth="1"/>
    <col min="9237" max="9237" width="10.42578125" style="98" bestFit="1" customWidth="1"/>
    <col min="9238" max="9238" width="12.42578125" style="98" bestFit="1" customWidth="1"/>
    <col min="9239" max="9239" width="11.42578125" style="98" bestFit="1" customWidth="1"/>
    <col min="9240" max="9240" width="10.42578125" style="98" bestFit="1" customWidth="1"/>
    <col min="9241" max="9241" width="5.140625" style="98" customWidth="1"/>
    <col min="9242" max="9473" width="9.140625" style="98"/>
    <col min="9474" max="9474" width="4" style="98" bestFit="1" customWidth="1"/>
    <col min="9475" max="9475" width="24.85546875" style="98" bestFit="1" customWidth="1"/>
    <col min="9476" max="9476" width="6.140625" style="98" bestFit="1" customWidth="1"/>
    <col min="9477" max="9477" width="6.28515625" style="98" bestFit="1" customWidth="1"/>
    <col min="9478" max="9478" width="11.5703125" style="98" bestFit="1" customWidth="1"/>
    <col min="9479" max="9479" width="11.7109375" style="98" bestFit="1" customWidth="1"/>
    <col min="9480" max="9483" width="11.5703125" style="98" bestFit="1" customWidth="1"/>
    <col min="9484" max="9484" width="12.5703125" style="98" bestFit="1" customWidth="1"/>
    <col min="9485" max="9485" width="11.5703125" style="98" bestFit="1" customWidth="1"/>
    <col min="9486" max="9487" width="10.5703125" style="98" bestFit="1" customWidth="1"/>
    <col min="9488" max="9488" width="12.28515625" style="98" customWidth="1"/>
    <col min="9489" max="9489" width="10.5703125" style="98" bestFit="1" customWidth="1"/>
    <col min="9490" max="9490" width="12.5703125" style="98" bestFit="1" customWidth="1"/>
    <col min="9491" max="9491" width="12" style="98" customWidth="1"/>
    <col min="9492" max="9492" width="10.5703125" style="98" bestFit="1" customWidth="1"/>
    <col min="9493" max="9493" width="10.42578125" style="98" bestFit="1" customWidth="1"/>
    <col min="9494" max="9494" width="12.42578125" style="98" bestFit="1" customWidth="1"/>
    <col min="9495" max="9495" width="11.42578125" style="98" bestFit="1" customWidth="1"/>
    <col min="9496" max="9496" width="10.42578125" style="98" bestFit="1" customWidth="1"/>
    <col min="9497" max="9497" width="5.140625" style="98" customWidth="1"/>
    <col min="9498" max="9729" width="9.140625" style="98"/>
    <col min="9730" max="9730" width="4" style="98" bestFit="1" customWidth="1"/>
    <col min="9731" max="9731" width="24.85546875" style="98" bestFit="1" customWidth="1"/>
    <col min="9732" max="9732" width="6.140625" style="98" bestFit="1" customWidth="1"/>
    <col min="9733" max="9733" width="6.28515625" style="98" bestFit="1" customWidth="1"/>
    <col min="9734" max="9734" width="11.5703125" style="98" bestFit="1" customWidth="1"/>
    <col min="9735" max="9735" width="11.7109375" style="98" bestFit="1" customWidth="1"/>
    <col min="9736" max="9739" width="11.5703125" style="98" bestFit="1" customWidth="1"/>
    <col min="9740" max="9740" width="12.5703125" style="98" bestFit="1" customWidth="1"/>
    <col min="9741" max="9741" width="11.5703125" style="98" bestFit="1" customWidth="1"/>
    <col min="9742" max="9743" width="10.5703125" style="98" bestFit="1" customWidth="1"/>
    <col min="9744" max="9744" width="12.28515625" style="98" customWidth="1"/>
    <col min="9745" max="9745" width="10.5703125" style="98" bestFit="1" customWidth="1"/>
    <col min="9746" max="9746" width="12.5703125" style="98" bestFit="1" customWidth="1"/>
    <col min="9747" max="9747" width="12" style="98" customWidth="1"/>
    <col min="9748" max="9748" width="10.5703125" style="98" bestFit="1" customWidth="1"/>
    <col min="9749" max="9749" width="10.42578125" style="98" bestFit="1" customWidth="1"/>
    <col min="9750" max="9750" width="12.42578125" style="98" bestFit="1" customWidth="1"/>
    <col min="9751" max="9751" width="11.42578125" style="98" bestFit="1" customWidth="1"/>
    <col min="9752" max="9752" width="10.42578125" style="98" bestFit="1" customWidth="1"/>
    <col min="9753" max="9753" width="5.140625" style="98" customWidth="1"/>
    <col min="9754" max="9985" width="9.140625" style="98"/>
    <col min="9986" max="9986" width="4" style="98" bestFit="1" customWidth="1"/>
    <col min="9987" max="9987" width="24.85546875" style="98" bestFit="1" customWidth="1"/>
    <col min="9988" max="9988" width="6.140625" style="98" bestFit="1" customWidth="1"/>
    <col min="9989" max="9989" width="6.28515625" style="98" bestFit="1" customWidth="1"/>
    <col min="9990" max="9990" width="11.5703125" style="98" bestFit="1" customWidth="1"/>
    <col min="9991" max="9991" width="11.7109375" style="98" bestFit="1" customWidth="1"/>
    <col min="9992" max="9995" width="11.5703125" style="98" bestFit="1" customWidth="1"/>
    <col min="9996" max="9996" width="12.5703125" style="98" bestFit="1" customWidth="1"/>
    <col min="9997" max="9997" width="11.5703125" style="98" bestFit="1" customWidth="1"/>
    <col min="9998" max="9999" width="10.5703125" style="98" bestFit="1" customWidth="1"/>
    <col min="10000" max="10000" width="12.28515625" style="98" customWidth="1"/>
    <col min="10001" max="10001" width="10.5703125" style="98" bestFit="1" customWidth="1"/>
    <col min="10002" max="10002" width="12.5703125" style="98" bestFit="1" customWidth="1"/>
    <col min="10003" max="10003" width="12" style="98" customWidth="1"/>
    <col min="10004" max="10004" width="10.5703125" style="98" bestFit="1" customWidth="1"/>
    <col min="10005" max="10005" width="10.42578125" style="98" bestFit="1" customWidth="1"/>
    <col min="10006" max="10006" width="12.42578125" style="98" bestFit="1" customWidth="1"/>
    <col min="10007" max="10007" width="11.42578125" style="98" bestFit="1" customWidth="1"/>
    <col min="10008" max="10008" width="10.42578125" style="98" bestFit="1" customWidth="1"/>
    <col min="10009" max="10009" width="5.140625" style="98" customWidth="1"/>
    <col min="10010" max="10241" width="9.140625" style="98"/>
    <col min="10242" max="10242" width="4" style="98" bestFit="1" customWidth="1"/>
    <col min="10243" max="10243" width="24.85546875" style="98" bestFit="1" customWidth="1"/>
    <col min="10244" max="10244" width="6.140625" style="98" bestFit="1" customWidth="1"/>
    <col min="10245" max="10245" width="6.28515625" style="98" bestFit="1" customWidth="1"/>
    <col min="10246" max="10246" width="11.5703125" style="98" bestFit="1" customWidth="1"/>
    <col min="10247" max="10247" width="11.7109375" style="98" bestFit="1" customWidth="1"/>
    <col min="10248" max="10251" width="11.5703125" style="98" bestFit="1" customWidth="1"/>
    <col min="10252" max="10252" width="12.5703125" style="98" bestFit="1" customWidth="1"/>
    <col min="10253" max="10253" width="11.5703125" style="98" bestFit="1" customWidth="1"/>
    <col min="10254" max="10255" width="10.5703125" style="98" bestFit="1" customWidth="1"/>
    <col min="10256" max="10256" width="12.28515625" style="98" customWidth="1"/>
    <col min="10257" max="10257" width="10.5703125" style="98" bestFit="1" customWidth="1"/>
    <col min="10258" max="10258" width="12.5703125" style="98" bestFit="1" customWidth="1"/>
    <col min="10259" max="10259" width="12" style="98" customWidth="1"/>
    <col min="10260" max="10260" width="10.5703125" style="98" bestFit="1" customWidth="1"/>
    <col min="10261" max="10261" width="10.42578125" style="98" bestFit="1" customWidth="1"/>
    <col min="10262" max="10262" width="12.42578125" style="98" bestFit="1" customWidth="1"/>
    <col min="10263" max="10263" width="11.42578125" style="98" bestFit="1" customWidth="1"/>
    <col min="10264" max="10264" width="10.42578125" style="98" bestFit="1" customWidth="1"/>
    <col min="10265" max="10265" width="5.140625" style="98" customWidth="1"/>
    <col min="10266" max="10497" width="9.140625" style="98"/>
    <col min="10498" max="10498" width="4" style="98" bestFit="1" customWidth="1"/>
    <col min="10499" max="10499" width="24.85546875" style="98" bestFit="1" customWidth="1"/>
    <col min="10500" max="10500" width="6.140625" style="98" bestFit="1" customWidth="1"/>
    <col min="10501" max="10501" width="6.28515625" style="98" bestFit="1" customWidth="1"/>
    <col min="10502" max="10502" width="11.5703125" style="98" bestFit="1" customWidth="1"/>
    <col min="10503" max="10503" width="11.7109375" style="98" bestFit="1" customWidth="1"/>
    <col min="10504" max="10507" width="11.5703125" style="98" bestFit="1" customWidth="1"/>
    <col min="10508" max="10508" width="12.5703125" style="98" bestFit="1" customWidth="1"/>
    <col min="10509" max="10509" width="11.5703125" style="98" bestFit="1" customWidth="1"/>
    <col min="10510" max="10511" width="10.5703125" style="98" bestFit="1" customWidth="1"/>
    <col min="10512" max="10512" width="12.28515625" style="98" customWidth="1"/>
    <col min="10513" max="10513" width="10.5703125" style="98" bestFit="1" customWidth="1"/>
    <col min="10514" max="10514" width="12.5703125" style="98" bestFit="1" customWidth="1"/>
    <col min="10515" max="10515" width="12" style="98" customWidth="1"/>
    <col min="10516" max="10516" width="10.5703125" style="98" bestFit="1" customWidth="1"/>
    <col min="10517" max="10517" width="10.42578125" style="98" bestFit="1" customWidth="1"/>
    <col min="10518" max="10518" width="12.42578125" style="98" bestFit="1" customWidth="1"/>
    <col min="10519" max="10519" width="11.42578125" style="98" bestFit="1" customWidth="1"/>
    <col min="10520" max="10520" width="10.42578125" style="98" bestFit="1" customWidth="1"/>
    <col min="10521" max="10521" width="5.140625" style="98" customWidth="1"/>
    <col min="10522" max="10753" width="9.140625" style="98"/>
    <col min="10754" max="10754" width="4" style="98" bestFit="1" customWidth="1"/>
    <col min="10755" max="10755" width="24.85546875" style="98" bestFit="1" customWidth="1"/>
    <col min="10756" max="10756" width="6.140625" style="98" bestFit="1" customWidth="1"/>
    <col min="10757" max="10757" width="6.28515625" style="98" bestFit="1" customWidth="1"/>
    <col min="10758" max="10758" width="11.5703125" style="98" bestFit="1" customWidth="1"/>
    <col min="10759" max="10759" width="11.7109375" style="98" bestFit="1" customWidth="1"/>
    <col min="10760" max="10763" width="11.5703125" style="98" bestFit="1" customWidth="1"/>
    <col min="10764" max="10764" width="12.5703125" style="98" bestFit="1" customWidth="1"/>
    <col min="10765" max="10765" width="11.5703125" style="98" bestFit="1" customWidth="1"/>
    <col min="10766" max="10767" width="10.5703125" style="98" bestFit="1" customWidth="1"/>
    <col min="10768" max="10768" width="12.28515625" style="98" customWidth="1"/>
    <col min="10769" max="10769" width="10.5703125" style="98" bestFit="1" customWidth="1"/>
    <col min="10770" max="10770" width="12.5703125" style="98" bestFit="1" customWidth="1"/>
    <col min="10771" max="10771" width="12" style="98" customWidth="1"/>
    <col min="10772" max="10772" width="10.5703125" style="98" bestFit="1" customWidth="1"/>
    <col min="10773" max="10773" width="10.42578125" style="98" bestFit="1" customWidth="1"/>
    <col min="10774" max="10774" width="12.42578125" style="98" bestFit="1" customWidth="1"/>
    <col min="10775" max="10775" width="11.42578125" style="98" bestFit="1" customWidth="1"/>
    <col min="10776" max="10776" width="10.42578125" style="98" bestFit="1" customWidth="1"/>
    <col min="10777" max="10777" width="5.140625" style="98" customWidth="1"/>
    <col min="10778" max="11009" width="9.140625" style="98"/>
    <col min="11010" max="11010" width="4" style="98" bestFit="1" customWidth="1"/>
    <col min="11011" max="11011" width="24.85546875" style="98" bestFit="1" customWidth="1"/>
    <col min="11012" max="11012" width="6.140625" style="98" bestFit="1" customWidth="1"/>
    <col min="11013" max="11013" width="6.28515625" style="98" bestFit="1" customWidth="1"/>
    <col min="11014" max="11014" width="11.5703125" style="98" bestFit="1" customWidth="1"/>
    <col min="11015" max="11015" width="11.7109375" style="98" bestFit="1" customWidth="1"/>
    <col min="11016" max="11019" width="11.5703125" style="98" bestFit="1" customWidth="1"/>
    <col min="11020" max="11020" width="12.5703125" style="98" bestFit="1" customWidth="1"/>
    <col min="11021" max="11021" width="11.5703125" style="98" bestFit="1" customWidth="1"/>
    <col min="11022" max="11023" width="10.5703125" style="98" bestFit="1" customWidth="1"/>
    <col min="11024" max="11024" width="12.28515625" style="98" customWidth="1"/>
    <col min="11025" max="11025" width="10.5703125" style="98" bestFit="1" customWidth="1"/>
    <col min="11026" max="11026" width="12.5703125" style="98" bestFit="1" customWidth="1"/>
    <col min="11027" max="11027" width="12" style="98" customWidth="1"/>
    <col min="11028" max="11028" width="10.5703125" style="98" bestFit="1" customWidth="1"/>
    <col min="11029" max="11029" width="10.42578125" style="98" bestFit="1" customWidth="1"/>
    <col min="11030" max="11030" width="12.42578125" style="98" bestFit="1" customWidth="1"/>
    <col min="11031" max="11031" width="11.42578125" style="98" bestFit="1" customWidth="1"/>
    <col min="11032" max="11032" width="10.42578125" style="98" bestFit="1" customWidth="1"/>
    <col min="11033" max="11033" width="5.140625" style="98" customWidth="1"/>
    <col min="11034" max="11265" width="9.140625" style="98"/>
    <col min="11266" max="11266" width="4" style="98" bestFit="1" customWidth="1"/>
    <col min="11267" max="11267" width="24.85546875" style="98" bestFit="1" customWidth="1"/>
    <col min="11268" max="11268" width="6.140625" style="98" bestFit="1" customWidth="1"/>
    <col min="11269" max="11269" width="6.28515625" style="98" bestFit="1" customWidth="1"/>
    <col min="11270" max="11270" width="11.5703125" style="98" bestFit="1" customWidth="1"/>
    <col min="11271" max="11271" width="11.7109375" style="98" bestFit="1" customWidth="1"/>
    <col min="11272" max="11275" width="11.5703125" style="98" bestFit="1" customWidth="1"/>
    <col min="11276" max="11276" width="12.5703125" style="98" bestFit="1" customWidth="1"/>
    <col min="11277" max="11277" width="11.5703125" style="98" bestFit="1" customWidth="1"/>
    <col min="11278" max="11279" width="10.5703125" style="98" bestFit="1" customWidth="1"/>
    <col min="11280" max="11280" width="12.28515625" style="98" customWidth="1"/>
    <col min="11281" max="11281" width="10.5703125" style="98" bestFit="1" customWidth="1"/>
    <col min="11282" max="11282" width="12.5703125" style="98" bestFit="1" customWidth="1"/>
    <col min="11283" max="11283" width="12" style="98" customWidth="1"/>
    <col min="11284" max="11284" width="10.5703125" style="98" bestFit="1" customWidth="1"/>
    <col min="11285" max="11285" width="10.42578125" style="98" bestFit="1" customWidth="1"/>
    <col min="11286" max="11286" width="12.42578125" style="98" bestFit="1" customWidth="1"/>
    <col min="11287" max="11287" width="11.42578125" style="98" bestFit="1" customWidth="1"/>
    <col min="11288" max="11288" width="10.42578125" style="98" bestFit="1" customWidth="1"/>
    <col min="11289" max="11289" width="5.140625" style="98" customWidth="1"/>
    <col min="11290" max="11521" width="9.140625" style="98"/>
    <col min="11522" max="11522" width="4" style="98" bestFit="1" customWidth="1"/>
    <col min="11523" max="11523" width="24.85546875" style="98" bestFit="1" customWidth="1"/>
    <col min="11524" max="11524" width="6.140625" style="98" bestFit="1" customWidth="1"/>
    <col min="11525" max="11525" width="6.28515625" style="98" bestFit="1" customWidth="1"/>
    <col min="11526" max="11526" width="11.5703125" style="98" bestFit="1" customWidth="1"/>
    <col min="11527" max="11527" width="11.7109375" style="98" bestFit="1" customWidth="1"/>
    <col min="11528" max="11531" width="11.5703125" style="98" bestFit="1" customWidth="1"/>
    <col min="11532" max="11532" width="12.5703125" style="98" bestFit="1" customWidth="1"/>
    <col min="11533" max="11533" width="11.5703125" style="98" bestFit="1" customWidth="1"/>
    <col min="11534" max="11535" width="10.5703125" style="98" bestFit="1" customWidth="1"/>
    <col min="11536" max="11536" width="12.28515625" style="98" customWidth="1"/>
    <col min="11537" max="11537" width="10.5703125" style="98" bestFit="1" customWidth="1"/>
    <col min="11538" max="11538" width="12.5703125" style="98" bestFit="1" customWidth="1"/>
    <col min="11539" max="11539" width="12" style="98" customWidth="1"/>
    <col min="11540" max="11540" width="10.5703125" style="98" bestFit="1" customWidth="1"/>
    <col min="11541" max="11541" width="10.42578125" style="98" bestFit="1" customWidth="1"/>
    <col min="11542" max="11542" width="12.42578125" style="98" bestFit="1" customWidth="1"/>
    <col min="11543" max="11543" width="11.42578125" style="98" bestFit="1" customWidth="1"/>
    <col min="11544" max="11544" width="10.42578125" style="98" bestFit="1" customWidth="1"/>
    <col min="11545" max="11545" width="5.140625" style="98" customWidth="1"/>
    <col min="11546" max="11777" width="9.140625" style="98"/>
    <col min="11778" max="11778" width="4" style="98" bestFit="1" customWidth="1"/>
    <col min="11779" max="11779" width="24.85546875" style="98" bestFit="1" customWidth="1"/>
    <col min="11780" max="11780" width="6.140625" style="98" bestFit="1" customWidth="1"/>
    <col min="11781" max="11781" width="6.28515625" style="98" bestFit="1" customWidth="1"/>
    <col min="11782" max="11782" width="11.5703125" style="98" bestFit="1" customWidth="1"/>
    <col min="11783" max="11783" width="11.7109375" style="98" bestFit="1" customWidth="1"/>
    <col min="11784" max="11787" width="11.5703125" style="98" bestFit="1" customWidth="1"/>
    <col min="11788" max="11788" width="12.5703125" style="98" bestFit="1" customWidth="1"/>
    <col min="11789" max="11789" width="11.5703125" style="98" bestFit="1" customWidth="1"/>
    <col min="11790" max="11791" width="10.5703125" style="98" bestFit="1" customWidth="1"/>
    <col min="11792" max="11792" width="12.28515625" style="98" customWidth="1"/>
    <col min="11793" max="11793" width="10.5703125" style="98" bestFit="1" customWidth="1"/>
    <col min="11794" max="11794" width="12.5703125" style="98" bestFit="1" customWidth="1"/>
    <col min="11795" max="11795" width="12" style="98" customWidth="1"/>
    <col min="11796" max="11796" width="10.5703125" style="98" bestFit="1" customWidth="1"/>
    <col min="11797" max="11797" width="10.42578125" style="98" bestFit="1" customWidth="1"/>
    <col min="11798" max="11798" width="12.42578125" style="98" bestFit="1" customWidth="1"/>
    <col min="11799" max="11799" width="11.42578125" style="98" bestFit="1" customWidth="1"/>
    <col min="11800" max="11800" width="10.42578125" style="98" bestFit="1" customWidth="1"/>
    <col min="11801" max="11801" width="5.140625" style="98" customWidth="1"/>
    <col min="11802" max="12033" width="9.140625" style="98"/>
    <col min="12034" max="12034" width="4" style="98" bestFit="1" customWidth="1"/>
    <col min="12035" max="12035" width="24.85546875" style="98" bestFit="1" customWidth="1"/>
    <col min="12036" max="12036" width="6.140625" style="98" bestFit="1" customWidth="1"/>
    <col min="12037" max="12037" width="6.28515625" style="98" bestFit="1" customWidth="1"/>
    <col min="12038" max="12038" width="11.5703125" style="98" bestFit="1" customWidth="1"/>
    <col min="12039" max="12039" width="11.7109375" style="98" bestFit="1" customWidth="1"/>
    <col min="12040" max="12043" width="11.5703125" style="98" bestFit="1" customWidth="1"/>
    <col min="12044" max="12044" width="12.5703125" style="98" bestFit="1" customWidth="1"/>
    <col min="12045" max="12045" width="11.5703125" style="98" bestFit="1" customWidth="1"/>
    <col min="12046" max="12047" width="10.5703125" style="98" bestFit="1" customWidth="1"/>
    <col min="12048" max="12048" width="12.28515625" style="98" customWidth="1"/>
    <col min="12049" max="12049" width="10.5703125" style="98" bestFit="1" customWidth="1"/>
    <col min="12050" max="12050" width="12.5703125" style="98" bestFit="1" customWidth="1"/>
    <col min="12051" max="12051" width="12" style="98" customWidth="1"/>
    <col min="12052" max="12052" width="10.5703125" style="98" bestFit="1" customWidth="1"/>
    <col min="12053" max="12053" width="10.42578125" style="98" bestFit="1" customWidth="1"/>
    <col min="12054" max="12054" width="12.42578125" style="98" bestFit="1" customWidth="1"/>
    <col min="12055" max="12055" width="11.42578125" style="98" bestFit="1" customWidth="1"/>
    <col min="12056" max="12056" width="10.42578125" style="98" bestFit="1" customWidth="1"/>
    <col min="12057" max="12057" width="5.140625" style="98" customWidth="1"/>
    <col min="12058" max="12289" width="9.140625" style="98"/>
    <col min="12290" max="12290" width="4" style="98" bestFit="1" customWidth="1"/>
    <col min="12291" max="12291" width="24.85546875" style="98" bestFit="1" customWidth="1"/>
    <col min="12292" max="12292" width="6.140625" style="98" bestFit="1" customWidth="1"/>
    <col min="12293" max="12293" width="6.28515625" style="98" bestFit="1" customWidth="1"/>
    <col min="12294" max="12294" width="11.5703125" style="98" bestFit="1" customWidth="1"/>
    <col min="12295" max="12295" width="11.7109375" style="98" bestFit="1" customWidth="1"/>
    <col min="12296" max="12299" width="11.5703125" style="98" bestFit="1" customWidth="1"/>
    <col min="12300" max="12300" width="12.5703125" style="98" bestFit="1" customWidth="1"/>
    <col min="12301" max="12301" width="11.5703125" style="98" bestFit="1" customWidth="1"/>
    <col min="12302" max="12303" width="10.5703125" style="98" bestFit="1" customWidth="1"/>
    <col min="12304" max="12304" width="12.28515625" style="98" customWidth="1"/>
    <col min="12305" max="12305" width="10.5703125" style="98" bestFit="1" customWidth="1"/>
    <col min="12306" max="12306" width="12.5703125" style="98" bestFit="1" customWidth="1"/>
    <col min="12307" max="12307" width="12" style="98" customWidth="1"/>
    <col min="12308" max="12308" width="10.5703125" style="98" bestFit="1" customWidth="1"/>
    <col min="12309" max="12309" width="10.42578125" style="98" bestFit="1" customWidth="1"/>
    <col min="12310" max="12310" width="12.42578125" style="98" bestFit="1" customWidth="1"/>
    <col min="12311" max="12311" width="11.42578125" style="98" bestFit="1" customWidth="1"/>
    <col min="12312" max="12312" width="10.42578125" style="98" bestFit="1" customWidth="1"/>
    <col min="12313" max="12313" width="5.140625" style="98" customWidth="1"/>
    <col min="12314" max="12545" width="9.140625" style="98"/>
    <col min="12546" max="12546" width="4" style="98" bestFit="1" customWidth="1"/>
    <col min="12547" max="12547" width="24.85546875" style="98" bestFit="1" customWidth="1"/>
    <col min="12548" max="12548" width="6.140625" style="98" bestFit="1" customWidth="1"/>
    <col min="12549" max="12549" width="6.28515625" style="98" bestFit="1" customWidth="1"/>
    <col min="12550" max="12550" width="11.5703125" style="98" bestFit="1" customWidth="1"/>
    <col min="12551" max="12551" width="11.7109375" style="98" bestFit="1" customWidth="1"/>
    <col min="12552" max="12555" width="11.5703125" style="98" bestFit="1" customWidth="1"/>
    <col min="12556" max="12556" width="12.5703125" style="98" bestFit="1" customWidth="1"/>
    <col min="12557" max="12557" width="11.5703125" style="98" bestFit="1" customWidth="1"/>
    <col min="12558" max="12559" width="10.5703125" style="98" bestFit="1" customWidth="1"/>
    <col min="12560" max="12560" width="12.28515625" style="98" customWidth="1"/>
    <col min="12561" max="12561" width="10.5703125" style="98" bestFit="1" customWidth="1"/>
    <col min="12562" max="12562" width="12.5703125" style="98" bestFit="1" customWidth="1"/>
    <col min="12563" max="12563" width="12" style="98" customWidth="1"/>
    <col min="12564" max="12564" width="10.5703125" style="98" bestFit="1" customWidth="1"/>
    <col min="12565" max="12565" width="10.42578125" style="98" bestFit="1" customWidth="1"/>
    <col min="12566" max="12566" width="12.42578125" style="98" bestFit="1" customWidth="1"/>
    <col min="12567" max="12567" width="11.42578125" style="98" bestFit="1" customWidth="1"/>
    <col min="12568" max="12568" width="10.42578125" style="98" bestFit="1" customWidth="1"/>
    <col min="12569" max="12569" width="5.140625" style="98" customWidth="1"/>
    <col min="12570" max="12801" width="9.140625" style="98"/>
    <col min="12802" max="12802" width="4" style="98" bestFit="1" customWidth="1"/>
    <col min="12803" max="12803" width="24.85546875" style="98" bestFit="1" customWidth="1"/>
    <col min="12804" max="12804" width="6.140625" style="98" bestFit="1" customWidth="1"/>
    <col min="12805" max="12805" width="6.28515625" style="98" bestFit="1" customWidth="1"/>
    <col min="12806" max="12806" width="11.5703125" style="98" bestFit="1" customWidth="1"/>
    <col min="12807" max="12807" width="11.7109375" style="98" bestFit="1" customWidth="1"/>
    <col min="12808" max="12811" width="11.5703125" style="98" bestFit="1" customWidth="1"/>
    <col min="12812" max="12812" width="12.5703125" style="98" bestFit="1" customWidth="1"/>
    <col min="12813" max="12813" width="11.5703125" style="98" bestFit="1" customWidth="1"/>
    <col min="12814" max="12815" width="10.5703125" style="98" bestFit="1" customWidth="1"/>
    <col min="12816" max="12816" width="12.28515625" style="98" customWidth="1"/>
    <col min="12817" max="12817" width="10.5703125" style="98" bestFit="1" customWidth="1"/>
    <col min="12818" max="12818" width="12.5703125" style="98" bestFit="1" customWidth="1"/>
    <col min="12819" max="12819" width="12" style="98" customWidth="1"/>
    <col min="12820" max="12820" width="10.5703125" style="98" bestFit="1" customWidth="1"/>
    <col min="12821" max="12821" width="10.42578125" style="98" bestFit="1" customWidth="1"/>
    <col min="12822" max="12822" width="12.42578125" style="98" bestFit="1" customWidth="1"/>
    <col min="12823" max="12823" width="11.42578125" style="98" bestFit="1" customWidth="1"/>
    <col min="12824" max="12824" width="10.42578125" style="98" bestFit="1" customWidth="1"/>
    <col min="12825" max="12825" width="5.140625" style="98" customWidth="1"/>
    <col min="12826" max="13057" width="9.140625" style="98"/>
    <col min="13058" max="13058" width="4" style="98" bestFit="1" customWidth="1"/>
    <col min="13059" max="13059" width="24.85546875" style="98" bestFit="1" customWidth="1"/>
    <col min="13060" max="13060" width="6.140625" style="98" bestFit="1" customWidth="1"/>
    <col min="13061" max="13061" width="6.28515625" style="98" bestFit="1" customWidth="1"/>
    <col min="13062" max="13062" width="11.5703125" style="98" bestFit="1" customWidth="1"/>
    <col min="13063" max="13063" width="11.7109375" style="98" bestFit="1" customWidth="1"/>
    <col min="13064" max="13067" width="11.5703125" style="98" bestFit="1" customWidth="1"/>
    <col min="13068" max="13068" width="12.5703125" style="98" bestFit="1" customWidth="1"/>
    <col min="13069" max="13069" width="11.5703125" style="98" bestFit="1" customWidth="1"/>
    <col min="13070" max="13071" width="10.5703125" style="98" bestFit="1" customWidth="1"/>
    <col min="13072" max="13072" width="12.28515625" style="98" customWidth="1"/>
    <col min="13073" max="13073" width="10.5703125" style="98" bestFit="1" customWidth="1"/>
    <col min="13074" max="13074" width="12.5703125" style="98" bestFit="1" customWidth="1"/>
    <col min="13075" max="13075" width="12" style="98" customWidth="1"/>
    <col min="13076" max="13076" width="10.5703125" style="98" bestFit="1" customWidth="1"/>
    <col min="13077" max="13077" width="10.42578125" style="98" bestFit="1" customWidth="1"/>
    <col min="13078" max="13078" width="12.42578125" style="98" bestFit="1" customWidth="1"/>
    <col min="13079" max="13079" width="11.42578125" style="98" bestFit="1" customWidth="1"/>
    <col min="13080" max="13080" width="10.42578125" style="98" bestFit="1" customWidth="1"/>
    <col min="13081" max="13081" width="5.140625" style="98" customWidth="1"/>
    <col min="13082" max="13313" width="9.140625" style="98"/>
    <col min="13314" max="13314" width="4" style="98" bestFit="1" customWidth="1"/>
    <col min="13315" max="13315" width="24.85546875" style="98" bestFit="1" customWidth="1"/>
    <col min="13316" max="13316" width="6.140625" style="98" bestFit="1" customWidth="1"/>
    <col min="13317" max="13317" width="6.28515625" style="98" bestFit="1" customWidth="1"/>
    <col min="13318" max="13318" width="11.5703125" style="98" bestFit="1" customWidth="1"/>
    <col min="13319" max="13319" width="11.7109375" style="98" bestFit="1" customWidth="1"/>
    <col min="13320" max="13323" width="11.5703125" style="98" bestFit="1" customWidth="1"/>
    <col min="13324" max="13324" width="12.5703125" style="98" bestFit="1" customWidth="1"/>
    <col min="13325" max="13325" width="11.5703125" style="98" bestFit="1" customWidth="1"/>
    <col min="13326" max="13327" width="10.5703125" style="98" bestFit="1" customWidth="1"/>
    <col min="13328" max="13328" width="12.28515625" style="98" customWidth="1"/>
    <col min="13329" max="13329" width="10.5703125" style="98" bestFit="1" customWidth="1"/>
    <col min="13330" max="13330" width="12.5703125" style="98" bestFit="1" customWidth="1"/>
    <col min="13331" max="13331" width="12" style="98" customWidth="1"/>
    <col min="13332" max="13332" width="10.5703125" style="98" bestFit="1" customWidth="1"/>
    <col min="13333" max="13333" width="10.42578125" style="98" bestFit="1" customWidth="1"/>
    <col min="13334" max="13334" width="12.42578125" style="98" bestFit="1" customWidth="1"/>
    <col min="13335" max="13335" width="11.42578125" style="98" bestFit="1" customWidth="1"/>
    <col min="13336" max="13336" width="10.42578125" style="98" bestFit="1" customWidth="1"/>
    <col min="13337" max="13337" width="5.140625" style="98" customWidth="1"/>
    <col min="13338" max="13569" width="9.140625" style="98"/>
    <col min="13570" max="13570" width="4" style="98" bestFit="1" customWidth="1"/>
    <col min="13571" max="13571" width="24.85546875" style="98" bestFit="1" customWidth="1"/>
    <col min="13572" max="13572" width="6.140625" style="98" bestFit="1" customWidth="1"/>
    <col min="13573" max="13573" width="6.28515625" style="98" bestFit="1" customWidth="1"/>
    <col min="13574" max="13574" width="11.5703125" style="98" bestFit="1" customWidth="1"/>
    <col min="13575" max="13575" width="11.7109375" style="98" bestFit="1" customWidth="1"/>
    <col min="13576" max="13579" width="11.5703125" style="98" bestFit="1" customWidth="1"/>
    <col min="13580" max="13580" width="12.5703125" style="98" bestFit="1" customWidth="1"/>
    <col min="13581" max="13581" width="11.5703125" style="98" bestFit="1" customWidth="1"/>
    <col min="13582" max="13583" width="10.5703125" style="98" bestFit="1" customWidth="1"/>
    <col min="13584" max="13584" width="12.28515625" style="98" customWidth="1"/>
    <col min="13585" max="13585" width="10.5703125" style="98" bestFit="1" customWidth="1"/>
    <col min="13586" max="13586" width="12.5703125" style="98" bestFit="1" customWidth="1"/>
    <col min="13587" max="13587" width="12" style="98" customWidth="1"/>
    <col min="13588" max="13588" width="10.5703125" style="98" bestFit="1" customWidth="1"/>
    <col min="13589" max="13589" width="10.42578125" style="98" bestFit="1" customWidth="1"/>
    <col min="13590" max="13590" width="12.42578125" style="98" bestFit="1" customWidth="1"/>
    <col min="13591" max="13591" width="11.42578125" style="98" bestFit="1" customWidth="1"/>
    <col min="13592" max="13592" width="10.42578125" style="98" bestFit="1" customWidth="1"/>
    <col min="13593" max="13593" width="5.140625" style="98" customWidth="1"/>
    <col min="13594" max="13825" width="9.140625" style="98"/>
    <col min="13826" max="13826" width="4" style="98" bestFit="1" customWidth="1"/>
    <col min="13827" max="13827" width="24.85546875" style="98" bestFit="1" customWidth="1"/>
    <col min="13828" max="13828" width="6.140625" style="98" bestFit="1" customWidth="1"/>
    <col min="13829" max="13829" width="6.28515625" style="98" bestFit="1" customWidth="1"/>
    <col min="13830" max="13830" width="11.5703125" style="98" bestFit="1" customWidth="1"/>
    <col min="13831" max="13831" width="11.7109375" style="98" bestFit="1" customWidth="1"/>
    <col min="13832" max="13835" width="11.5703125" style="98" bestFit="1" customWidth="1"/>
    <col min="13836" max="13836" width="12.5703125" style="98" bestFit="1" customWidth="1"/>
    <col min="13837" max="13837" width="11.5703125" style="98" bestFit="1" customWidth="1"/>
    <col min="13838" max="13839" width="10.5703125" style="98" bestFit="1" customWidth="1"/>
    <col min="13840" max="13840" width="12.28515625" style="98" customWidth="1"/>
    <col min="13841" max="13841" width="10.5703125" style="98" bestFit="1" customWidth="1"/>
    <col min="13842" max="13842" width="12.5703125" style="98" bestFit="1" customWidth="1"/>
    <col min="13843" max="13843" width="12" style="98" customWidth="1"/>
    <col min="13844" max="13844" width="10.5703125" style="98" bestFit="1" customWidth="1"/>
    <col min="13845" max="13845" width="10.42578125" style="98" bestFit="1" customWidth="1"/>
    <col min="13846" max="13846" width="12.42578125" style="98" bestFit="1" customWidth="1"/>
    <col min="13847" max="13847" width="11.42578125" style="98" bestFit="1" customWidth="1"/>
    <col min="13848" max="13848" width="10.42578125" style="98" bestFit="1" customWidth="1"/>
    <col min="13849" max="13849" width="5.140625" style="98" customWidth="1"/>
    <col min="13850" max="14081" width="9.140625" style="98"/>
    <col min="14082" max="14082" width="4" style="98" bestFit="1" customWidth="1"/>
    <col min="14083" max="14083" width="24.85546875" style="98" bestFit="1" customWidth="1"/>
    <col min="14084" max="14084" width="6.140625" style="98" bestFit="1" customWidth="1"/>
    <col min="14085" max="14085" width="6.28515625" style="98" bestFit="1" customWidth="1"/>
    <col min="14086" max="14086" width="11.5703125" style="98" bestFit="1" customWidth="1"/>
    <col min="14087" max="14087" width="11.7109375" style="98" bestFit="1" customWidth="1"/>
    <col min="14088" max="14091" width="11.5703125" style="98" bestFit="1" customWidth="1"/>
    <col min="14092" max="14092" width="12.5703125" style="98" bestFit="1" customWidth="1"/>
    <col min="14093" max="14093" width="11.5703125" style="98" bestFit="1" customWidth="1"/>
    <col min="14094" max="14095" width="10.5703125" style="98" bestFit="1" customWidth="1"/>
    <col min="14096" max="14096" width="12.28515625" style="98" customWidth="1"/>
    <col min="14097" max="14097" width="10.5703125" style="98" bestFit="1" customWidth="1"/>
    <col min="14098" max="14098" width="12.5703125" style="98" bestFit="1" customWidth="1"/>
    <col min="14099" max="14099" width="12" style="98" customWidth="1"/>
    <col min="14100" max="14100" width="10.5703125" style="98" bestFit="1" customWidth="1"/>
    <col min="14101" max="14101" width="10.42578125" style="98" bestFit="1" customWidth="1"/>
    <col min="14102" max="14102" width="12.42578125" style="98" bestFit="1" customWidth="1"/>
    <col min="14103" max="14103" width="11.42578125" style="98" bestFit="1" customWidth="1"/>
    <col min="14104" max="14104" width="10.42578125" style="98" bestFit="1" customWidth="1"/>
    <col min="14105" max="14105" width="5.140625" style="98" customWidth="1"/>
    <col min="14106" max="14337" width="9.140625" style="98"/>
    <col min="14338" max="14338" width="4" style="98" bestFit="1" customWidth="1"/>
    <col min="14339" max="14339" width="24.85546875" style="98" bestFit="1" customWidth="1"/>
    <col min="14340" max="14340" width="6.140625" style="98" bestFit="1" customWidth="1"/>
    <col min="14341" max="14341" width="6.28515625" style="98" bestFit="1" customWidth="1"/>
    <col min="14342" max="14342" width="11.5703125" style="98" bestFit="1" customWidth="1"/>
    <col min="14343" max="14343" width="11.7109375" style="98" bestFit="1" customWidth="1"/>
    <col min="14344" max="14347" width="11.5703125" style="98" bestFit="1" customWidth="1"/>
    <col min="14348" max="14348" width="12.5703125" style="98" bestFit="1" customWidth="1"/>
    <col min="14349" max="14349" width="11.5703125" style="98" bestFit="1" customWidth="1"/>
    <col min="14350" max="14351" width="10.5703125" style="98" bestFit="1" customWidth="1"/>
    <col min="14352" max="14352" width="12.28515625" style="98" customWidth="1"/>
    <col min="14353" max="14353" width="10.5703125" style="98" bestFit="1" customWidth="1"/>
    <col min="14354" max="14354" width="12.5703125" style="98" bestFit="1" customWidth="1"/>
    <col min="14355" max="14355" width="12" style="98" customWidth="1"/>
    <col min="14356" max="14356" width="10.5703125" style="98" bestFit="1" customWidth="1"/>
    <col min="14357" max="14357" width="10.42578125" style="98" bestFit="1" customWidth="1"/>
    <col min="14358" max="14358" width="12.42578125" style="98" bestFit="1" customWidth="1"/>
    <col min="14359" max="14359" width="11.42578125" style="98" bestFit="1" customWidth="1"/>
    <col min="14360" max="14360" width="10.42578125" style="98" bestFit="1" customWidth="1"/>
    <col min="14361" max="14361" width="5.140625" style="98" customWidth="1"/>
    <col min="14362" max="14593" width="9.140625" style="98"/>
    <col min="14594" max="14594" width="4" style="98" bestFit="1" customWidth="1"/>
    <col min="14595" max="14595" width="24.85546875" style="98" bestFit="1" customWidth="1"/>
    <col min="14596" max="14596" width="6.140625" style="98" bestFit="1" customWidth="1"/>
    <col min="14597" max="14597" width="6.28515625" style="98" bestFit="1" customWidth="1"/>
    <col min="14598" max="14598" width="11.5703125" style="98" bestFit="1" customWidth="1"/>
    <col min="14599" max="14599" width="11.7109375" style="98" bestFit="1" customWidth="1"/>
    <col min="14600" max="14603" width="11.5703125" style="98" bestFit="1" customWidth="1"/>
    <col min="14604" max="14604" width="12.5703125" style="98" bestFit="1" customWidth="1"/>
    <col min="14605" max="14605" width="11.5703125" style="98" bestFit="1" customWidth="1"/>
    <col min="14606" max="14607" width="10.5703125" style="98" bestFit="1" customWidth="1"/>
    <col min="14608" max="14608" width="12.28515625" style="98" customWidth="1"/>
    <col min="14609" max="14609" width="10.5703125" style="98" bestFit="1" customWidth="1"/>
    <col min="14610" max="14610" width="12.5703125" style="98" bestFit="1" customWidth="1"/>
    <col min="14611" max="14611" width="12" style="98" customWidth="1"/>
    <col min="14612" max="14612" width="10.5703125" style="98" bestFit="1" customWidth="1"/>
    <col min="14613" max="14613" width="10.42578125" style="98" bestFit="1" customWidth="1"/>
    <col min="14614" max="14614" width="12.42578125" style="98" bestFit="1" customWidth="1"/>
    <col min="14615" max="14615" width="11.42578125" style="98" bestFit="1" customWidth="1"/>
    <col min="14616" max="14616" width="10.42578125" style="98" bestFit="1" customWidth="1"/>
    <col min="14617" max="14617" width="5.140625" style="98" customWidth="1"/>
    <col min="14618" max="14849" width="9.140625" style="98"/>
    <col min="14850" max="14850" width="4" style="98" bestFit="1" customWidth="1"/>
    <col min="14851" max="14851" width="24.85546875" style="98" bestFit="1" customWidth="1"/>
    <col min="14852" max="14852" width="6.140625" style="98" bestFit="1" customWidth="1"/>
    <col min="14853" max="14853" width="6.28515625" style="98" bestFit="1" customWidth="1"/>
    <col min="14854" max="14854" width="11.5703125" style="98" bestFit="1" customWidth="1"/>
    <col min="14855" max="14855" width="11.7109375" style="98" bestFit="1" customWidth="1"/>
    <col min="14856" max="14859" width="11.5703125" style="98" bestFit="1" customWidth="1"/>
    <col min="14860" max="14860" width="12.5703125" style="98" bestFit="1" customWidth="1"/>
    <col min="14861" max="14861" width="11.5703125" style="98" bestFit="1" customWidth="1"/>
    <col min="14862" max="14863" width="10.5703125" style="98" bestFit="1" customWidth="1"/>
    <col min="14864" max="14864" width="12.28515625" style="98" customWidth="1"/>
    <col min="14865" max="14865" width="10.5703125" style="98" bestFit="1" customWidth="1"/>
    <col min="14866" max="14866" width="12.5703125" style="98" bestFit="1" customWidth="1"/>
    <col min="14867" max="14867" width="12" style="98" customWidth="1"/>
    <col min="14868" max="14868" width="10.5703125" style="98" bestFit="1" customWidth="1"/>
    <col min="14869" max="14869" width="10.42578125" style="98" bestFit="1" customWidth="1"/>
    <col min="14870" max="14870" width="12.42578125" style="98" bestFit="1" customWidth="1"/>
    <col min="14871" max="14871" width="11.42578125" style="98" bestFit="1" customWidth="1"/>
    <col min="14872" max="14872" width="10.42578125" style="98" bestFit="1" customWidth="1"/>
    <col min="14873" max="14873" width="5.140625" style="98" customWidth="1"/>
    <col min="14874" max="15105" width="9.140625" style="98"/>
    <col min="15106" max="15106" width="4" style="98" bestFit="1" customWidth="1"/>
    <col min="15107" max="15107" width="24.85546875" style="98" bestFit="1" customWidth="1"/>
    <col min="15108" max="15108" width="6.140625" style="98" bestFit="1" customWidth="1"/>
    <col min="15109" max="15109" width="6.28515625" style="98" bestFit="1" customWidth="1"/>
    <col min="15110" max="15110" width="11.5703125" style="98" bestFit="1" customWidth="1"/>
    <col min="15111" max="15111" width="11.7109375" style="98" bestFit="1" customWidth="1"/>
    <col min="15112" max="15115" width="11.5703125" style="98" bestFit="1" customWidth="1"/>
    <col min="15116" max="15116" width="12.5703125" style="98" bestFit="1" customWidth="1"/>
    <col min="15117" max="15117" width="11.5703125" style="98" bestFit="1" customWidth="1"/>
    <col min="15118" max="15119" width="10.5703125" style="98" bestFit="1" customWidth="1"/>
    <col min="15120" max="15120" width="12.28515625" style="98" customWidth="1"/>
    <col min="15121" max="15121" width="10.5703125" style="98" bestFit="1" customWidth="1"/>
    <col min="15122" max="15122" width="12.5703125" style="98" bestFit="1" customWidth="1"/>
    <col min="15123" max="15123" width="12" style="98" customWidth="1"/>
    <col min="15124" max="15124" width="10.5703125" style="98" bestFit="1" customWidth="1"/>
    <col min="15125" max="15125" width="10.42578125" style="98" bestFit="1" customWidth="1"/>
    <col min="15126" max="15126" width="12.42578125" style="98" bestFit="1" customWidth="1"/>
    <col min="15127" max="15127" width="11.42578125" style="98" bestFit="1" customWidth="1"/>
    <col min="15128" max="15128" width="10.42578125" style="98" bestFit="1" customWidth="1"/>
    <col min="15129" max="15129" width="5.140625" style="98" customWidth="1"/>
    <col min="15130" max="15361" width="9.140625" style="98"/>
    <col min="15362" max="15362" width="4" style="98" bestFit="1" customWidth="1"/>
    <col min="15363" max="15363" width="24.85546875" style="98" bestFit="1" customWidth="1"/>
    <col min="15364" max="15364" width="6.140625" style="98" bestFit="1" customWidth="1"/>
    <col min="15365" max="15365" width="6.28515625" style="98" bestFit="1" customWidth="1"/>
    <col min="15366" max="15366" width="11.5703125" style="98" bestFit="1" customWidth="1"/>
    <col min="15367" max="15367" width="11.7109375" style="98" bestFit="1" customWidth="1"/>
    <col min="15368" max="15371" width="11.5703125" style="98" bestFit="1" customWidth="1"/>
    <col min="15372" max="15372" width="12.5703125" style="98" bestFit="1" customWidth="1"/>
    <col min="15373" max="15373" width="11.5703125" style="98" bestFit="1" customWidth="1"/>
    <col min="15374" max="15375" width="10.5703125" style="98" bestFit="1" customWidth="1"/>
    <col min="15376" max="15376" width="12.28515625" style="98" customWidth="1"/>
    <col min="15377" max="15377" width="10.5703125" style="98" bestFit="1" customWidth="1"/>
    <col min="15378" max="15378" width="12.5703125" style="98" bestFit="1" customWidth="1"/>
    <col min="15379" max="15379" width="12" style="98" customWidth="1"/>
    <col min="15380" max="15380" width="10.5703125" style="98" bestFit="1" customWidth="1"/>
    <col min="15381" max="15381" width="10.42578125" style="98" bestFit="1" customWidth="1"/>
    <col min="15382" max="15382" width="12.42578125" style="98" bestFit="1" customWidth="1"/>
    <col min="15383" max="15383" width="11.42578125" style="98" bestFit="1" customWidth="1"/>
    <col min="15384" max="15384" width="10.42578125" style="98" bestFit="1" customWidth="1"/>
    <col min="15385" max="15385" width="5.140625" style="98" customWidth="1"/>
    <col min="15386" max="15617" width="9.140625" style="98"/>
    <col min="15618" max="15618" width="4" style="98" bestFit="1" customWidth="1"/>
    <col min="15619" max="15619" width="24.85546875" style="98" bestFit="1" customWidth="1"/>
    <col min="15620" max="15620" width="6.140625" style="98" bestFit="1" customWidth="1"/>
    <col min="15621" max="15621" width="6.28515625" style="98" bestFit="1" customWidth="1"/>
    <col min="15622" max="15622" width="11.5703125" style="98" bestFit="1" customWidth="1"/>
    <col min="15623" max="15623" width="11.7109375" style="98" bestFit="1" customWidth="1"/>
    <col min="15624" max="15627" width="11.5703125" style="98" bestFit="1" customWidth="1"/>
    <col min="15628" max="15628" width="12.5703125" style="98" bestFit="1" customWidth="1"/>
    <col min="15629" max="15629" width="11.5703125" style="98" bestFit="1" customWidth="1"/>
    <col min="15630" max="15631" width="10.5703125" style="98" bestFit="1" customWidth="1"/>
    <col min="15632" max="15632" width="12.28515625" style="98" customWidth="1"/>
    <col min="15633" max="15633" width="10.5703125" style="98" bestFit="1" customWidth="1"/>
    <col min="15634" max="15634" width="12.5703125" style="98" bestFit="1" customWidth="1"/>
    <col min="15635" max="15635" width="12" style="98" customWidth="1"/>
    <col min="15636" max="15636" width="10.5703125" style="98" bestFit="1" customWidth="1"/>
    <col min="15637" max="15637" width="10.42578125" style="98" bestFit="1" customWidth="1"/>
    <col min="15638" max="15638" width="12.42578125" style="98" bestFit="1" customWidth="1"/>
    <col min="15639" max="15639" width="11.42578125" style="98" bestFit="1" customWidth="1"/>
    <col min="15640" max="15640" width="10.42578125" style="98" bestFit="1" customWidth="1"/>
    <col min="15641" max="15641" width="5.140625" style="98" customWidth="1"/>
    <col min="15642" max="15873" width="9.140625" style="98"/>
    <col min="15874" max="15874" width="4" style="98" bestFit="1" customWidth="1"/>
    <col min="15875" max="15875" width="24.85546875" style="98" bestFit="1" customWidth="1"/>
    <col min="15876" max="15876" width="6.140625" style="98" bestFit="1" customWidth="1"/>
    <col min="15877" max="15877" width="6.28515625" style="98" bestFit="1" customWidth="1"/>
    <col min="15878" max="15878" width="11.5703125" style="98" bestFit="1" customWidth="1"/>
    <col min="15879" max="15879" width="11.7109375" style="98" bestFit="1" customWidth="1"/>
    <col min="15880" max="15883" width="11.5703125" style="98" bestFit="1" customWidth="1"/>
    <col min="15884" max="15884" width="12.5703125" style="98" bestFit="1" customWidth="1"/>
    <col min="15885" max="15885" width="11.5703125" style="98" bestFit="1" customWidth="1"/>
    <col min="15886" max="15887" width="10.5703125" style="98" bestFit="1" customWidth="1"/>
    <col min="15888" max="15888" width="12.28515625" style="98" customWidth="1"/>
    <col min="15889" max="15889" width="10.5703125" style="98" bestFit="1" customWidth="1"/>
    <col min="15890" max="15890" width="12.5703125" style="98" bestFit="1" customWidth="1"/>
    <col min="15891" max="15891" width="12" style="98" customWidth="1"/>
    <col min="15892" max="15892" width="10.5703125" style="98" bestFit="1" customWidth="1"/>
    <col min="15893" max="15893" width="10.42578125" style="98" bestFit="1" customWidth="1"/>
    <col min="15894" max="15894" width="12.42578125" style="98" bestFit="1" customWidth="1"/>
    <col min="15895" max="15895" width="11.42578125" style="98" bestFit="1" customWidth="1"/>
    <col min="15896" max="15896" width="10.42578125" style="98" bestFit="1" customWidth="1"/>
    <col min="15897" max="15897" width="5.140625" style="98" customWidth="1"/>
    <col min="15898" max="16129" width="9.140625" style="98"/>
    <col min="16130" max="16130" width="4" style="98" bestFit="1" customWidth="1"/>
    <col min="16131" max="16131" width="24.85546875" style="98" bestFit="1" customWidth="1"/>
    <col min="16132" max="16132" width="6.140625" style="98" bestFit="1" customWidth="1"/>
    <col min="16133" max="16133" width="6.28515625" style="98" bestFit="1" customWidth="1"/>
    <col min="16134" max="16134" width="11.5703125" style="98" bestFit="1" customWidth="1"/>
    <col min="16135" max="16135" width="11.7109375" style="98" bestFit="1" customWidth="1"/>
    <col min="16136" max="16139" width="11.5703125" style="98" bestFit="1" customWidth="1"/>
    <col min="16140" max="16140" width="12.5703125" style="98" bestFit="1" customWidth="1"/>
    <col min="16141" max="16141" width="11.5703125" style="98" bestFit="1" customWidth="1"/>
    <col min="16142" max="16143" width="10.5703125" style="98" bestFit="1" customWidth="1"/>
    <col min="16144" max="16144" width="12.28515625" style="98" customWidth="1"/>
    <col min="16145" max="16145" width="10.5703125" style="98" bestFit="1" customWidth="1"/>
    <col min="16146" max="16146" width="12.5703125" style="98" bestFit="1" customWidth="1"/>
    <col min="16147" max="16147" width="12" style="98" customWidth="1"/>
    <col min="16148" max="16148" width="10.5703125" style="98" bestFit="1" customWidth="1"/>
    <col min="16149" max="16149" width="10.42578125" style="98" bestFit="1" customWidth="1"/>
    <col min="16150" max="16150" width="12.42578125" style="98" bestFit="1" customWidth="1"/>
    <col min="16151" max="16151" width="11.42578125" style="98" bestFit="1" customWidth="1"/>
    <col min="16152" max="16152" width="10.42578125" style="98" bestFit="1" customWidth="1"/>
    <col min="16153" max="16153" width="5.140625" style="98" customWidth="1"/>
    <col min="16154" max="16384" width="9.140625" style="98"/>
  </cols>
  <sheetData>
    <row r="1" spans="1:26" ht="15">
      <c r="A1" s="452" t="s">
        <v>204</v>
      </c>
      <c r="B1" s="452"/>
      <c r="C1" s="452"/>
      <c r="D1" s="452"/>
      <c r="E1" s="452"/>
      <c r="F1" s="452"/>
      <c r="G1" s="452"/>
      <c r="H1" s="452"/>
      <c r="I1" s="452"/>
      <c r="J1" s="453"/>
      <c r="K1" s="453"/>
      <c r="L1" s="453"/>
      <c r="M1" s="453"/>
      <c r="N1" s="452" t="s">
        <v>204</v>
      </c>
      <c r="O1" s="452"/>
      <c r="P1" s="452"/>
      <c r="Q1" s="452"/>
      <c r="R1" s="452"/>
      <c r="S1" s="452"/>
      <c r="T1" s="452"/>
      <c r="U1" s="452"/>
      <c r="V1" s="453"/>
      <c r="W1" s="453"/>
      <c r="X1" s="453"/>
      <c r="Y1" s="453"/>
    </row>
    <row r="2" spans="1:26" ht="15">
      <c r="A2" s="454" t="s">
        <v>191</v>
      </c>
      <c r="B2" s="454"/>
      <c r="C2" s="454"/>
      <c r="D2" s="454"/>
      <c r="E2" s="454"/>
      <c r="F2" s="454"/>
      <c r="G2" s="454"/>
      <c r="H2" s="454"/>
      <c r="I2" s="454"/>
      <c r="J2" s="454"/>
      <c r="K2" s="454"/>
      <c r="L2" s="454"/>
      <c r="M2" s="454"/>
      <c r="N2" s="454" t="s">
        <v>191</v>
      </c>
      <c r="O2" s="454"/>
      <c r="P2" s="454"/>
      <c r="Q2" s="454"/>
      <c r="R2" s="454"/>
      <c r="S2" s="454"/>
      <c r="T2" s="454"/>
      <c r="U2" s="454"/>
      <c r="V2" s="454"/>
      <c r="W2" s="454"/>
      <c r="X2" s="454"/>
      <c r="Y2" s="454"/>
    </row>
    <row r="3" spans="1:26" ht="12.75" customHeight="1">
      <c r="A3" s="454" t="s">
        <v>36</v>
      </c>
      <c r="B3" s="454"/>
      <c r="C3" s="454"/>
      <c r="D3" s="454"/>
      <c r="E3" s="454"/>
      <c r="F3" s="454"/>
      <c r="G3" s="454"/>
      <c r="H3" s="454"/>
      <c r="I3" s="454"/>
      <c r="J3" s="454"/>
      <c r="K3" s="454"/>
      <c r="L3" s="454"/>
      <c r="M3" s="454"/>
      <c r="N3" s="454" t="s">
        <v>37</v>
      </c>
      <c r="O3" s="454"/>
      <c r="P3" s="454"/>
      <c r="Q3" s="454"/>
      <c r="R3" s="454"/>
      <c r="S3" s="454"/>
      <c r="T3" s="454"/>
      <c r="U3" s="454"/>
      <c r="V3" s="454"/>
      <c r="W3" s="454"/>
      <c r="X3" s="454"/>
      <c r="Y3" s="454"/>
    </row>
    <row r="4" spans="1:26">
      <c r="A4" s="455" t="s">
        <v>38</v>
      </c>
      <c r="B4" s="455"/>
      <c r="C4" s="455"/>
      <c r="D4" s="455"/>
      <c r="E4" s="455"/>
      <c r="F4" s="455"/>
      <c r="G4" s="455"/>
      <c r="H4" s="455"/>
      <c r="I4" s="455"/>
      <c r="J4" s="455"/>
      <c r="K4" s="455"/>
      <c r="L4" s="455"/>
      <c r="M4" s="455"/>
      <c r="N4" s="456"/>
      <c r="O4" s="456"/>
      <c r="P4" s="456"/>
      <c r="Q4" s="456"/>
      <c r="R4" s="456"/>
      <c r="S4" s="456"/>
      <c r="T4" s="456"/>
      <c r="U4" s="456"/>
      <c r="V4" s="456"/>
      <c r="W4" s="456"/>
      <c r="X4" s="456"/>
      <c r="Y4" s="456"/>
    </row>
    <row r="5" spans="1:26" ht="12.75" customHeight="1">
      <c r="A5" s="436" t="s">
        <v>39</v>
      </c>
      <c r="B5" s="443" t="s">
        <v>40</v>
      </c>
      <c r="C5" s="434" t="s">
        <v>183</v>
      </c>
      <c r="D5" s="435"/>
      <c r="E5" s="436"/>
      <c r="F5" s="434" t="s">
        <v>162</v>
      </c>
      <c r="G5" s="435"/>
      <c r="H5" s="445" t="s">
        <v>140</v>
      </c>
      <c r="I5" s="446"/>
      <c r="J5" s="446"/>
      <c r="K5" s="447"/>
      <c r="L5" s="457" t="s">
        <v>41</v>
      </c>
      <c r="M5" s="458"/>
      <c r="N5" s="459" t="s">
        <v>42</v>
      </c>
      <c r="O5" s="459"/>
      <c r="P5" s="459"/>
      <c r="Q5" s="474" t="s">
        <v>210</v>
      </c>
      <c r="R5" s="475"/>
      <c r="S5" s="475"/>
      <c r="T5" s="475"/>
      <c r="U5" s="450" t="s">
        <v>211</v>
      </c>
      <c r="V5" s="450"/>
      <c r="W5" s="450"/>
      <c r="X5" s="450"/>
      <c r="Y5" s="435" t="s">
        <v>39</v>
      </c>
      <c r="Z5" s="22"/>
    </row>
    <row r="6" spans="1:26" ht="12.75" customHeight="1">
      <c r="A6" s="439"/>
      <c r="B6" s="450"/>
      <c r="C6" s="437"/>
      <c r="D6" s="438"/>
      <c r="E6" s="439"/>
      <c r="F6" s="437"/>
      <c r="G6" s="438"/>
      <c r="H6" s="460" t="s">
        <v>43</v>
      </c>
      <c r="I6" s="438"/>
      <c r="J6" s="438"/>
      <c r="K6" s="439"/>
      <c r="L6" s="450" t="s">
        <v>44</v>
      </c>
      <c r="M6" s="38" t="s">
        <v>45</v>
      </c>
      <c r="N6" s="39" t="s">
        <v>46</v>
      </c>
      <c r="O6" s="40"/>
      <c r="P6" s="41" t="s">
        <v>47</v>
      </c>
      <c r="Q6" s="42" t="s">
        <v>38</v>
      </c>
      <c r="R6" s="434" t="s">
        <v>10</v>
      </c>
      <c r="S6" s="435"/>
      <c r="T6" s="436"/>
      <c r="U6" s="42" t="s">
        <v>38</v>
      </c>
      <c r="V6" s="434" t="s">
        <v>10</v>
      </c>
      <c r="W6" s="435"/>
      <c r="X6" s="436"/>
      <c r="Y6" s="438"/>
      <c r="Z6" s="22"/>
    </row>
    <row r="7" spans="1:26" ht="12.75" customHeight="1">
      <c r="A7" s="439"/>
      <c r="B7" s="450"/>
      <c r="C7" s="437"/>
      <c r="D7" s="438"/>
      <c r="E7" s="439"/>
      <c r="F7" s="437"/>
      <c r="G7" s="438"/>
      <c r="H7" s="461"/>
      <c r="I7" s="456"/>
      <c r="J7" s="456"/>
      <c r="K7" s="462"/>
      <c r="L7" s="450"/>
      <c r="M7" s="470" t="s">
        <v>48</v>
      </c>
      <c r="N7" s="466" t="s">
        <v>49</v>
      </c>
      <c r="O7" s="467"/>
      <c r="P7" s="463" t="s">
        <v>180</v>
      </c>
      <c r="Q7" s="109" t="s">
        <v>38</v>
      </c>
      <c r="R7" s="440"/>
      <c r="S7" s="441"/>
      <c r="T7" s="442"/>
      <c r="U7" s="109" t="s">
        <v>38</v>
      </c>
      <c r="V7" s="440"/>
      <c r="W7" s="441"/>
      <c r="X7" s="442"/>
      <c r="Y7" s="438"/>
      <c r="Z7" s="22"/>
    </row>
    <row r="8" spans="1:26" ht="12.75" customHeight="1">
      <c r="A8" s="439"/>
      <c r="B8" s="450"/>
      <c r="C8" s="437"/>
      <c r="D8" s="438"/>
      <c r="E8" s="439"/>
      <c r="F8" s="437"/>
      <c r="G8" s="438"/>
      <c r="H8" s="437" t="s">
        <v>178</v>
      </c>
      <c r="I8" s="439"/>
      <c r="J8" s="437" t="s">
        <v>179</v>
      </c>
      <c r="K8" s="439"/>
      <c r="L8" s="450"/>
      <c r="M8" s="471"/>
      <c r="N8" s="466"/>
      <c r="O8" s="467"/>
      <c r="P8" s="464"/>
      <c r="Q8" s="109" t="s">
        <v>38</v>
      </c>
      <c r="R8" s="42" t="s">
        <v>38</v>
      </c>
      <c r="S8" s="448" t="s">
        <v>50</v>
      </c>
      <c r="T8" s="447"/>
      <c r="U8" s="109" t="s">
        <v>38</v>
      </c>
      <c r="V8" s="42" t="s">
        <v>38</v>
      </c>
      <c r="W8" s="448" t="s">
        <v>50</v>
      </c>
      <c r="X8" s="447"/>
      <c r="Y8" s="438"/>
      <c r="Z8" s="22"/>
    </row>
    <row r="9" spans="1:26" ht="25.5" customHeight="1">
      <c r="A9" s="439"/>
      <c r="B9" s="450"/>
      <c r="C9" s="437"/>
      <c r="D9" s="438"/>
      <c r="E9" s="439"/>
      <c r="F9" s="440"/>
      <c r="G9" s="441"/>
      <c r="H9" s="440"/>
      <c r="I9" s="442"/>
      <c r="J9" s="440"/>
      <c r="K9" s="442"/>
      <c r="L9" s="450"/>
      <c r="M9" s="471"/>
      <c r="N9" s="466"/>
      <c r="O9" s="467"/>
      <c r="P9" s="464"/>
      <c r="Q9" s="128" t="s">
        <v>9</v>
      </c>
      <c r="R9" s="128" t="s">
        <v>44</v>
      </c>
      <c r="S9" s="449" t="s">
        <v>181</v>
      </c>
      <c r="T9" s="449" t="s">
        <v>182</v>
      </c>
      <c r="U9" s="128" t="s">
        <v>9</v>
      </c>
      <c r="V9" s="128" t="s">
        <v>44</v>
      </c>
      <c r="W9" s="449" t="s">
        <v>181</v>
      </c>
      <c r="X9" s="449" t="s">
        <v>182</v>
      </c>
      <c r="Y9" s="438"/>
      <c r="Z9" s="22"/>
    </row>
    <row r="10" spans="1:26" ht="13.5" customHeight="1">
      <c r="A10" s="439"/>
      <c r="B10" s="450"/>
      <c r="C10" s="437"/>
      <c r="D10" s="438"/>
      <c r="E10" s="439"/>
      <c r="F10" s="443" t="s">
        <v>51</v>
      </c>
      <c r="G10" s="443" t="s">
        <v>52</v>
      </c>
      <c r="H10" s="443" t="s">
        <v>51</v>
      </c>
      <c r="I10" s="443" t="s">
        <v>52</v>
      </c>
      <c r="J10" s="443" t="s">
        <v>51</v>
      </c>
      <c r="K10" s="443" t="s">
        <v>52</v>
      </c>
      <c r="L10" s="450"/>
      <c r="M10" s="471"/>
      <c r="N10" s="468"/>
      <c r="O10" s="469"/>
      <c r="P10" s="464"/>
      <c r="Q10" s="109" t="s">
        <v>38</v>
      </c>
      <c r="R10" s="109" t="s">
        <v>38</v>
      </c>
      <c r="S10" s="450"/>
      <c r="T10" s="450"/>
      <c r="U10" s="109" t="s">
        <v>38</v>
      </c>
      <c r="V10" s="109" t="s">
        <v>38</v>
      </c>
      <c r="W10" s="450"/>
      <c r="X10" s="450"/>
      <c r="Y10" s="438"/>
      <c r="Z10" s="22"/>
    </row>
    <row r="11" spans="1:26">
      <c r="A11" s="442"/>
      <c r="B11" s="444"/>
      <c r="C11" s="440"/>
      <c r="D11" s="441"/>
      <c r="E11" s="442"/>
      <c r="F11" s="444"/>
      <c r="G11" s="444"/>
      <c r="H11" s="444"/>
      <c r="I11" s="444"/>
      <c r="J11" s="444"/>
      <c r="K11" s="444"/>
      <c r="L11" s="444"/>
      <c r="M11" s="472"/>
      <c r="N11" s="127" t="s">
        <v>9</v>
      </c>
      <c r="O11" s="43" t="s">
        <v>16</v>
      </c>
      <c r="P11" s="465"/>
      <c r="Q11" s="110" t="s">
        <v>38</v>
      </c>
      <c r="R11" s="110" t="s">
        <v>38</v>
      </c>
      <c r="S11" s="451"/>
      <c r="T11" s="451"/>
      <c r="U11" s="110" t="s">
        <v>38</v>
      </c>
      <c r="V11" s="110" t="s">
        <v>38</v>
      </c>
      <c r="W11" s="451"/>
      <c r="X11" s="444"/>
      <c r="Y11" s="441"/>
      <c r="Z11" s="22"/>
    </row>
    <row r="12" spans="1:26">
      <c r="A12" s="124"/>
      <c r="B12" s="124"/>
      <c r="C12" s="124"/>
      <c r="D12" s="124"/>
      <c r="E12" s="124"/>
      <c r="F12" s="124"/>
      <c r="G12" s="124"/>
      <c r="H12" s="124"/>
      <c r="I12" s="124"/>
      <c r="J12" s="124"/>
      <c r="K12" s="124"/>
      <c r="L12" s="124"/>
      <c r="M12" s="130"/>
      <c r="N12" s="124"/>
      <c r="O12" s="124"/>
      <c r="P12" s="130"/>
      <c r="Q12" s="125"/>
      <c r="R12" s="125"/>
      <c r="S12" s="124"/>
      <c r="T12" s="124"/>
      <c r="U12" s="125"/>
      <c r="V12" s="125"/>
      <c r="W12" s="124"/>
      <c r="X12" s="124"/>
      <c r="Y12" s="124"/>
      <c r="Z12" s="22"/>
    </row>
    <row r="13" spans="1:26">
      <c r="A13" s="126" t="s">
        <v>53</v>
      </c>
      <c r="B13" s="125" t="s">
        <v>54</v>
      </c>
      <c r="C13" s="125" t="s">
        <v>58</v>
      </c>
      <c r="D13" s="111" t="s">
        <v>165</v>
      </c>
      <c r="E13" s="111"/>
      <c r="F13" s="117">
        <v>151365</v>
      </c>
      <c r="G13" s="104">
        <v>12653071</v>
      </c>
      <c r="H13" s="105">
        <v>74762</v>
      </c>
      <c r="I13" s="104">
        <v>4286651</v>
      </c>
      <c r="J13" s="105">
        <v>50557</v>
      </c>
      <c r="K13" s="104">
        <v>682014</v>
      </c>
      <c r="L13" s="104">
        <v>3845908</v>
      </c>
      <c r="M13" s="104">
        <v>2645496</v>
      </c>
      <c r="N13" s="104">
        <v>475462</v>
      </c>
      <c r="O13" s="104">
        <v>724950</v>
      </c>
      <c r="P13" s="104">
        <v>203177</v>
      </c>
      <c r="Q13" s="104">
        <v>986720</v>
      </c>
      <c r="R13" s="104">
        <v>2015139</v>
      </c>
      <c r="S13" s="104">
        <v>144238</v>
      </c>
      <c r="T13" s="104">
        <v>1870901</v>
      </c>
      <c r="U13" s="105">
        <v>89387</v>
      </c>
      <c r="V13" s="104">
        <v>747252</v>
      </c>
      <c r="W13" s="105">
        <v>29361</v>
      </c>
      <c r="X13" s="107">
        <v>717891</v>
      </c>
      <c r="Y13" s="129" t="s">
        <v>53</v>
      </c>
    </row>
    <row r="14" spans="1:26">
      <c r="A14" s="126" t="s">
        <v>55</v>
      </c>
      <c r="B14" s="125"/>
      <c r="C14" s="125" t="s">
        <v>56</v>
      </c>
      <c r="D14" s="111" t="s">
        <v>165</v>
      </c>
      <c r="E14" s="111"/>
      <c r="F14" s="117">
        <v>151175</v>
      </c>
      <c r="G14" s="104">
        <v>12635456</v>
      </c>
      <c r="H14" s="105">
        <v>73255</v>
      </c>
      <c r="I14" s="104">
        <v>4284639</v>
      </c>
      <c r="J14" s="105">
        <v>51003</v>
      </c>
      <c r="K14" s="104">
        <v>681340</v>
      </c>
      <c r="L14" s="104">
        <v>3836207</v>
      </c>
      <c r="M14" s="104">
        <v>2633209</v>
      </c>
      <c r="N14" s="104">
        <v>473213</v>
      </c>
      <c r="O14" s="104">
        <v>729785</v>
      </c>
      <c r="P14" s="104">
        <v>213964</v>
      </c>
      <c r="Q14" s="104">
        <v>957257</v>
      </c>
      <c r="R14" s="104">
        <v>2036021</v>
      </c>
      <c r="S14" s="104">
        <v>169114</v>
      </c>
      <c r="T14" s="104">
        <v>1866907</v>
      </c>
      <c r="U14" s="105">
        <v>85272</v>
      </c>
      <c r="V14" s="104">
        <v>754720</v>
      </c>
      <c r="W14" s="105">
        <v>34827</v>
      </c>
      <c r="X14" s="107">
        <v>719893</v>
      </c>
      <c r="Y14" s="129" t="s">
        <v>55</v>
      </c>
    </row>
    <row r="15" spans="1:26">
      <c r="A15" s="126" t="s">
        <v>57</v>
      </c>
      <c r="B15" s="125"/>
      <c r="C15" s="125" t="s">
        <v>58</v>
      </c>
      <c r="D15" s="98">
        <v>2016</v>
      </c>
      <c r="E15" s="111"/>
      <c r="F15" s="117">
        <v>147919</v>
      </c>
      <c r="G15" s="104">
        <v>12563177</v>
      </c>
      <c r="H15" s="105">
        <v>71302</v>
      </c>
      <c r="I15" s="104">
        <v>4272126</v>
      </c>
      <c r="J15" s="105">
        <v>50262</v>
      </c>
      <c r="K15" s="104">
        <v>684962</v>
      </c>
      <c r="L15" s="104">
        <v>3804992</v>
      </c>
      <c r="M15" s="104">
        <v>2645618</v>
      </c>
      <c r="N15" s="104">
        <v>451044</v>
      </c>
      <c r="O15" s="104">
        <v>708330</v>
      </c>
      <c r="P15" s="104">
        <v>202850</v>
      </c>
      <c r="Q15" s="104">
        <v>962186</v>
      </c>
      <c r="R15" s="104">
        <v>2020923</v>
      </c>
      <c r="S15" s="104">
        <v>156866</v>
      </c>
      <c r="T15" s="104">
        <v>1864057</v>
      </c>
      <c r="U15" s="105">
        <v>88772</v>
      </c>
      <c r="V15" s="104">
        <v>729216</v>
      </c>
      <c r="W15" s="105">
        <v>32080</v>
      </c>
      <c r="X15" s="107">
        <v>697136</v>
      </c>
      <c r="Y15" s="129" t="s">
        <v>57</v>
      </c>
    </row>
    <row r="16" spans="1:26">
      <c r="A16" s="46" t="s">
        <v>59</v>
      </c>
      <c r="B16" s="125"/>
      <c r="C16" s="125" t="s">
        <v>64</v>
      </c>
      <c r="D16" s="98">
        <v>2016</v>
      </c>
      <c r="E16" s="111"/>
      <c r="F16" s="137">
        <v>147094</v>
      </c>
      <c r="G16" s="134">
        <v>12466586</v>
      </c>
      <c r="H16" s="135">
        <v>69174</v>
      </c>
      <c r="I16" s="134">
        <v>4217700</v>
      </c>
      <c r="J16" s="135">
        <v>50637</v>
      </c>
      <c r="K16" s="134">
        <v>669530</v>
      </c>
      <c r="L16" s="134">
        <v>3794839</v>
      </c>
      <c r="M16" s="134">
        <v>2602606</v>
      </c>
      <c r="N16" s="134">
        <v>464834</v>
      </c>
      <c r="O16" s="134">
        <v>727399</v>
      </c>
      <c r="P16" s="134">
        <v>224269</v>
      </c>
      <c r="Q16" s="134">
        <v>955979</v>
      </c>
      <c r="R16" s="134">
        <v>2003733</v>
      </c>
      <c r="S16" s="134">
        <v>176823</v>
      </c>
      <c r="T16" s="134">
        <v>1826910</v>
      </c>
      <c r="U16" s="135">
        <v>88069</v>
      </c>
      <c r="V16" s="134">
        <v>736736</v>
      </c>
      <c r="W16" s="135">
        <v>35657</v>
      </c>
      <c r="X16" s="136">
        <v>701079</v>
      </c>
      <c r="Y16" s="129" t="s">
        <v>59</v>
      </c>
    </row>
    <row r="17" spans="1:26">
      <c r="A17" s="46" t="s">
        <v>60</v>
      </c>
      <c r="B17" s="125"/>
      <c r="C17" s="120" t="s">
        <v>164</v>
      </c>
      <c r="D17" s="98">
        <v>2017</v>
      </c>
      <c r="F17" s="103">
        <v>143705</v>
      </c>
      <c r="G17" s="104">
        <v>12365495</v>
      </c>
      <c r="H17" s="105">
        <v>67319</v>
      </c>
      <c r="I17" s="104">
        <v>4214349</v>
      </c>
      <c r="J17" s="105">
        <v>50065</v>
      </c>
      <c r="K17" s="104">
        <v>670317</v>
      </c>
      <c r="L17" s="104">
        <v>3722930</v>
      </c>
      <c r="M17" s="104">
        <v>2562436</v>
      </c>
      <c r="N17" s="104">
        <v>457255</v>
      </c>
      <c r="O17" s="104">
        <v>703239</v>
      </c>
      <c r="P17" s="104">
        <v>212226</v>
      </c>
      <c r="Q17" s="104">
        <v>956727</v>
      </c>
      <c r="R17" s="104">
        <v>1991722</v>
      </c>
      <c r="S17" s="104">
        <v>164317</v>
      </c>
      <c r="T17" s="104">
        <v>1827405</v>
      </c>
      <c r="U17" s="105">
        <v>90050</v>
      </c>
      <c r="V17" s="104">
        <v>719400</v>
      </c>
      <c r="W17" s="105">
        <v>32862</v>
      </c>
      <c r="X17" s="107">
        <v>686538</v>
      </c>
      <c r="Y17" s="129" t="s">
        <v>60</v>
      </c>
    </row>
    <row r="18" spans="1:26">
      <c r="A18" s="46" t="s">
        <v>61</v>
      </c>
      <c r="B18" s="125"/>
      <c r="C18" s="125"/>
      <c r="D18" s="111" t="s">
        <v>4</v>
      </c>
      <c r="E18" s="111"/>
      <c r="F18" s="47">
        <f>100/F16*F17-100</f>
        <v>-2.2999999999999998</v>
      </c>
      <c r="G18" s="48">
        <f t="shared" ref="G18:X18" si="0">100/G16*G17-100</f>
        <v>-0.8</v>
      </c>
      <c r="H18" s="48">
        <f t="shared" si="0"/>
        <v>-2.7</v>
      </c>
      <c r="I18" s="48">
        <f t="shared" si="0"/>
        <v>-0.1</v>
      </c>
      <c r="J18" s="48">
        <f t="shared" si="0"/>
        <v>-1.1000000000000001</v>
      </c>
      <c r="K18" s="48">
        <f t="shared" si="0"/>
        <v>0.1</v>
      </c>
      <c r="L18" s="48">
        <f t="shared" si="0"/>
        <v>-1.9</v>
      </c>
      <c r="M18" s="48">
        <f t="shared" si="0"/>
        <v>-1.5</v>
      </c>
      <c r="N18" s="48">
        <f t="shared" si="0"/>
        <v>-1.6</v>
      </c>
      <c r="O18" s="48">
        <f t="shared" si="0"/>
        <v>-3.3</v>
      </c>
      <c r="P18" s="48">
        <f t="shared" si="0"/>
        <v>-5.4</v>
      </c>
      <c r="Q18" s="48">
        <f t="shared" si="0"/>
        <v>0.1</v>
      </c>
      <c r="R18" s="48">
        <f t="shared" si="0"/>
        <v>-0.6</v>
      </c>
      <c r="S18" s="48">
        <f t="shared" si="0"/>
        <v>-7.1</v>
      </c>
      <c r="T18" s="48">
        <f t="shared" si="0"/>
        <v>0</v>
      </c>
      <c r="U18" s="48">
        <f t="shared" si="0"/>
        <v>2.2000000000000002</v>
      </c>
      <c r="V18" s="48">
        <f t="shared" si="0"/>
        <v>-2.4</v>
      </c>
      <c r="W18" s="48">
        <f t="shared" si="0"/>
        <v>-7.8</v>
      </c>
      <c r="X18" s="48">
        <f t="shared" si="0"/>
        <v>-2.1</v>
      </c>
      <c r="Y18" s="129" t="s">
        <v>61</v>
      </c>
    </row>
    <row r="19" spans="1:26">
      <c r="A19" s="126"/>
      <c r="B19" s="125"/>
      <c r="C19" s="125"/>
      <c r="D19" s="111"/>
      <c r="E19" s="111"/>
      <c r="F19" s="49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129"/>
    </row>
    <row r="20" spans="1:26">
      <c r="A20" s="126"/>
      <c r="B20" s="125"/>
      <c r="C20" s="125"/>
      <c r="D20" s="111"/>
      <c r="E20" s="111"/>
      <c r="F20" s="49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129"/>
    </row>
    <row r="21" spans="1:26">
      <c r="A21" s="126" t="s">
        <v>62</v>
      </c>
      <c r="B21" s="125" t="s">
        <v>63</v>
      </c>
      <c r="C21" s="99" t="s">
        <v>64</v>
      </c>
      <c r="D21" s="98">
        <v>2016</v>
      </c>
      <c r="F21" s="106">
        <v>16786</v>
      </c>
      <c r="G21" s="104">
        <v>991773</v>
      </c>
      <c r="H21" s="118">
        <v>7477</v>
      </c>
      <c r="I21" s="119">
        <v>343720</v>
      </c>
      <c r="J21" s="118">
        <v>6666</v>
      </c>
      <c r="K21" s="118">
        <v>60820</v>
      </c>
      <c r="L21" s="104">
        <v>285609</v>
      </c>
      <c r="M21" s="104">
        <v>189819</v>
      </c>
      <c r="N21" s="105">
        <v>33854</v>
      </c>
      <c r="O21" s="105">
        <v>61936</v>
      </c>
      <c r="P21" s="105">
        <v>15205</v>
      </c>
      <c r="Q21" s="105">
        <v>65157</v>
      </c>
      <c r="R21" s="104">
        <v>165742</v>
      </c>
      <c r="S21" s="105">
        <v>18889</v>
      </c>
      <c r="T21" s="104">
        <v>146853</v>
      </c>
      <c r="U21" s="105">
        <v>8111</v>
      </c>
      <c r="V21" s="105">
        <v>62614</v>
      </c>
      <c r="W21" s="105">
        <v>3498</v>
      </c>
      <c r="X21" s="108">
        <v>59116</v>
      </c>
      <c r="Y21" s="129" t="s">
        <v>62</v>
      </c>
      <c r="Z21" s="45"/>
    </row>
    <row r="22" spans="1:26">
      <c r="A22" s="126" t="s">
        <v>65</v>
      </c>
      <c r="C22" s="99" t="s">
        <v>164</v>
      </c>
      <c r="D22" s="98">
        <v>2017</v>
      </c>
      <c r="F22" s="106">
        <v>16285</v>
      </c>
      <c r="G22" s="104">
        <v>980359</v>
      </c>
      <c r="H22" s="105">
        <v>7278</v>
      </c>
      <c r="I22" s="104">
        <v>343151</v>
      </c>
      <c r="J22" s="105">
        <v>6518</v>
      </c>
      <c r="K22" s="105">
        <v>59244</v>
      </c>
      <c r="L22" s="104">
        <v>275091</v>
      </c>
      <c r="M22" s="104">
        <v>184949</v>
      </c>
      <c r="N22" s="105">
        <v>30775</v>
      </c>
      <c r="O22" s="105">
        <v>59367</v>
      </c>
      <c r="P22" s="105">
        <v>13972</v>
      </c>
      <c r="Q22" s="105">
        <v>68509</v>
      </c>
      <c r="R22" s="104">
        <v>164214</v>
      </c>
      <c r="S22" s="105">
        <v>17392</v>
      </c>
      <c r="T22" s="104">
        <v>146822</v>
      </c>
      <c r="U22" s="105">
        <v>8364</v>
      </c>
      <c r="V22" s="105">
        <v>61786</v>
      </c>
      <c r="W22" s="105">
        <v>3167</v>
      </c>
      <c r="X22" s="108">
        <v>58619</v>
      </c>
      <c r="Y22" s="129" t="s">
        <v>65</v>
      </c>
    </row>
    <row r="23" spans="1:26">
      <c r="A23" s="124" t="s">
        <v>66</v>
      </c>
      <c r="B23" s="22"/>
      <c r="C23" s="22"/>
      <c r="D23" s="111" t="s">
        <v>4</v>
      </c>
      <c r="E23" s="111"/>
      <c r="F23" s="47">
        <f>100/F21*F22-100</f>
        <v>-3</v>
      </c>
      <c r="G23" s="48">
        <f t="shared" ref="G23" si="1">100/G21*G22-100</f>
        <v>-1.2</v>
      </c>
      <c r="H23" s="48">
        <f t="shared" ref="H23" si="2">100/H21*H22-100</f>
        <v>-2.7</v>
      </c>
      <c r="I23" s="48">
        <f t="shared" ref="I23" si="3">100/I21*I22-100</f>
        <v>-0.2</v>
      </c>
      <c r="J23" s="48">
        <f t="shared" ref="J23" si="4">100/J21*J22-100</f>
        <v>-2.2000000000000002</v>
      </c>
      <c r="K23" s="48">
        <f t="shared" ref="K23" si="5">100/K21*K22-100</f>
        <v>-2.6</v>
      </c>
      <c r="L23" s="48">
        <f t="shared" ref="L23" si="6">100/L21*L22-100</f>
        <v>-3.7</v>
      </c>
      <c r="M23" s="48">
        <f t="shared" ref="M23" si="7">100/M21*M22-100</f>
        <v>-2.6</v>
      </c>
      <c r="N23" s="48">
        <f t="shared" ref="N23" si="8">100/N21*N22-100</f>
        <v>-9.1</v>
      </c>
      <c r="O23" s="48">
        <f t="shared" ref="O23" si="9">100/O21*O22-100</f>
        <v>-4.0999999999999996</v>
      </c>
      <c r="P23" s="48">
        <f t="shared" ref="P23" si="10">100/P21*P22-100</f>
        <v>-8.1</v>
      </c>
      <c r="Q23" s="48">
        <f t="shared" ref="Q23" si="11">100/Q21*Q22-100</f>
        <v>5.0999999999999996</v>
      </c>
      <c r="R23" s="48">
        <f t="shared" ref="R23" si="12">100/R21*R22-100</f>
        <v>-0.9</v>
      </c>
      <c r="S23" s="48">
        <f t="shared" ref="S23" si="13">100/S21*S22-100</f>
        <v>-7.9</v>
      </c>
      <c r="T23" s="48">
        <f t="shared" ref="T23" si="14">100/T21*T22-100</f>
        <v>0</v>
      </c>
      <c r="U23" s="48">
        <f t="shared" ref="U23" si="15">100/U21*U22-100</f>
        <v>3.1</v>
      </c>
      <c r="V23" s="48">
        <f t="shared" ref="V23" si="16">100/V21*V22-100</f>
        <v>-1.3</v>
      </c>
      <c r="W23" s="48">
        <f t="shared" ref="W23" si="17">100/W21*W22-100</f>
        <v>-9.5</v>
      </c>
      <c r="X23" s="48">
        <f t="shared" ref="X23" si="18">100/X21*X22-100</f>
        <v>-0.8</v>
      </c>
      <c r="Y23" s="129" t="s">
        <v>66</v>
      </c>
    </row>
    <row r="24" spans="1:26">
      <c r="A24" s="126" t="s">
        <v>38</v>
      </c>
      <c r="B24" s="125" t="s">
        <v>38</v>
      </c>
      <c r="C24" s="125"/>
      <c r="D24" s="111"/>
      <c r="E24" s="111"/>
      <c r="F24" s="44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129" t="s">
        <v>38</v>
      </c>
    </row>
    <row r="25" spans="1:26">
      <c r="A25" s="126" t="s">
        <v>67</v>
      </c>
      <c r="B25" s="125" t="s">
        <v>68</v>
      </c>
      <c r="C25" s="99" t="s">
        <v>64</v>
      </c>
      <c r="D25" s="98">
        <v>2016</v>
      </c>
      <c r="F25" s="106">
        <v>47442</v>
      </c>
      <c r="G25" s="104">
        <v>3178657</v>
      </c>
      <c r="H25" s="105">
        <v>32069</v>
      </c>
      <c r="I25" s="104">
        <v>1198397</v>
      </c>
      <c r="J25" s="105">
        <v>7713</v>
      </c>
      <c r="K25" s="105">
        <v>71824</v>
      </c>
      <c r="L25" s="104">
        <v>942242</v>
      </c>
      <c r="M25" s="104">
        <v>631659</v>
      </c>
      <c r="N25" s="104">
        <v>111692</v>
      </c>
      <c r="O25" s="104">
        <v>198891</v>
      </c>
      <c r="P25" s="105">
        <v>51663</v>
      </c>
      <c r="Q25" s="104">
        <v>205174</v>
      </c>
      <c r="R25" s="104">
        <v>540561</v>
      </c>
      <c r="S25" s="105">
        <v>65516</v>
      </c>
      <c r="T25" s="104">
        <v>475045</v>
      </c>
      <c r="U25" s="105">
        <v>13458</v>
      </c>
      <c r="V25" s="104">
        <v>207001</v>
      </c>
      <c r="W25" s="105">
        <v>13274</v>
      </c>
      <c r="X25" s="107">
        <v>193727</v>
      </c>
      <c r="Y25" s="129" t="s">
        <v>67</v>
      </c>
    </row>
    <row r="26" spans="1:26">
      <c r="A26" s="126" t="s">
        <v>69</v>
      </c>
      <c r="C26" s="99" t="s">
        <v>164</v>
      </c>
      <c r="D26" s="98">
        <v>2017</v>
      </c>
      <c r="F26" s="106">
        <v>46199</v>
      </c>
      <c r="G26" s="104">
        <v>3148057</v>
      </c>
      <c r="H26" s="105">
        <v>31274</v>
      </c>
      <c r="I26" s="104">
        <v>1196711</v>
      </c>
      <c r="J26" s="105">
        <v>7502</v>
      </c>
      <c r="K26" s="105">
        <v>70481</v>
      </c>
      <c r="L26" s="104">
        <v>918027</v>
      </c>
      <c r="M26" s="104">
        <v>614900</v>
      </c>
      <c r="N26" s="104">
        <v>111982</v>
      </c>
      <c r="O26" s="104">
        <v>191145</v>
      </c>
      <c r="P26" s="105">
        <v>48067</v>
      </c>
      <c r="Q26" s="104">
        <v>206130</v>
      </c>
      <c r="R26" s="104">
        <v>536759</v>
      </c>
      <c r="S26" s="105">
        <v>63754</v>
      </c>
      <c r="T26" s="104">
        <v>473005</v>
      </c>
      <c r="U26" s="105">
        <v>14257</v>
      </c>
      <c r="V26" s="104">
        <v>205692</v>
      </c>
      <c r="W26" s="105">
        <v>11704</v>
      </c>
      <c r="X26" s="107">
        <v>193988</v>
      </c>
      <c r="Y26" s="129" t="s">
        <v>69</v>
      </c>
    </row>
    <row r="27" spans="1:26">
      <c r="A27" s="126" t="s">
        <v>70</v>
      </c>
      <c r="B27" s="125"/>
      <c r="C27" s="125"/>
      <c r="D27" s="111" t="s">
        <v>4</v>
      </c>
      <c r="E27" s="111"/>
      <c r="F27" s="47">
        <f>100/F25*F26-100</f>
        <v>-2.6</v>
      </c>
      <c r="G27" s="48">
        <f t="shared" ref="G27" si="19">100/G25*G26-100</f>
        <v>-1</v>
      </c>
      <c r="H27" s="48">
        <f t="shared" ref="H27" si="20">100/H25*H26-100</f>
        <v>-2.5</v>
      </c>
      <c r="I27" s="48">
        <f t="shared" ref="I27" si="21">100/I25*I26-100</f>
        <v>-0.1</v>
      </c>
      <c r="J27" s="48">
        <f t="shared" ref="J27" si="22">100/J25*J26-100</f>
        <v>-2.7</v>
      </c>
      <c r="K27" s="48">
        <f t="shared" ref="K27" si="23">100/K25*K26-100</f>
        <v>-1.9</v>
      </c>
      <c r="L27" s="48">
        <f t="shared" ref="L27" si="24">100/L25*L26-100</f>
        <v>-2.6</v>
      </c>
      <c r="M27" s="48">
        <f t="shared" ref="M27" si="25">100/M25*M26-100</f>
        <v>-2.7</v>
      </c>
      <c r="N27" s="48">
        <f t="shared" ref="N27" si="26">100/N25*N26-100</f>
        <v>0.3</v>
      </c>
      <c r="O27" s="48">
        <f t="shared" ref="O27" si="27">100/O25*O26-100</f>
        <v>-3.9</v>
      </c>
      <c r="P27" s="48">
        <f t="shared" ref="P27" si="28">100/P25*P26-100</f>
        <v>-7</v>
      </c>
      <c r="Q27" s="48">
        <f t="shared" ref="Q27" si="29">100/Q25*Q26-100</f>
        <v>0.5</v>
      </c>
      <c r="R27" s="48">
        <f t="shared" ref="R27" si="30">100/R25*R26-100</f>
        <v>-0.7</v>
      </c>
      <c r="S27" s="48">
        <f t="shared" ref="S27" si="31">100/S25*S26-100</f>
        <v>-2.7</v>
      </c>
      <c r="T27" s="48">
        <f t="shared" ref="T27" si="32">100/T25*T26-100</f>
        <v>-0.4</v>
      </c>
      <c r="U27" s="48">
        <f t="shared" ref="U27" si="33">100/U25*U26-100</f>
        <v>5.9</v>
      </c>
      <c r="V27" s="48">
        <f t="shared" ref="V27" si="34">100/V25*V26-100</f>
        <v>-0.6</v>
      </c>
      <c r="W27" s="48">
        <f t="shared" ref="W27" si="35">100/W25*W26-100</f>
        <v>-11.8</v>
      </c>
      <c r="X27" s="48">
        <f t="shared" ref="X27" si="36">100/X25*X26-100</f>
        <v>0.1</v>
      </c>
      <c r="Y27" s="129" t="s">
        <v>70</v>
      </c>
    </row>
    <row r="28" spans="1:26">
      <c r="A28" s="126"/>
      <c r="B28" s="125"/>
      <c r="C28" s="125"/>
      <c r="D28" s="111"/>
      <c r="E28" s="111"/>
      <c r="F28" s="44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129"/>
    </row>
    <row r="29" spans="1:26">
      <c r="A29" s="126" t="s">
        <v>71</v>
      </c>
      <c r="B29" s="125" t="s">
        <v>72</v>
      </c>
      <c r="C29" s="99" t="s">
        <v>64</v>
      </c>
      <c r="D29" s="98">
        <v>2016</v>
      </c>
      <c r="F29" s="106">
        <v>31</v>
      </c>
      <c r="G29" s="105">
        <v>762</v>
      </c>
      <c r="H29" s="105">
        <v>9</v>
      </c>
      <c r="I29" s="105">
        <v>129</v>
      </c>
      <c r="J29" s="105">
        <v>22</v>
      </c>
      <c r="K29" s="105">
        <v>212</v>
      </c>
      <c r="L29" s="105">
        <v>174</v>
      </c>
      <c r="M29" s="105">
        <v>137</v>
      </c>
      <c r="N29" s="105">
        <v>14</v>
      </c>
      <c r="O29" s="105">
        <v>23</v>
      </c>
      <c r="P29" s="105">
        <v>10</v>
      </c>
      <c r="Q29" s="105">
        <v>44</v>
      </c>
      <c r="R29" s="105">
        <v>81</v>
      </c>
      <c r="S29" s="105">
        <v>15</v>
      </c>
      <c r="T29" s="105">
        <v>66</v>
      </c>
      <c r="U29" s="105">
        <v>72</v>
      </c>
      <c r="V29" s="105">
        <v>50</v>
      </c>
      <c r="W29" s="105">
        <v>3</v>
      </c>
      <c r="X29" s="108">
        <v>47</v>
      </c>
      <c r="Y29" s="129" t="s">
        <v>71</v>
      </c>
    </row>
    <row r="30" spans="1:26">
      <c r="A30" s="126" t="s">
        <v>73</v>
      </c>
      <c r="C30" s="99" t="s">
        <v>164</v>
      </c>
      <c r="D30" s="98">
        <v>2017</v>
      </c>
      <c r="F30" s="106">
        <v>27</v>
      </c>
      <c r="G30" s="105">
        <v>747</v>
      </c>
      <c r="H30" s="105">
        <v>8</v>
      </c>
      <c r="I30" s="105">
        <v>128</v>
      </c>
      <c r="J30" s="105">
        <v>19</v>
      </c>
      <c r="K30" s="105">
        <v>209</v>
      </c>
      <c r="L30" s="105">
        <v>161</v>
      </c>
      <c r="M30" s="105">
        <v>113</v>
      </c>
      <c r="N30" s="105">
        <v>19</v>
      </c>
      <c r="O30" s="105">
        <v>29</v>
      </c>
      <c r="P30" s="105">
        <v>9</v>
      </c>
      <c r="Q30" s="105">
        <v>43</v>
      </c>
      <c r="R30" s="105">
        <v>73</v>
      </c>
      <c r="S30" s="105">
        <v>10</v>
      </c>
      <c r="T30" s="105">
        <v>63</v>
      </c>
      <c r="U30" s="105">
        <v>80</v>
      </c>
      <c r="V30" s="105">
        <v>53</v>
      </c>
      <c r="W30" s="105">
        <v>3</v>
      </c>
      <c r="X30" s="108">
        <v>50</v>
      </c>
      <c r="Y30" s="129" t="s">
        <v>73</v>
      </c>
    </row>
    <row r="31" spans="1:26">
      <c r="A31" s="126" t="s">
        <v>74</v>
      </c>
      <c r="B31" s="125"/>
      <c r="C31" s="125"/>
      <c r="D31" s="111" t="s">
        <v>4</v>
      </c>
      <c r="E31" s="111"/>
      <c r="F31" s="47">
        <f>100/F29*F30-100</f>
        <v>-12.9</v>
      </c>
      <c r="G31" s="48">
        <f t="shared" ref="G31" si="37">100/G29*G30-100</f>
        <v>-2</v>
      </c>
      <c r="H31" s="48">
        <f t="shared" ref="H31" si="38">100/H29*H30-100</f>
        <v>-11.1</v>
      </c>
      <c r="I31" s="48">
        <f t="shared" ref="I31" si="39">100/I29*I30-100</f>
        <v>-0.8</v>
      </c>
      <c r="J31" s="48">
        <f t="shared" ref="J31" si="40">100/J29*J30-100</f>
        <v>-13.6</v>
      </c>
      <c r="K31" s="48">
        <f t="shared" ref="K31" si="41">100/K29*K30-100</f>
        <v>-1.4</v>
      </c>
      <c r="L31" s="48">
        <f t="shared" ref="L31" si="42">100/L29*L30-100</f>
        <v>-7.5</v>
      </c>
      <c r="M31" s="48">
        <f t="shared" ref="M31" si="43">100/M29*M30-100</f>
        <v>-17.5</v>
      </c>
      <c r="N31" s="48">
        <f t="shared" ref="N31" si="44">100/N29*N30-100</f>
        <v>35.700000000000003</v>
      </c>
      <c r="O31" s="48">
        <f t="shared" ref="O31" si="45">100/O29*O30-100</f>
        <v>26.1</v>
      </c>
      <c r="P31" s="48">
        <f t="shared" ref="P31" si="46">100/P29*P30-100</f>
        <v>-10</v>
      </c>
      <c r="Q31" s="48">
        <f t="shared" ref="Q31" si="47">100/Q29*Q30-100</f>
        <v>-2.2999999999999998</v>
      </c>
      <c r="R31" s="48">
        <f t="shared" ref="R31" si="48">100/R29*R30-100</f>
        <v>-9.9</v>
      </c>
      <c r="S31" s="48">
        <f t="shared" ref="S31" si="49">100/S29*S30-100</f>
        <v>-33.299999999999997</v>
      </c>
      <c r="T31" s="48">
        <f t="shared" ref="T31" si="50">100/T29*T30-100</f>
        <v>-4.5</v>
      </c>
      <c r="U31" s="48">
        <f t="shared" ref="U31" si="51">100/U29*U30-100</f>
        <v>11.1</v>
      </c>
      <c r="V31" s="48">
        <f t="shared" ref="V31" si="52">100/V29*V30-100</f>
        <v>6</v>
      </c>
      <c r="W31" s="48">
        <f t="shared" ref="W31" si="53">100/W29*W30-100</f>
        <v>0</v>
      </c>
      <c r="X31" s="48">
        <f t="shared" ref="X31" si="54">100/X29*X30-100</f>
        <v>6.4</v>
      </c>
      <c r="Y31" s="129" t="s">
        <v>74</v>
      </c>
    </row>
    <row r="32" spans="1:26">
      <c r="A32" s="126"/>
      <c r="B32" s="125"/>
      <c r="C32" s="125"/>
      <c r="D32" s="111"/>
      <c r="E32" s="111"/>
      <c r="F32" s="44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129"/>
    </row>
    <row r="33" spans="1:25">
      <c r="A33" s="126" t="s">
        <v>75</v>
      </c>
      <c r="B33" s="125" t="s">
        <v>76</v>
      </c>
      <c r="C33" s="99" t="s">
        <v>64</v>
      </c>
      <c r="D33" s="98">
        <v>2016</v>
      </c>
      <c r="F33" s="106">
        <v>4359</v>
      </c>
      <c r="G33" s="104">
        <v>542926</v>
      </c>
      <c r="H33" s="105">
        <v>679</v>
      </c>
      <c r="I33" s="104">
        <v>151808</v>
      </c>
      <c r="J33" s="105">
        <v>2595</v>
      </c>
      <c r="K33" s="105">
        <v>91634</v>
      </c>
      <c r="L33" s="104">
        <v>157295</v>
      </c>
      <c r="M33" s="104">
        <v>117509</v>
      </c>
      <c r="N33" s="105">
        <v>10093</v>
      </c>
      <c r="O33" s="105">
        <v>29693</v>
      </c>
      <c r="P33" s="105">
        <v>7639</v>
      </c>
      <c r="Q33" s="105">
        <v>24037</v>
      </c>
      <c r="R33" s="105">
        <v>87019</v>
      </c>
      <c r="S33" s="105">
        <v>7588</v>
      </c>
      <c r="T33" s="105">
        <v>79431</v>
      </c>
      <c r="U33" s="105">
        <v>5361</v>
      </c>
      <c r="V33" s="105">
        <v>25772</v>
      </c>
      <c r="W33" s="105">
        <v>1244</v>
      </c>
      <c r="X33" s="108">
        <v>24528</v>
      </c>
      <c r="Y33" s="129" t="s">
        <v>75</v>
      </c>
    </row>
    <row r="34" spans="1:25">
      <c r="A34" s="126" t="s">
        <v>77</v>
      </c>
      <c r="C34" s="99" t="s">
        <v>164</v>
      </c>
      <c r="D34" s="98">
        <v>2017</v>
      </c>
      <c r="F34" s="106">
        <v>4246</v>
      </c>
      <c r="G34" s="104">
        <v>539239</v>
      </c>
      <c r="H34" s="105">
        <v>665</v>
      </c>
      <c r="I34" s="104">
        <v>152391</v>
      </c>
      <c r="J34" s="105">
        <v>2606</v>
      </c>
      <c r="K34" s="105">
        <v>91573</v>
      </c>
      <c r="L34" s="104">
        <v>156213</v>
      </c>
      <c r="M34" s="104">
        <v>111286</v>
      </c>
      <c r="N34" s="105">
        <v>12566</v>
      </c>
      <c r="O34" s="105">
        <v>32361</v>
      </c>
      <c r="P34" s="105">
        <v>7445</v>
      </c>
      <c r="Q34" s="105">
        <v>23296</v>
      </c>
      <c r="R34" s="105">
        <v>85326</v>
      </c>
      <c r="S34" s="105">
        <v>6411</v>
      </c>
      <c r="T34" s="105">
        <v>78915</v>
      </c>
      <c r="U34" s="105">
        <v>5633</v>
      </c>
      <c r="V34" s="105">
        <v>24807</v>
      </c>
      <c r="W34" s="105">
        <v>1233</v>
      </c>
      <c r="X34" s="108">
        <v>23574</v>
      </c>
      <c r="Y34" s="129" t="s">
        <v>77</v>
      </c>
    </row>
    <row r="35" spans="1:25">
      <c r="A35" s="126" t="s">
        <v>78</v>
      </c>
      <c r="B35" s="125"/>
      <c r="C35" s="125"/>
      <c r="D35" s="111" t="s">
        <v>4</v>
      </c>
      <c r="E35" s="111"/>
      <c r="F35" s="47">
        <f>100/F33*F34-100</f>
        <v>-2.6</v>
      </c>
      <c r="G35" s="48">
        <f t="shared" ref="G35" si="55">100/G33*G34-100</f>
        <v>-0.7</v>
      </c>
      <c r="H35" s="48">
        <f t="shared" ref="H35" si="56">100/H33*H34-100</f>
        <v>-2.1</v>
      </c>
      <c r="I35" s="48">
        <f t="shared" ref="I35" si="57">100/I33*I34-100</f>
        <v>0.4</v>
      </c>
      <c r="J35" s="48">
        <f t="shared" ref="J35" si="58">100/J33*J34-100</f>
        <v>0.4</v>
      </c>
      <c r="K35" s="48">
        <f t="shared" ref="K35" si="59">100/K33*K34-100</f>
        <v>-0.1</v>
      </c>
      <c r="L35" s="48">
        <f t="shared" ref="L35" si="60">100/L33*L34-100</f>
        <v>-0.7</v>
      </c>
      <c r="M35" s="48">
        <f t="shared" ref="M35" si="61">100/M33*M34-100</f>
        <v>-5.3</v>
      </c>
      <c r="N35" s="48">
        <f t="shared" ref="N35" si="62">100/N33*N34-100</f>
        <v>24.5</v>
      </c>
      <c r="O35" s="48">
        <f t="shared" ref="O35" si="63">100/O33*O34-100</f>
        <v>9</v>
      </c>
      <c r="P35" s="48">
        <f t="shared" ref="P35" si="64">100/P33*P34-100</f>
        <v>-2.5</v>
      </c>
      <c r="Q35" s="48">
        <f t="shared" ref="Q35" si="65">100/Q33*Q34-100</f>
        <v>-3.1</v>
      </c>
      <c r="R35" s="48">
        <f t="shared" ref="R35" si="66">100/R33*R34-100</f>
        <v>-1.9</v>
      </c>
      <c r="S35" s="48">
        <f t="shared" ref="S35" si="67">100/S33*S34-100</f>
        <v>-15.5</v>
      </c>
      <c r="T35" s="48">
        <f t="shared" ref="T35" si="68">100/T33*T34-100</f>
        <v>-0.6</v>
      </c>
      <c r="U35" s="48">
        <f t="shared" ref="U35" si="69">100/U33*U34-100</f>
        <v>5.0999999999999996</v>
      </c>
      <c r="V35" s="48">
        <f t="shared" ref="V35" si="70">100/V33*V34-100</f>
        <v>-3.7</v>
      </c>
      <c r="W35" s="48">
        <f t="shared" ref="W35" si="71">100/W33*W34-100</f>
        <v>-0.9</v>
      </c>
      <c r="X35" s="48">
        <f t="shared" ref="X35" si="72">100/X33*X34-100</f>
        <v>-3.9</v>
      </c>
      <c r="Y35" s="129" t="s">
        <v>78</v>
      </c>
    </row>
    <row r="36" spans="1:25">
      <c r="A36" s="126"/>
      <c r="B36" s="125"/>
      <c r="C36" s="125"/>
      <c r="D36" s="111"/>
      <c r="E36" s="111"/>
      <c r="F36" s="44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129"/>
    </row>
    <row r="37" spans="1:25">
      <c r="A37" s="126" t="s">
        <v>79</v>
      </c>
      <c r="B37" s="125" t="s">
        <v>80</v>
      </c>
      <c r="C37" s="99" t="s">
        <v>64</v>
      </c>
      <c r="D37" s="98">
        <v>2016</v>
      </c>
      <c r="F37" s="106">
        <v>91</v>
      </c>
      <c r="G37" s="105">
        <v>9765</v>
      </c>
      <c r="H37" s="105">
        <v>48</v>
      </c>
      <c r="I37" s="105">
        <v>3739</v>
      </c>
      <c r="J37" s="105">
        <v>28</v>
      </c>
      <c r="K37" s="105">
        <v>492</v>
      </c>
      <c r="L37" s="105">
        <v>2429</v>
      </c>
      <c r="M37" s="105">
        <v>1621</v>
      </c>
      <c r="N37" s="105">
        <v>148</v>
      </c>
      <c r="O37" s="105">
        <v>660</v>
      </c>
      <c r="P37" s="105">
        <v>94</v>
      </c>
      <c r="Q37" s="105">
        <v>291</v>
      </c>
      <c r="R37" s="105">
        <v>1775</v>
      </c>
      <c r="S37" s="105">
        <v>94</v>
      </c>
      <c r="T37" s="105">
        <v>1681</v>
      </c>
      <c r="U37" s="105">
        <v>183</v>
      </c>
      <c r="V37" s="105">
        <v>856</v>
      </c>
      <c r="W37" s="105">
        <v>32</v>
      </c>
      <c r="X37" s="108">
        <v>824</v>
      </c>
      <c r="Y37" s="129" t="s">
        <v>79</v>
      </c>
    </row>
    <row r="38" spans="1:25">
      <c r="A38" s="126" t="s">
        <v>81</v>
      </c>
      <c r="C38" s="99" t="s">
        <v>164</v>
      </c>
      <c r="D38" s="98">
        <v>2017</v>
      </c>
      <c r="F38" s="106">
        <v>90</v>
      </c>
      <c r="G38" s="105">
        <v>9959</v>
      </c>
      <c r="H38" s="105">
        <v>48</v>
      </c>
      <c r="I38" s="105">
        <v>3705</v>
      </c>
      <c r="J38" s="105">
        <v>33</v>
      </c>
      <c r="K38" s="105">
        <v>559</v>
      </c>
      <c r="L38" s="105">
        <v>2483</v>
      </c>
      <c r="M38" s="105">
        <v>1793</v>
      </c>
      <c r="N38" s="105">
        <v>119</v>
      </c>
      <c r="O38" s="105">
        <v>571</v>
      </c>
      <c r="P38" s="105">
        <v>92</v>
      </c>
      <c r="Q38" s="105">
        <v>330</v>
      </c>
      <c r="R38" s="105">
        <v>1882</v>
      </c>
      <c r="S38" s="105">
        <v>101</v>
      </c>
      <c r="T38" s="105">
        <v>1781</v>
      </c>
      <c r="U38" s="105">
        <v>167</v>
      </c>
      <c r="V38" s="105">
        <v>833</v>
      </c>
      <c r="W38" s="105">
        <v>30</v>
      </c>
      <c r="X38" s="108">
        <v>803</v>
      </c>
      <c r="Y38" s="129" t="s">
        <v>81</v>
      </c>
    </row>
    <row r="39" spans="1:25">
      <c r="A39" s="126" t="s">
        <v>82</v>
      </c>
      <c r="B39" s="125"/>
      <c r="C39" s="125"/>
      <c r="D39" s="111" t="s">
        <v>4</v>
      </c>
      <c r="E39" s="111"/>
      <c r="F39" s="47">
        <f>100/F37*F38-100</f>
        <v>-1.1000000000000001</v>
      </c>
      <c r="G39" s="48">
        <f t="shared" ref="G39" si="73">100/G37*G38-100</f>
        <v>2</v>
      </c>
      <c r="H39" s="48">
        <f t="shared" ref="H39" si="74">100/H37*H38-100</f>
        <v>0</v>
      </c>
      <c r="I39" s="48">
        <f t="shared" ref="I39" si="75">100/I37*I38-100</f>
        <v>-0.9</v>
      </c>
      <c r="J39" s="48">
        <f t="shared" ref="J39" si="76">100/J37*J38-100</f>
        <v>17.899999999999999</v>
      </c>
      <c r="K39" s="48">
        <f t="shared" ref="K39" si="77">100/K37*K38-100</f>
        <v>13.6</v>
      </c>
      <c r="L39" s="48">
        <f t="shared" ref="L39" si="78">100/L37*L38-100</f>
        <v>2.2000000000000002</v>
      </c>
      <c r="M39" s="48">
        <f t="shared" ref="M39" si="79">100/M37*M38-100</f>
        <v>10.6</v>
      </c>
      <c r="N39" s="48">
        <f t="shared" ref="N39" si="80">100/N37*N38-100</f>
        <v>-19.600000000000001</v>
      </c>
      <c r="O39" s="48">
        <f t="shared" ref="O39" si="81">100/O37*O38-100</f>
        <v>-13.5</v>
      </c>
      <c r="P39" s="48">
        <f t="shared" ref="P39" si="82">100/P37*P38-100</f>
        <v>-2.1</v>
      </c>
      <c r="Q39" s="48">
        <f t="shared" ref="Q39" si="83">100/Q37*Q38-100</f>
        <v>13.4</v>
      </c>
      <c r="R39" s="48">
        <f t="shared" ref="R39" si="84">100/R37*R38-100</f>
        <v>6</v>
      </c>
      <c r="S39" s="48">
        <f t="shared" ref="S39" si="85">100/S37*S38-100</f>
        <v>7.4</v>
      </c>
      <c r="T39" s="48">
        <f t="shared" ref="T39" si="86">100/T37*T38-100</f>
        <v>5.9</v>
      </c>
      <c r="U39" s="48">
        <f t="shared" ref="U39" si="87">100/U37*U38-100</f>
        <v>-8.6999999999999993</v>
      </c>
      <c r="V39" s="48">
        <f t="shared" ref="V39" si="88">100/V37*V38-100</f>
        <v>-2.7</v>
      </c>
      <c r="W39" s="48">
        <f t="shared" ref="W39" si="89">100/W37*W38-100</f>
        <v>-6.3</v>
      </c>
      <c r="X39" s="48">
        <f t="shared" ref="X39" si="90">100/X37*X38-100</f>
        <v>-2.5</v>
      </c>
      <c r="Y39" s="129" t="s">
        <v>82</v>
      </c>
    </row>
    <row r="40" spans="1:25">
      <c r="A40" s="126"/>
      <c r="B40" s="125"/>
      <c r="C40" s="125"/>
      <c r="D40" s="111"/>
      <c r="E40" s="111"/>
      <c r="F40" s="44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129"/>
    </row>
    <row r="41" spans="1:25">
      <c r="A41" s="126" t="s">
        <v>83</v>
      </c>
      <c r="B41" s="125" t="s">
        <v>84</v>
      </c>
      <c r="C41" s="99" t="s">
        <v>64</v>
      </c>
      <c r="D41" s="98">
        <v>2016</v>
      </c>
      <c r="F41" s="106">
        <v>104</v>
      </c>
      <c r="G41" s="105">
        <v>6592</v>
      </c>
      <c r="H41" s="105">
        <v>21</v>
      </c>
      <c r="I41" s="105">
        <v>1149</v>
      </c>
      <c r="J41" s="105">
        <v>75</v>
      </c>
      <c r="K41" s="105">
        <v>1156</v>
      </c>
      <c r="L41" s="105">
        <v>1721</v>
      </c>
      <c r="M41" s="105">
        <v>1112</v>
      </c>
      <c r="N41" s="105">
        <v>239</v>
      </c>
      <c r="O41" s="105">
        <v>370</v>
      </c>
      <c r="P41" s="105">
        <v>104</v>
      </c>
      <c r="Q41" s="105">
        <v>792</v>
      </c>
      <c r="R41" s="105">
        <v>1149</v>
      </c>
      <c r="S41" s="105">
        <v>168</v>
      </c>
      <c r="T41" s="105">
        <v>981</v>
      </c>
      <c r="U41" s="105">
        <v>158</v>
      </c>
      <c r="V41" s="105">
        <v>467</v>
      </c>
      <c r="W41" s="105">
        <v>26</v>
      </c>
      <c r="X41" s="108">
        <v>441</v>
      </c>
      <c r="Y41" s="129" t="s">
        <v>83</v>
      </c>
    </row>
    <row r="42" spans="1:25">
      <c r="A42" s="126" t="s">
        <v>85</v>
      </c>
      <c r="C42" s="99" t="s">
        <v>164</v>
      </c>
      <c r="D42" s="98">
        <v>2017</v>
      </c>
      <c r="F42" s="106">
        <v>100</v>
      </c>
      <c r="G42" s="105">
        <v>6421</v>
      </c>
      <c r="H42" s="105">
        <v>20</v>
      </c>
      <c r="I42" s="105">
        <v>1120</v>
      </c>
      <c r="J42" s="105">
        <v>70</v>
      </c>
      <c r="K42" s="105">
        <v>1153</v>
      </c>
      <c r="L42" s="105">
        <v>1768</v>
      </c>
      <c r="M42" s="105">
        <v>1121</v>
      </c>
      <c r="N42" s="105">
        <v>346</v>
      </c>
      <c r="O42" s="105">
        <v>301</v>
      </c>
      <c r="P42" s="105">
        <v>105</v>
      </c>
      <c r="Q42" s="105">
        <v>727</v>
      </c>
      <c r="R42" s="105">
        <v>1002</v>
      </c>
      <c r="S42" s="105">
        <v>119</v>
      </c>
      <c r="T42" s="105">
        <v>883</v>
      </c>
      <c r="U42" s="105">
        <v>147</v>
      </c>
      <c r="V42" s="105">
        <v>504</v>
      </c>
      <c r="W42" s="105">
        <v>30</v>
      </c>
      <c r="X42" s="108">
        <v>474</v>
      </c>
      <c r="Y42" s="129" t="s">
        <v>85</v>
      </c>
    </row>
    <row r="43" spans="1:25">
      <c r="A43" s="126" t="s">
        <v>86</v>
      </c>
      <c r="B43" s="125"/>
      <c r="C43" s="125"/>
      <c r="D43" s="111" t="s">
        <v>4</v>
      </c>
      <c r="E43" s="111"/>
      <c r="F43" s="47">
        <f>100/F41*F42-100</f>
        <v>-3.8</v>
      </c>
      <c r="G43" s="48">
        <f t="shared" ref="G43" si="91">100/G41*G42-100</f>
        <v>-2.6</v>
      </c>
      <c r="H43" s="48">
        <f t="shared" ref="H43" si="92">100/H41*H42-100</f>
        <v>-4.8</v>
      </c>
      <c r="I43" s="48">
        <f t="shared" ref="I43" si="93">100/I41*I42-100</f>
        <v>-2.5</v>
      </c>
      <c r="J43" s="48">
        <f t="shared" ref="J43" si="94">100/J41*J42-100</f>
        <v>-6.7</v>
      </c>
      <c r="K43" s="48">
        <f t="shared" ref="K43" si="95">100/K41*K42-100</f>
        <v>-0.3</v>
      </c>
      <c r="L43" s="48">
        <f t="shared" ref="L43" si="96">100/L41*L42-100</f>
        <v>2.7</v>
      </c>
      <c r="M43" s="48">
        <f t="shared" ref="M43" si="97">100/M41*M42-100</f>
        <v>0.8</v>
      </c>
      <c r="N43" s="48">
        <f t="shared" ref="N43" si="98">100/N41*N42-100</f>
        <v>44.8</v>
      </c>
      <c r="O43" s="48">
        <f t="shared" ref="O43" si="99">100/O41*O42-100</f>
        <v>-18.600000000000001</v>
      </c>
      <c r="P43" s="48">
        <f t="shared" ref="P43" si="100">100/P41*P42-100</f>
        <v>1</v>
      </c>
      <c r="Q43" s="48">
        <f t="shared" ref="Q43" si="101">100/Q41*Q42-100</f>
        <v>-8.1999999999999993</v>
      </c>
      <c r="R43" s="48">
        <f t="shared" ref="R43" si="102">100/R41*R42-100</f>
        <v>-12.8</v>
      </c>
      <c r="S43" s="48">
        <f t="shared" ref="S43" si="103">100/S41*S42-100</f>
        <v>-29.2</v>
      </c>
      <c r="T43" s="48">
        <f t="shared" ref="T43" si="104">100/T41*T42-100</f>
        <v>-10</v>
      </c>
      <c r="U43" s="48">
        <f t="shared" ref="U43" si="105">100/U41*U42-100</f>
        <v>-7</v>
      </c>
      <c r="V43" s="48">
        <f t="shared" ref="V43" si="106">100/V41*V42-100</f>
        <v>7.9</v>
      </c>
      <c r="W43" s="48">
        <f t="shared" ref="W43" si="107">100/W41*W42-100</f>
        <v>15.4</v>
      </c>
      <c r="X43" s="48">
        <f t="shared" ref="X43" si="108">100/X41*X42-100</f>
        <v>7.5</v>
      </c>
      <c r="Y43" s="129" t="s">
        <v>86</v>
      </c>
    </row>
    <row r="44" spans="1:25">
      <c r="A44" s="126"/>
      <c r="B44" s="125"/>
      <c r="C44" s="125"/>
      <c r="D44" s="111"/>
      <c r="E44" s="111"/>
      <c r="F44" s="44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129"/>
    </row>
    <row r="45" spans="1:25">
      <c r="A45" s="126" t="s">
        <v>87</v>
      </c>
      <c r="B45" s="125" t="s">
        <v>88</v>
      </c>
      <c r="C45" s="99" t="s">
        <v>64</v>
      </c>
      <c r="D45" s="98">
        <v>2016</v>
      </c>
      <c r="F45" s="106">
        <v>8606</v>
      </c>
      <c r="G45" s="104">
        <v>448935</v>
      </c>
      <c r="H45" s="105">
        <v>2998</v>
      </c>
      <c r="I45" s="104">
        <v>140212</v>
      </c>
      <c r="J45" s="105">
        <v>4302</v>
      </c>
      <c r="K45" s="105">
        <v>43608</v>
      </c>
      <c r="L45" s="104">
        <v>124847</v>
      </c>
      <c r="M45" s="105">
        <v>83646</v>
      </c>
      <c r="N45" s="105">
        <v>13919</v>
      </c>
      <c r="O45" s="105">
        <v>27282</v>
      </c>
      <c r="P45" s="105">
        <v>6516</v>
      </c>
      <c r="Q45" s="105">
        <v>28615</v>
      </c>
      <c r="R45" s="105">
        <v>73687</v>
      </c>
      <c r="S45" s="105">
        <v>7039</v>
      </c>
      <c r="T45" s="105">
        <v>66648</v>
      </c>
      <c r="U45" s="105">
        <v>5842</v>
      </c>
      <c r="V45" s="105">
        <v>32124</v>
      </c>
      <c r="W45" s="105">
        <v>1469</v>
      </c>
      <c r="X45" s="108">
        <v>30655</v>
      </c>
      <c r="Y45" s="129" t="s">
        <v>87</v>
      </c>
    </row>
    <row r="46" spans="1:25">
      <c r="A46" s="126" t="s">
        <v>89</v>
      </c>
      <c r="C46" s="99" t="s">
        <v>164</v>
      </c>
      <c r="D46" s="98">
        <v>2017</v>
      </c>
      <c r="F46" s="106">
        <v>8374</v>
      </c>
      <c r="G46" s="104">
        <v>447945</v>
      </c>
      <c r="H46" s="105">
        <v>2899</v>
      </c>
      <c r="I46" s="104">
        <v>140432</v>
      </c>
      <c r="J46" s="105">
        <v>4247</v>
      </c>
      <c r="K46" s="105">
        <v>44529</v>
      </c>
      <c r="L46" s="104">
        <v>123544</v>
      </c>
      <c r="M46" s="105">
        <v>85937</v>
      </c>
      <c r="N46" s="105">
        <v>12246</v>
      </c>
      <c r="O46" s="105">
        <v>25361</v>
      </c>
      <c r="P46" s="105">
        <v>6244</v>
      </c>
      <c r="Q46" s="105">
        <v>29521</v>
      </c>
      <c r="R46" s="105">
        <v>72837</v>
      </c>
      <c r="S46" s="105">
        <v>6111</v>
      </c>
      <c r="T46" s="105">
        <v>66726</v>
      </c>
      <c r="U46" s="105">
        <v>5910</v>
      </c>
      <c r="V46" s="105">
        <v>31172</v>
      </c>
      <c r="W46" s="105">
        <v>1387</v>
      </c>
      <c r="X46" s="108">
        <v>29785</v>
      </c>
      <c r="Y46" s="129" t="s">
        <v>89</v>
      </c>
    </row>
    <row r="47" spans="1:25">
      <c r="A47" s="126" t="s">
        <v>90</v>
      </c>
      <c r="B47" s="125"/>
      <c r="C47" s="125"/>
      <c r="D47" s="111" t="s">
        <v>4</v>
      </c>
      <c r="E47" s="111"/>
      <c r="F47" s="47">
        <f>100/F45*F46-100</f>
        <v>-2.7</v>
      </c>
      <c r="G47" s="48">
        <f t="shared" ref="G47" si="109">100/G45*G46-100</f>
        <v>-0.2</v>
      </c>
      <c r="H47" s="48">
        <f t="shared" ref="H47" si="110">100/H45*H46-100</f>
        <v>-3.3</v>
      </c>
      <c r="I47" s="48">
        <f t="shared" ref="I47" si="111">100/I45*I46-100</f>
        <v>0.2</v>
      </c>
      <c r="J47" s="48">
        <f t="shared" ref="J47" si="112">100/J45*J46-100</f>
        <v>-1.3</v>
      </c>
      <c r="K47" s="48">
        <f t="shared" ref="K47" si="113">100/K45*K46-100</f>
        <v>2.1</v>
      </c>
      <c r="L47" s="48">
        <f t="shared" ref="L47" si="114">100/L45*L46-100</f>
        <v>-1</v>
      </c>
      <c r="M47" s="48">
        <f t="shared" ref="M47" si="115">100/M45*M46-100</f>
        <v>2.7</v>
      </c>
      <c r="N47" s="48">
        <f t="shared" ref="N47" si="116">100/N45*N46-100</f>
        <v>-12</v>
      </c>
      <c r="O47" s="48">
        <f t="shared" ref="O47" si="117">100/O45*O46-100</f>
        <v>-7</v>
      </c>
      <c r="P47" s="48">
        <f t="shared" ref="P47" si="118">100/P45*P46-100</f>
        <v>-4.2</v>
      </c>
      <c r="Q47" s="48">
        <f t="shared" ref="Q47" si="119">100/Q45*Q46-100</f>
        <v>3.2</v>
      </c>
      <c r="R47" s="48">
        <f t="shared" ref="R47" si="120">100/R45*R46-100</f>
        <v>-1.2</v>
      </c>
      <c r="S47" s="48">
        <f t="shared" ref="S47" si="121">100/S45*S46-100</f>
        <v>-13.2</v>
      </c>
      <c r="T47" s="48">
        <f t="shared" ref="T47" si="122">100/T45*T46-100</f>
        <v>0.1</v>
      </c>
      <c r="U47" s="48">
        <f t="shared" ref="U47" si="123">100/U45*U46-100</f>
        <v>1.2</v>
      </c>
      <c r="V47" s="48">
        <f t="shared" ref="V47" si="124">100/V45*V46-100</f>
        <v>-3</v>
      </c>
      <c r="W47" s="48">
        <f t="shared" ref="W47" si="125">100/W45*W46-100</f>
        <v>-5.6</v>
      </c>
      <c r="X47" s="48">
        <f t="shared" ref="X47" si="126">100/X45*X46-100</f>
        <v>-2.8</v>
      </c>
      <c r="Y47" s="129" t="s">
        <v>90</v>
      </c>
    </row>
    <row r="48" spans="1:25">
      <c r="A48" s="126"/>
      <c r="B48" s="125"/>
      <c r="C48" s="125"/>
      <c r="D48" s="111"/>
      <c r="E48" s="111"/>
      <c r="F48" s="44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129"/>
    </row>
    <row r="49" spans="1:25">
      <c r="A49" s="126" t="s">
        <v>91</v>
      </c>
      <c r="B49" s="125" t="s">
        <v>92</v>
      </c>
      <c r="C49" s="99" t="s">
        <v>64</v>
      </c>
      <c r="D49" s="98">
        <v>2016</v>
      </c>
      <c r="F49" s="106">
        <v>3322</v>
      </c>
      <c r="G49" s="104">
        <v>548397</v>
      </c>
      <c r="H49" s="105">
        <v>788</v>
      </c>
      <c r="I49" s="104">
        <v>172132</v>
      </c>
      <c r="J49" s="105">
        <v>1818</v>
      </c>
      <c r="K49" s="105">
        <v>67530</v>
      </c>
      <c r="L49" s="104">
        <v>161905</v>
      </c>
      <c r="M49" s="104">
        <v>115975</v>
      </c>
      <c r="N49" s="105">
        <v>12878</v>
      </c>
      <c r="O49" s="105">
        <v>33052</v>
      </c>
      <c r="P49" s="105">
        <v>8175</v>
      </c>
      <c r="Q49" s="105">
        <v>25906</v>
      </c>
      <c r="R49" s="105">
        <v>92723</v>
      </c>
      <c r="S49" s="105">
        <v>7392</v>
      </c>
      <c r="T49" s="105">
        <v>85331</v>
      </c>
      <c r="U49" s="105">
        <v>4137</v>
      </c>
      <c r="V49" s="105">
        <v>24064</v>
      </c>
      <c r="W49" s="105">
        <v>1070</v>
      </c>
      <c r="X49" s="108">
        <v>22994</v>
      </c>
      <c r="Y49" s="129" t="s">
        <v>91</v>
      </c>
    </row>
    <row r="50" spans="1:25">
      <c r="A50" s="126" t="s">
        <v>93</v>
      </c>
      <c r="C50" s="99" t="s">
        <v>164</v>
      </c>
      <c r="D50" s="98">
        <v>2017</v>
      </c>
      <c r="F50" s="106">
        <v>3245</v>
      </c>
      <c r="G50" s="104">
        <v>545910</v>
      </c>
      <c r="H50" s="105">
        <v>751</v>
      </c>
      <c r="I50" s="104">
        <v>172179</v>
      </c>
      <c r="J50" s="105">
        <v>1829</v>
      </c>
      <c r="K50" s="105">
        <v>67692</v>
      </c>
      <c r="L50" s="104">
        <v>157478</v>
      </c>
      <c r="M50" s="104">
        <v>111420</v>
      </c>
      <c r="N50" s="105">
        <v>13573</v>
      </c>
      <c r="O50" s="105">
        <v>32485</v>
      </c>
      <c r="P50" s="105">
        <v>7771</v>
      </c>
      <c r="Q50" s="105">
        <v>27330</v>
      </c>
      <c r="R50" s="105">
        <v>92911</v>
      </c>
      <c r="S50" s="105">
        <v>6436</v>
      </c>
      <c r="T50" s="105">
        <v>86475</v>
      </c>
      <c r="U50" s="105">
        <v>4395</v>
      </c>
      <c r="V50" s="105">
        <v>23925</v>
      </c>
      <c r="W50" s="105">
        <v>1107</v>
      </c>
      <c r="X50" s="108">
        <v>22818</v>
      </c>
      <c r="Y50" s="129" t="s">
        <v>93</v>
      </c>
    </row>
    <row r="51" spans="1:25">
      <c r="A51" s="126" t="s">
        <v>94</v>
      </c>
      <c r="B51" s="125"/>
      <c r="C51" s="125"/>
      <c r="D51" s="111" t="s">
        <v>4</v>
      </c>
      <c r="E51" s="111"/>
      <c r="F51" s="47">
        <f>100/F49*F50-100</f>
        <v>-2.2999999999999998</v>
      </c>
      <c r="G51" s="48">
        <f t="shared" ref="G51" si="127">100/G49*G50-100</f>
        <v>-0.5</v>
      </c>
      <c r="H51" s="48">
        <f t="shared" ref="H51" si="128">100/H49*H50-100</f>
        <v>-4.7</v>
      </c>
      <c r="I51" s="48">
        <f t="shared" ref="I51" si="129">100/I49*I50-100</f>
        <v>0</v>
      </c>
      <c r="J51" s="48">
        <f t="shared" ref="J51" si="130">100/J49*J50-100</f>
        <v>0.6</v>
      </c>
      <c r="K51" s="48">
        <f t="shared" ref="K51" si="131">100/K49*K50-100</f>
        <v>0.2</v>
      </c>
      <c r="L51" s="48">
        <f t="shared" ref="L51" si="132">100/L49*L50-100</f>
        <v>-2.7</v>
      </c>
      <c r="M51" s="48">
        <f t="shared" ref="M51" si="133">100/M49*M50-100</f>
        <v>-3.9</v>
      </c>
      <c r="N51" s="48">
        <f t="shared" ref="N51" si="134">100/N49*N50-100</f>
        <v>5.4</v>
      </c>
      <c r="O51" s="48">
        <f t="shared" ref="O51" si="135">100/O49*O50-100</f>
        <v>-1.7</v>
      </c>
      <c r="P51" s="48">
        <f t="shared" ref="P51" si="136">100/P49*P50-100</f>
        <v>-4.9000000000000004</v>
      </c>
      <c r="Q51" s="48">
        <f t="shared" ref="Q51" si="137">100/Q49*Q50-100</f>
        <v>5.5</v>
      </c>
      <c r="R51" s="48">
        <f t="shared" ref="R51" si="138">100/R49*R50-100</f>
        <v>0.2</v>
      </c>
      <c r="S51" s="48">
        <f t="shared" ref="S51" si="139">100/S49*S50-100</f>
        <v>-12.9</v>
      </c>
      <c r="T51" s="48">
        <f t="shared" ref="T51" si="140">100/T49*T50-100</f>
        <v>1.3</v>
      </c>
      <c r="U51" s="48">
        <f t="shared" ref="U51" si="141">100/U49*U50-100</f>
        <v>6.2</v>
      </c>
      <c r="V51" s="48">
        <f t="shared" ref="V51" si="142">100/V49*V50-100</f>
        <v>-0.6</v>
      </c>
      <c r="W51" s="48">
        <f t="shared" ref="W51" si="143">100/W49*W50-100</f>
        <v>3.5</v>
      </c>
      <c r="X51" s="48">
        <f t="shared" ref="X51" si="144">100/X49*X50-100</f>
        <v>-0.8</v>
      </c>
      <c r="Y51" s="129" t="s">
        <v>94</v>
      </c>
    </row>
    <row r="52" spans="1:25">
      <c r="A52" s="126"/>
      <c r="B52" s="125"/>
      <c r="C52" s="125"/>
      <c r="D52" s="111"/>
      <c r="E52" s="111"/>
      <c r="F52" s="44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129"/>
    </row>
    <row r="53" spans="1:25">
      <c r="A53" s="126" t="s">
        <v>95</v>
      </c>
      <c r="B53" s="125" t="s">
        <v>96</v>
      </c>
      <c r="C53" s="99" t="s">
        <v>64</v>
      </c>
      <c r="D53" s="98">
        <v>2016</v>
      </c>
      <c r="F53" s="106">
        <v>21317</v>
      </c>
      <c r="G53" s="104">
        <v>2632461</v>
      </c>
      <c r="H53" s="105">
        <v>10068</v>
      </c>
      <c r="I53" s="104">
        <v>860932</v>
      </c>
      <c r="J53" s="105">
        <v>6457</v>
      </c>
      <c r="K53" s="105">
        <v>71112</v>
      </c>
      <c r="L53" s="104">
        <v>882657</v>
      </c>
      <c r="M53" s="104">
        <v>614195</v>
      </c>
      <c r="N53" s="104">
        <v>130672</v>
      </c>
      <c r="O53" s="104">
        <v>137790</v>
      </c>
      <c r="P53" s="105">
        <v>62614</v>
      </c>
      <c r="Q53" s="104">
        <v>271358</v>
      </c>
      <c r="R53" s="104">
        <v>380936</v>
      </c>
      <c r="S53" s="105">
        <v>21543</v>
      </c>
      <c r="T53" s="104">
        <v>359393</v>
      </c>
      <c r="U53" s="105">
        <v>17191</v>
      </c>
      <c r="V53" s="104">
        <v>148275</v>
      </c>
      <c r="W53" s="105">
        <v>5263</v>
      </c>
      <c r="X53" s="107">
        <v>143012</v>
      </c>
      <c r="Y53" s="129" t="s">
        <v>95</v>
      </c>
    </row>
    <row r="54" spans="1:25">
      <c r="A54" s="126" t="s">
        <v>97</v>
      </c>
      <c r="B54" s="125"/>
      <c r="C54" s="99" t="s">
        <v>164</v>
      </c>
      <c r="D54" s="98">
        <v>2017</v>
      </c>
      <c r="F54" s="106">
        <v>20993</v>
      </c>
      <c r="G54" s="104">
        <v>2624579</v>
      </c>
      <c r="H54" s="105">
        <v>9844</v>
      </c>
      <c r="I54" s="104">
        <v>864528</v>
      </c>
      <c r="J54" s="105">
        <v>6389</v>
      </c>
      <c r="K54" s="105">
        <v>71968</v>
      </c>
      <c r="L54" s="104">
        <v>876319</v>
      </c>
      <c r="M54" s="104">
        <v>623479</v>
      </c>
      <c r="N54" s="104">
        <v>124464</v>
      </c>
      <c r="O54" s="104">
        <v>128376</v>
      </c>
      <c r="P54" s="105">
        <v>59958</v>
      </c>
      <c r="Q54" s="104">
        <v>268312</v>
      </c>
      <c r="R54" s="104">
        <v>381922</v>
      </c>
      <c r="S54" s="105">
        <v>20595</v>
      </c>
      <c r="T54" s="104">
        <v>361327</v>
      </c>
      <c r="U54" s="105">
        <v>16933</v>
      </c>
      <c r="V54" s="104">
        <v>144597</v>
      </c>
      <c r="W54" s="105">
        <v>4976</v>
      </c>
      <c r="X54" s="107">
        <v>139621</v>
      </c>
      <c r="Y54" s="129" t="s">
        <v>97</v>
      </c>
    </row>
    <row r="55" spans="1:25">
      <c r="A55" s="126" t="s">
        <v>98</v>
      </c>
      <c r="B55" s="125"/>
      <c r="C55" s="125"/>
      <c r="D55" s="111" t="s">
        <v>4</v>
      </c>
      <c r="E55" s="111"/>
      <c r="F55" s="47">
        <f>100/F53*F54-100</f>
        <v>-1.5</v>
      </c>
      <c r="G55" s="48">
        <f t="shared" ref="G55" si="145">100/G53*G54-100</f>
        <v>-0.3</v>
      </c>
      <c r="H55" s="48">
        <f t="shared" ref="H55" si="146">100/H53*H54-100</f>
        <v>-2.2000000000000002</v>
      </c>
      <c r="I55" s="48">
        <f t="shared" ref="I55" si="147">100/I53*I54-100</f>
        <v>0.4</v>
      </c>
      <c r="J55" s="48">
        <f t="shared" ref="J55" si="148">100/J53*J54-100</f>
        <v>-1.1000000000000001</v>
      </c>
      <c r="K55" s="48">
        <f t="shared" ref="K55" si="149">100/K53*K54-100</f>
        <v>1.2</v>
      </c>
      <c r="L55" s="48">
        <f t="shared" ref="L55" si="150">100/L53*L54-100</f>
        <v>-0.7</v>
      </c>
      <c r="M55" s="48">
        <f t="shared" ref="M55" si="151">100/M53*M54-100</f>
        <v>1.5</v>
      </c>
      <c r="N55" s="48">
        <f t="shared" ref="N55" si="152">100/N53*N54-100</f>
        <v>-4.8</v>
      </c>
      <c r="O55" s="48">
        <f t="shared" ref="O55" si="153">100/O53*O54-100</f>
        <v>-6.8</v>
      </c>
      <c r="P55" s="48">
        <f t="shared" ref="P55" si="154">100/P53*P54-100</f>
        <v>-4.2</v>
      </c>
      <c r="Q55" s="48">
        <f t="shared" ref="Q55" si="155">100/Q53*Q54-100</f>
        <v>-1.1000000000000001</v>
      </c>
      <c r="R55" s="48">
        <f t="shared" ref="R55" si="156">100/R53*R54-100</f>
        <v>0.3</v>
      </c>
      <c r="S55" s="48">
        <f t="shared" ref="S55" si="157">100/S53*S54-100</f>
        <v>-4.4000000000000004</v>
      </c>
      <c r="T55" s="48">
        <f t="shared" ref="T55" si="158">100/T53*T54-100</f>
        <v>0.5</v>
      </c>
      <c r="U55" s="48">
        <f t="shared" ref="U55" si="159">100/U53*U54-100</f>
        <v>-1.5</v>
      </c>
      <c r="V55" s="48">
        <f t="shared" ref="V55" si="160">100/V53*V54-100</f>
        <v>-2.5</v>
      </c>
      <c r="W55" s="48">
        <f t="shared" ref="W55" si="161">100/W53*W54-100</f>
        <v>-5.5</v>
      </c>
      <c r="X55" s="48">
        <f t="shared" ref="X55" si="162">100/X53*X54-100</f>
        <v>-2.4</v>
      </c>
      <c r="Y55" s="129" t="s">
        <v>98</v>
      </c>
    </row>
    <row r="56" spans="1:25">
      <c r="A56" s="126"/>
      <c r="B56" s="125"/>
      <c r="C56" s="125"/>
      <c r="D56" s="111"/>
      <c r="E56" s="111"/>
      <c r="F56" s="44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129"/>
    </row>
    <row r="57" spans="1:25">
      <c r="A57" s="126" t="s">
        <v>99</v>
      </c>
      <c r="B57" s="125" t="s">
        <v>100</v>
      </c>
      <c r="C57" s="99" t="s">
        <v>64</v>
      </c>
      <c r="D57" s="98">
        <v>2016</v>
      </c>
      <c r="F57" s="106">
        <v>17313</v>
      </c>
      <c r="G57" s="104">
        <v>1441532</v>
      </c>
      <c r="H57" s="105">
        <v>6179</v>
      </c>
      <c r="I57" s="104">
        <v>417214</v>
      </c>
      <c r="J57" s="105">
        <v>6849</v>
      </c>
      <c r="K57" s="105">
        <v>65615</v>
      </c>
      <c r="L57" s="104">
        <v>484886</v>
      </c>
      <c r="M57" s="104">
        <v>327270</v>
      </c>
      <c r="N57" s="105">
        <v>85902</v>
      </c>
      <c r="O57" s="105">
        <v>71714</v>
      </c>
      <c r="P57" s="105">
        <v>35611</v>
      </c>
      <c r="Q57" s="104">
        <v>191714</v>
      </c>
      <c r="R57" s="104">
        <v>200525</v>
      </c>
      <c r="S57" s="105">
        <v>15990</v>
      </c>
      <c r="T57" s="104">
        <v>184535</v>
      </c>
      <c r="U57" s="105">
        <v>10027</v>
      </c>
      <c r="V57" s="105">
        <v>71551</v>
      </c>
      <c r="W57" s="105">
        <v>3003</v>
      </c>
      <c r="X57" s="108">
        <v>68548</v>
      </c>
      <c r="Y57" s="129" t="s">
        <v>99</v>
      </c>
    </row>
    <row r="58" spans="1:25">
      <c r="A58" s="126" t="s">
        <v>101</v>
      </c>
      <c r="C58" s="99" t="s">
        <v>164</v>
      </c>
      <c r="D58" s="98">
        <v>2017</v>
      </c>
      <c r="F58" s="106">
        <v>17031</v>
      </c>
      <c r="G58" s="104">
        <v>1423617</v>
      </c>
      <c r="H58" s="105">
        <v>5949</v>
      </c>
      <c r="I58" s="104">
        <v>416374</v>
      </c>
      <c r="J58" s="105">
        <v>6793</v>
      </c>
      <c r="K58" s="105">
        <v>65683</v>
      </c>
      <c r="L58" s="104">
        <v>479743</v>
      </c>
      <c r="M58" s="104">
        <v>325020</v>
      </c>
      <c r="N58" s="105">
        <v>86314</v>
      </c>
      <c r="O58" s="105">
        <v>68409</v>
      </c>
      <c r="P58" s="105">
        <v>34317</v>
      </c>
      <c r="Q58" s="104">
        <v>185159</v>
      </c>
      <c r="R58" s="104">
        <v>198071</v>
      </c>
      <c r="S58" s="105">
        <v>13967</v>
      </c>
      <c r="T58" s="104">
        <v>184104</v>
      </c>
      <c r="U58" s="105">
        <v>10007</v>
      </c>
      <c r="V58" s="105">
        <v>68580</v>
      </c>
      <c r="W58" s="105">
        <v>2852</v>
      </c>
      <c r="X58" s="108">
        <v>65728</v>
      </c>
      <c r="Y58" s="129" t="s">
        <v>101</v>
      </c>
    </row>
    <row r="59" spans="1:25">
      <c r="A59" s="126" t="s">
        <v>102</v>
      </c>
      <c r="B59" s="125"/>
      <c r="C59" s="125"/>
      <c r="D59" s="111" t="s">
        <v>4</v>
      </c>
      <c r="E59" s="111"/>
      <c r="F59" s="47">
        <f>100/F57*F58-100</f>
        <v>-1.6</v>
      </c>
      <c r="G59" s="48">
        <f t="shared" ref="G59" si="163">100/G57*G58-100</f>
        <v>-1.2</v>
      </c>
      <c r="H59" s="48">
        <f t="shared" ref="H59" si="164">100/H57*H58-100</f>
        <v>-3.7</v>
      </c>
      <c r="I59" s="48">
        <f t="shared" ref="I59" si="165">100/I57*I58-100</f>
        <v>-0.2</v>
      </c>
      <c r="J59" s="48">
        <f t="shared" ref="J59" si="166">100/J57*J58-100</f>
        <v>-0.8</v>
      </c>
      <c r="K59" s="48">
        <f t="shared" ref="K59" si="167">100/K57*K58-100</f>
        <v>0.1</v>
      </c>
      <c r="L59" s="48">
        <f t="shared" ref="L59" si="168">100/L57*L58-100</f>
        <v>-1.1000000000000001</v>
      </c>
      <c r="M59" s="48">
        <f t="shared" ref="M59" si="169">100/M57*M58-100</f>
        <v>-0.7</v>
      </c>
      <c r="N59" s="48">
        <f t="shared" ref="N59" si="170">100/N57*N58-100</f>
        <v>0.5</v>
      </c>
      <c r="O59" s="48">
        <f t="shared" ref="O59" si="171">100/O57*O58-100</f>
        <v>-4.5999999999999996</v>
      </c>
      <c r="P59" s="48">
        <f t="shared" ref="P59" si="172">100/P57*P58-100</f>
        <v>-3.6</v>
      </c>
      <c r="Q59" s="48">
        <f t="shared" ref="Q59" si="173">100/Q57*Q58-100</f>
        <v>-3.4</v>
      </c>
      <c r="R59" s="48">
        <f t="shared" ref="R59" si="174">100/R57*R58-100</f>
        <v>-1.2</v>
      </c>
      <c r="S59" s="48">
        <f t="shared" ref="S59" si="175">100/S57*S58-100</f>
        <v>-12.7</v>
      </c>
      <c r="T59" s="48">
        <f t="shared" ref="T59" si="176">100/T57*T58-100</f>
        <v>-0.2</v>
      </c>
      <c r="U59" s="48">
        <f t="shared" ref="U59" si="177">100/U57*U58-100</f>
        <v>-0.2</v>
      </c>
      <c r="V59" s="48">
        <f t="shared" ref="V59" si="178">100/V57*V58-100</f>
        <v>-4.2</v>
      </c>
      <c r="W59" s="48">
        <f t="shared" ref="W59" si="179">100/W57*W58-100</f>
        <v>-5</v>
      </c>
      <c r="X59" s="48">
        <f t="shared" ref="X59" si="180">100/X57*X58-100</f>
        <v>-4.0999999999999996</v>
      </c>
      <c r="Y59" s="129" t="s">
        <v>102</v>
      </c>
    </row>
    <row r="60" spans="1:25">
      <c r="A60" s="126"/>
      <c r="B60" s="125"/>
      <c r="C60" s="125"/>
      <c r="D60" s="111"/>
      <c r="E60" s="111"/>
      <c r="F60" s="44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129"/>
    </row>
    <row r="61" spans="1:25">
      <c r="A61" s="126" t="s">
        <v>103</v>
      </c>
      <c r="B61" s="125" t="s">
        <v>104</v>
      </c>
      <c r="C61" s="99" t="s">
        <v>64</v>
      </c>
      <c r="D61" s="98">
        <v>2016</v>
      </c>
      <c r="F61" s="106">
        <v>5114</v>
      </c>
      <c r="G61" s="104">
        <v>350884</v>
      </c>
      <c r="H61" s="105">
        <v>1941</v>
      </c>
      <c r="I61" s="104">
        <v>113621</v>
      </c>
      <c r="J61" s="105">
        <v>2826</v>
      </c>
      <c r="K61" s="105">
        <v>39625</v>
      </c>
      <c r="L61" s="105">
        <v>93782</v>
      </c>
      <c r="M61" s="105">
        <v>64925</v>
      </c>
      <c r="N61" s="105">
        <v>8125</v>
      </c>
      <c r="O61" s="105">
        <v>20732</v>
      </c>
      <c r="P61" s="105">
        <v>4469</v>
      </c>
      <c r="Q61" s="105">
        <v>17048</v>
      </c>
      <c r="R61" s="105">
        <v>58112</v>
      </c>
      <c r="S61" s="105">
        <v>5419</v>
      </c>
      <c r="T61" s="105">
        <v>52693</v>
      </c>
      <c r="U61" s="105">
        <v>4427</v>
      </c>
      <c r="V61" s="105">
        <v>24269</v>
      </c>
      <c r="W61" s="105">
        <v>1072</v>
      </c>
      <c r="X61" s="108">
        <v>23197</v>
      </c>
      <c r="Y61" s="129" t="s">
        <v>103</v>
      </c>
    </row>
    <row r="62" spans="1:25">
      <c r="A62" s="126" t="s">
        <v>105</v>
      </c>
      <c r="C62" s="99" t="s">
        <v>164</v>
      </c>
      <c r="D62" s="98">
        <v>2017</v>
      </c>
      <c r="F62" s="106">
        <v>5011</v>
      </c>
      <c r="G62" s="104">
        <v>347783</v>
      </c>
      <c r="H62" s="105">
        <v>1890</v>
      </c>
      <c r="I62" s="104">
        <v>113473</v>
      </c>
      <c r="J62" s="105">
        <v>2797</v>
      </c>
      <c r="K62" s="105">
        <v>39535</v>
      </c>
      <c r="L62" s="105">
        <v>91815</v>
      </c>
      <c r="M62" s="105">
        <v>63463</v>
      </c>
      <c r="N62" s="105">
        <v>7340</v>
      </c>
      <c r="O62" s="105">
        <v>21012</v>
      </c>
      <c r="P62" s="105">
        <v>4173</v>
      </c>
      <c r="Q62" s="105">
        <v>17412</v>
      </c>
      <c r="R62" s="105">
        <v>57293</v>
      </c>
      <c r="S62" s="105">
        <v>4636</v>
      </c>
      <c r="T62" s="105">
        <v>52657</v>
      </c>
      <c r="U62" s="105">
        <v>4575</v>
      </c>
      <c r="V62" s="105">
        <v>23680</v>
      </c>
      <c r="W62" s="105">
        <v>1040</v>
      </c>
      <c r="X62" s="108">
        <v>22640</v>
      </c>
      <c r="Y62" s="129" t="s">
        <v>105</v>
      </c>
    </row>
    <row r="63" spans="1:25">
      <c r="A63" s="126" t="s">
        <v>106</v>
      </c>
      <c r="B63" s="125"/>
      <c r="C63" s="125"/>
      <c r="D63" s="111" t="s">
        <v>4</v>
      </c>
      <c r="E63" s="111"/>
      <c r="F63" s="47">
        <f>100/F61*F62-100</f>
        <v>-2</v>
      </c>
      <c r="G63" s="48">
        <f t="shared" ref="G63" si="181">100/G61*G62-100</f>
        <v>-0.9</v>
      </c>
      <c r="H63" s="48">
        <f t="shared" ref="H63" si="182">100/H61*H62-100</f>
        <v>-2.6</v>
      </c>
      <c r="I63" s="48">
        <f t="shared" ref="I63" si="183">100/I61*I62-100</f>
        <v>-0.1</v>
      </c>
      <c r="J63" s="48">
        <f t="shared" ref="J63" si="184">100/J61*J62-100</f>
        <v>-1</v>
      </c>
      <c r="K63" s="48">
        <f t="shared" ref="K63" si="185">100/K61*K62-100</f>
        <v>-0.2</v>
      </c>
      <c r="L63" s="48">
        <f t="shared" ref="L63" si="186">100/L61*L62-100</f>
        <v>-2.1</v>
      </c>
      <c r="M63" s="48">
        <f t="shared" ref="M63" si="187">100/M61*M62-100</f>
        <v>-2.2999999999999998</v>
      </c>
      <c r="N63" s="48">
        <f t="shared" ref="N63" si="188">100/N61*N62-100</f>
        <v>-9.6999999999999993</v>
      </c>
      <c r="O63" s="48">
        <f t="shared" ref="O63" si="189">100/O61*O62-100</f>
        <v>1.4</v>
      </c>
      <c r="P63" s="48">
        <f t="shared" ref="P63" si="190">100/P61*P62-100</f>
        <v>-6.6</v>
      </c>
      <c r="Q63" s="48">
        <f t="shared" ref="Q63" si="191">100/Q61*Q62-100</f>
        <v>2.1</v>
      </c>
      <c r="R63" s="48">
        <f t="shared" ref="R63" si="192">100/R61*R62-100</f>
        <v>-1.4</v>
      </c>
      <c r="S63" s="48">
        <f t="shared" ref="S63" si="193">100/S61*S62-100</f>
        <v>-14.4</v>
      </c>
      <c r="T63" s="48">
        <f t="shared" ref="T63" si="194">100/T61*T62-100</f>
        <v>-0.1</v>
      </c>
      <c r="U63" s="48">
        <f t="shared" ref="U63" si="195">100/U61*U62-100</f>
        <v>3.3</v>
      </c>
      <c r="V63" s="48">
        <f t="shared" ref="V63" si="196">100/V61*V62-100</f>
        <v>-2.4</v>
      </c>
      <c r="W63" s="48">
        <f t="shared" ref="W63" si="197">100/W61*W62-100</f>
        <v>-3</v>
      </c>
      <c r="X63" s="48">
        <f t="shared" ref="X63" si="198">100/X61*X62-100</f>
        <v>-2.4</v>
      </c>
      <c r="Y63" s="129" t="s">
        <v>106</v>
      </c>
    </row>
    <row r="64" spans="1:25">
      <c r="A64" s="126"/>
      <c r="B64" s="125"/>
      <c r="C64" s="125"/>
      <c r="D64" s="111"/>
      <c r="E64" s="111"/>
      <c r="F64" s="44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129"/>
    </row>
    <row r="65" spans="1:25">
      <c r="A65" s="126" t="s">
        <v>107</v>
      </c>
      <c r="B65" s="125" t="s">
        <v>108</v>
      </c>
      <c r="C65" s="99" t="s">
        <v>64</v>
      </c>
      <c r="D65" s="98">
        <v>2016</v>
      </c>
      <c r="F65" s="106">
        <v>711</v>
      </c>
      <c r="G65" s="105">
        <v>47852</v>
      </c>
      <c r="H65" s="105">
        <v>210</v>
      </c>
      <c r="I65" s="105">
        <v>14230</v>
      </c>
      <c r="J65" s="105">
        <v>409</v>
      </c>
      <c r="K65" s="105">
        <v>6069</v>
      </c>
      <c r="L65" s="105">
        <v>12836</v>
      </c>
      <c r="M65" s="105">
        <v>8681</v>
      </c>
      <c r="N65" s="105">
        <v>1254</v>
      </c>
      <c r="O65" s="105">
        <v>2901</v>
      </c>
      <c r="P65" s="105">
        <v>632</v>
      </c>
      <c r="Q65" s="105">
        <v>3014</v>
      </c>
      <c r="R65" s="105">
        <v>7725</v>
      </c>
      <c r="S65" s="105">
        <v>807</v>
      </c>
      <c r="T65" s="105">
        <v>6918</v>
      </c>
      <c r="U65" s="105">
        <v>677</v>
      </c>
      <c r="V65" s="105">
        <v>3301</v>
      </c>
      <c r="W65" s="105">
        <v>150</v>
      </c>
      <c r="X65" s="108">
        <v>3151</v>
      </c>
      <c r="Y65" s="129" t="s">
        <v>107</v>
      </c>
    </row>
    <row r="66" spans="1:25">
      <c r="A66" s="126" t="s">
        <v>109</v>
      </c>
      <c r="C66" s="99" t="s">
        <v>164</v>
      </c>
      <c r="D66" s="98">
        <v>2017</v>
      </c>
      <c r="F66" s="106">
        <v>690</v>
      </c>
      <c r="G66" s="105">
        <v>47166</v>
      </c>
      <c r="H66" s="105">
        <v>205</v>
      </c>
      <c r="I66" s="105">
        <v>14139</v>
      </c>
      <c r="J66" s="105">
        <v>409</v>
      </c>
      <c r="K66" s="105">
        <v>5953</v>
      </c>
      <c r="L66" s="105">
        <v>12728</v>
      </c>
      <c r="M66" s="105">
        <v>8782</v>
      </c>
      <c r="N66" s="105">
        <v>1234</v>
      </c>
      <c r="O66" s="105">
        <v>2712</v>
      </c>
      <c r="P66" s="105">
        <v>596</v>
      </c>
      <c r="Q66" s="105">
        <v>3001</v>
      </c>
      <c r="R66" s="105">
        <v>7634</v>
      </c>
      <c r="S66" s="105">
        <v>659</v>
      </c>
      <c r="T66" s="105">
        <v>6975</v>
      </c>
      <c r="U66" s="105">
        <v>728</v>
      </c>
      <c r="V66" s="105">
        <v>2983</v>
      </c>
      <c r="W66" s="105">
        <v>138</v>
      </c>
      <c r="X66" s="108">
        <v>2845</v>
      </c>
      <c r="Y66" s="129" t="s">
        <v>109</v>
      </c>
    </row>
    <row r="67" spans="1:25">
      <c r="A67" s="126" t="s">
        <v>110</v>
      </c>
      <c r="B67" s="125"/>
      <c r="C67" s="125"/>
      <c r="D67" s="111" t="s">
        <v>4</v>
      </c>
      <c r="E67" s="111"/>
      <c r="F67" s="47">
        <f>100/F65*F66-100</f>
        <v>-3</v>
      </c>
      <c r="G67" s="48">
        <f t="shared" ref="G67" si="199">100/G65*G66-100</f>
        <v>-1.4</v>
      </c>
      <c r="H67" s="48">
        <f t="shared" ref="H67" si="200">100/H65*H66-100</f>
        <v>-2.4</v>
      </c>
      <c r="I67" s="48">
        <f t="shared" ref="I67" si="201">100/I65*I66-100</f>
        <v>-0.6</v>
      </c>
      <c r="J67" s="48">
        <f t="shared" ref="J67" si="202">100/J65*J66-100</f>
        <v>0</v>
      </c>
      <c r="K67" s="48">
        <f t="shared" ref="K67" si="203">100/K65*K66-100</f>
        <v>-1.9</v>
      </c>
      <c r="L67" s="48">
        <f t="shared" ref="L67" si="204">100/L65*L66-100</f>
        <v>-0.8</v>
      </c>
      <c r="M67" s="48">
        <f t="shared" ref="M67" si="205">100/M65*M66-100</f>
        <v>1.2</v>
      </c>
      <c r="N67" s="48">
        <f t="shared" ref="N67" si="206">100/N65*N66-100</f>
        <v>-1.6</v>
      </c>
      <c r="O67" s="48">
        <f t="shared" ref="O67" si="207">100/O65*O66-100</f>
        <v>-6.5</v>
      </c>
      <c r="P67" s="48">
        <f t="shared" ref="P67" si="208">100/P65*P66-100</f>
        <v>-5.7</v>
      </c>
      <c r="Q67" s="48">
        <f t="shared" ref="Q67" si="209">100/Q65*Q66-100</f>
        <v>-0.4</v>
      </c>
      <c r="R67" s="48">
        <f t="shared" ref="R67" si="210">100/R65*R66-100</f>
        <v>-1.2</v>
      </c>
      <c r="S67" s="48">
        <f t="shared" ref="S67" si="211">100/S65*S66-100</f>
        <v>-18.3</v>
      </c>
      <c r="T67" s="48">
        <f t="shared" ref="T67" si="212">100/T65*T66-100</f>
        <v>0.8</v>
      </c>
      <c r="U67" s="48">
        <f t="shared" ref="U67" si="213">100/U65*U66-100</f>
        <v>7.5</v>
      </c>
      <c r="V67" s="48">
        <f t="shared" ref="V67" si="214">100/V65*V66-100</f>
        <v>-9.6</v>
      </c>
      <c r="W67" s="48">
        <f t="shared" ref="W67" si="215">100/W65*W66-100</f>
        <v>-8</v>
      </c>
      <c r="X67" s="48">
        <f t="shared" ref="X67" si="216">100/X65*X66-100</f>
        <v>-9.6999999999999993</v>
      </c>
      <c r="Y67" s="129" t="s">
        <v>110</v>
      </c>
    </row>
    <row r="68" spans="1:25">
      <c r="A68" s="126"/>
      <c r="B68" s="125"/>
      <c r="D68" s="111"/>
      <c r="E68" s="111"/>
      <c r="F68" s="44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129"/>
    </row>
    <row r="69" spans="1:25">
      <c r="A69" s="126" t="s">
        <v>111</v>
      </c>
      <c r="B69" s="125" t="s">
        <v>112</v>
      </c>
      <c r="C69" s="99" t="s">
        <v>64</v>
      </c>
      <c r="D69" s="98">
        <v>2016</v>
      </c>
      <c r="F69" s="106">
        <v>7045</v>
      </c>
      <c r="G69" s="104">
        <v>492094</v>
      </c>
      <c r="H69" s="105">
        <v>1274</v>
      </c>
      <c r="I69" s="104">
        <v>183376</v>
      </c>
      <c r="J69" s="105">
        <v>4002</v>
      </c>
      <c r="K69" s="105">
        <v>41689</v>
      </c>
      <c r="L69" s="104">
        <v>136434</v>
      </c>
      <c r="M69" s="105">
        <v>95128</v>
      </c>
      <c r="N69" s="105">
        <v>8149</v>
      </c>
      <c r="O69" s="105">
        <v>33157</v>
      </c>
      <c r="P69" s="105">
        <v>5524</v>
      </c>
      <c r="Q69" s="105">
        <v>15706</v>
      </c>
      <c r="R69" s="105">
        <v>89348</v>
      </c>
      <c r="S69" s="105">
        <v>5925</v>
      </c>
      <c r="T69" s="105">
        <v>83423</v>
      </c>
      <c r="U69" s="105">
        <v>3591</v>
      </c>
      <c r="V69" s="105">
        <v>21950</v>
      </c>
      <c r="W69" s="105">
        <v>911</v>
      </c>
      <c r="X69" s="108">
        <v>21039</v>
      </c>
      <c r="Y69" s="129" t="s">
        <v>111</v>
      </c>
    </row>
    <row r="70" spans="1:25">
      <c r="A70" s="126" t="s">
        <v>113</v>
      </c>
      <c r="C70" s="99" t="s">
        <v>164</v>
      </c>
      <c r="D70" s="98">
        <v>2017</v>
      </c>
      <c r="F70" s="106">
        <v>6884</v>
      </c>
      <c r="G70" s="104">
        <v>487494</v>
      </c>
      <c r="H70" s="105">
        <v>1226</v>
      </c>
      <c r="I70" s="104">
        <v>183410</v>
      </c>
      <c r="J70" s="105">
        <v>3976</v>
      </c>
      <c r="K70" s="105">
        <v>42344</v>
      </c>
      <c r="L70" s="104">
        <v>134984</v>
      </c>
      <c r="M70" s="105">
        <v>94383</v>
      </c>
      <c r="N70" s="105">
        <v>7687</v>
      </c>
      <c r="O70" s="105">
        <v>32914</v>
      </c>
      <c r="P70" s="105">
        <v>5266</v>
      </c>
      <c r="Q70" s="105">
        <v>15798</v>
      </c>
      <c r="R70" s="105">
        <v>86844</v>
      </c>
      <c r="S70" s="105">
        <v>5233</v>
      </c>
      <c r="T70" s="105">
        <v>81611</v>
      </c>
      <c r="U70" s="105">
        <v>3684</v>
      </c>
      <c r="V70" s="105">
        <v>20430</v>
      </c>
      <c r="W70" s="105">
        <v>844</v>
      </c>
      <c r="X70" s="108">
        <v>19586</v>
      </c>
      <c r="Y70" s="129" t="s">
        <v>113</v>
      </c>
    </row>
    <row r="71" spans="1:25">
      <c r="A71" s="126" t="s">
        <v>114</v>
      </c>
      <c r="B71" s="125"/>
      <c r="C71" s="125"/>
      <c r="D71" s="111" t="s">
        <v>4</v>
      </c>
      <c r="E71" s="111"/>
      <c r="F71" s="47">
        <f>100/F69*F70-100</f>
        <v>-2.2999999999999998</v>
      </c>
      <c r="G71" s="48">
        <f t="shared" ref="G71" si="217">100/G69*G70-100</f>
        <v>-0.9</v>
      </c>
      <c r="H71" s="48">
        <f t="shared" ref="H71" si="218">100/H69*H70-100</f>
        <v>-3.8</v>
      </c>
      <c r="I71" s="48">
        <f t="shared" ref="I71" si="219">100/I69*I70-100</f>
        <v>0</v>
      </c>
      <c r="J71" s="48">
        <f t="shared" ref="J71" si="220">100/J69*J70-100</f>
        <v>-0.6</v>
      </c>
      <c r="K71" s="48">
        <f t="shared" ref="K71" si="221">100/K69*K70-100</f>
        <v>1.6</v>
      </c>
      <c r="L71" s="48">
        <f t="shared" ref="L71" si="222">100/L69*L70-100</f>
        <v>-1.1000000000000001</v>
      </c>
      <c r="M71" s="48">
        <f t="shared" ref="M71" si="223">100/M69*M70-100</f>
        <v>-0.8</v>
      </c>
      <c r="N71" s="48">
        <f t="shared" ref="N71" si="224">100/N69*N70-100</f>
        <v>-5.7</v>
      </c>
      <c r="O71" s="48">
        <f t="shared" ref="O71" si="225">100/O69*O70-100</f>
        <v>-0.7</v>
      </c>
      <c r="P71" s="48">
        <f t="shared" ref="P71" si="226">100/P69*P70-100</f>
        <v>-4.7</v>
      </c>
      <c r="Q71" s="48">
        <f t="shared" ref="Q71" si="227">100/Q69*Q70-100</f>
        <v>0.6</v>
      </c>
      <c r="R71" s="48">
        <f t="shared" ref="R71" si="228">100/R69*R70-100</f>
        <v>-2.8</v>
      </c>
      <c r="S71" s="48">
        <f t="shared" ref="S71" si="229">100/S69*S70-100</f>
        <v>-11.7</v>
      </c>
      <c r="T71" s="48">
        <f t="shared" ref="T71" si="230">100/T69*T70-100</f>
        <v>-2.2000000000000002</v>
      </c>
      <c r="U71" s="48">
        <f t="shared" ref="U71" si="231">100/U69*U70-100</f>
        <v>2.6</v>
      </c>
      <c r="V71" s="48">
        <f t="shared" ref="V71" si="232">100/V69*V70-100</f>
        <v>-6.9</v>
      </c>
      <c r="W71" s="48">
        <f t="shared" ref="W71" si="233">100/W69*W70-100</f>
        <v>-7.4</v>
      </c>
      <c r="X71" s="48">
        <f t="shared" ref="X71" si="234">100/X69*X70-100</f>
        <v>-6.9</v>
      </c>
      <c r="Y71" s="129" t="s">
        <v>114</v>
      </c>
    </row>
    <row r="72" spans="1:25">
      <c r="A72" s="126"/>
      <c r="B72" s="125"/>
      <c r="C72" s="125"/>
      <c r="D72" s="111"/>
      <c r="E72" s="111"/>
      <c r="F72" s="44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129"/>
    </row>
    <row r="73" spans="1:25">
      <c r="A73" s="126" t="s">
        <v>115</v>
      </c>
      <c r="B73" s="125" t="s">
        <v>116</v>
      </c>
      <c r="C73" s="99" t="s">
        <v>64</v>
      </c>
      <c r="D73" s="98">
        <v>2016</v>
      </c>
      <c r="F73" s="106">
        <v>3087</v>
      </c>
      <c r="G73" s="104">
        <v>340924</v>
      </c>
      <c r="H73" s="105">
        <v>605</v>
      </c>
      <c r="I73" s="104">
        <v>119751</v>
      </c>
      <c r="J73" s="105">
        <v>1663</v>
      </c>
      <c r="K73" s="105">
        <v>30636</v>
      </c>
      <c r="L73" s="105">
        <v>97201</v>
      </c>
      <c r="M73" s="105">
        <v>66998</v>
      </c>
      <c r="N73" s="105">
        <v>6048</v>
      </c>
      <c r="O73" s="105">
        <v>24155</v>
      </c>
      <c r="P73" s="105">
        <v>4116</v>
      </c>
      <c r="Q73" s="105">
        <v>11526</v>
      </c>
      <c r="R73" s="105">
        <v>63200</v>
      </c>
      <c r="S73" s="105">
        <v>4169</v>
      </c>
      <c r="T73" s="105">
        <v>59031</v>
      </c>
      <c r="U73" s="105">
        <v>2459</v>
      </c>
      <c r="V73" s="105">
        <v>16151</v>
      </c>
      <c r="W73" s="105">
        <v>670</v>
      </c>
      <c r="X73" s="108">
        <v>15481</v>
      </c>
      <c r="Y73" s="129" t="s">
        <v>115</v>
      </c>
    </row>
    <row r="74" spans="1:25">
      <c r="A74" s="126" t="s">
        <v>117</v>
      </c>
      <c r="C74" s="99" t="s">
        <v>164</v>
      </c>
      <c r="D74" s="98">
        <v>2017</v>
      </c>
      <c r="F74" s="106">
        <v>2982</v>
      </c>
      <c r="G74" s="104">
        <v>337413</v>
      </c>
      <c r="H74" s="105">
        <v>587</v>
      </c>
      <c r="I74" s="104">
        <v>119597</v>
      </c>
      <c r="J74" s="105">
        <v>1659</v>
      </c>
      <c r="K74" s="105">
        <v>30667</v>
      </c>
      <c r="L74" s="105">
        <v>93766</v>
      </c>
      <c r="M74" s="105">
        <v>65282</v>
      </c>
      <c r="N74" s="105">
        <v>5695</v>
      </c>
      <c r="O74" s="105">
        <v>22789</v>
      </c>
      <c r="P74" s="105">
        <v>3793</v>
      </c>
      <c r="Q74" s="105">
        <v>12721</v>
      </c>
      <c r="R74" s="105">
        <v>63464</v>
      </c>
      <c r="S74" s="105">
        <v>3784</v>
      </c>
      <c r="T74" s="105">
        <v>59680</v>
      </c>
      <c r="U74" s="105">
        <v>2403</v>
      </c>
      <c r="V74" s="105">
        <v>14795</v>
      </c>
      <c r="W74" s="105">
        <v>625</v>
      </c>
      <c r="X74" s="108">
        <v>14170</v>
      </c>
      <c r="Y74" s="129" t="s">
        <v>117</v>
      </c>
    </row>
    <row r="75" spans="1:25">
      <c r="A75" s="126" t="s">
        <v>118</v>
      </c>
      <c r="B75" s="125"/>
      <c r="C75" s="125"/>
      <c r="D75" s="111" t="s">
        <v>4</v>
      </c>
      <c r="E75" s="111"/>
      <c r="F75" s="47">
        <f>100/F73*F74-100</f>
        <v>-3.4</v>
      </c>
      <c r="G75" s="48">
        <f t="shared" ref="G75" si="235">100/G73*G74-100</f>
        <v>-1</v>
      </c>
      <c r="H75" s="48">
        <f t="shared" ref="H75" si="236">100/H73*H74-100</f>
        <v>-3</v>
      </c>
      <c r="I75" s="48">
        <f t="shared" ref="I75" si="237">100/I73*I74-100</f>
        <v>-0.1</v>
      </c>
      <c r="J75" s="48">
        <f t="shared" ref="J75" si="238">100/J73*J74-100</f>
        <v>-0.2</v>
      </c>
      <c r="K75" s="48">
        <f t="shared" ref="K75" si="239">100/K73*K74-100</f>
        <v>0.1</v>
      </c>
      <c r="L75" s="48">
        <f t="shared" ref="L75" si="240">100/L73*L74-100</f>
        <v>-3.5</v>
      </c>
      <c r="M75" s="48">
        <f t="shared" ref="M75" si="241">100/M73*M74-100</f>
        <v>-2.6</v>
      </c>
      <c r="N75" s="48">
        <f t="shared" ref="N75" si="242">100/N73*N74-100</f>
        <v>-5.8</v>
      </c>
      <c r="O75" s="48">
        <f t="shared" ref="O75" si="243">100/O73*O74-100</f>
        <v>-5.7</v>
      </c>
      <c r="P75" s="48">
        <f t="shared" ref="P75" si="244">100/P73*P74-100</f>
        <v>-7.8</v>
      </c>
      <c r="Q75" s="48">
        <f t="shared" ref="Q75" si="245">100/Q73*Q74-100</f>
        <v>10.4</v>
      </c>
      <c r="R75" s="48">
        <f t="shared" ref="R75" si="246">100/R73*R74-100</f>
        <v>0.4</v>
      </c>
      <c r="S75" s="48">
        <f t="shared" ref="S75" si="247">100/S73*S74-100</f>
        <v>-9.1999999999999993</v>
      </c>
      <c r="T75" s="48">
        <f t="shared" ref="T75" si="248">100/T73*T74-100</f>
        <v>1.1000000000000001</v>
      </c>
      <c r="U75" s="48">
        <f t="shared" ref="U75" si="249">100/U73*U74-100</f>
        <v>-2.2999999999999998</v>
      </c>
      <c r="V75" s="48">
        <f t="shared" ref="V75" si="250">100/V73*V74-100</f>
        <v>-8.4</v>
      </c>
      <c r="W75" s="48">
        <f t="shared" ref="W75" si="251">100/W73*W74-100</f>
        <v>-6.7</v>
      </c>
      <c r="X75" s="48">
        <f t="shared" ref="X75" si="252">100/X73*X74-100</f>
        <v>-8.5</v>
      </c>
      <c r="Y75" s="129" t="s">
        <v>118</v>
      </c>
    </row>
    <row r="76" spans="1:25">
      <c r="A76" s="126"/>
      <c r="B76" s="125"/>
      <c r="C76" s="125"/>
      <c r="D76" s="111"/>
      <c r="E76" s="111"/>
      <c r="F76" s="47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129"/>
    </row>
    <row r="77" spans="1:25">
      <c r="A77" s="126" t="s">
        <v>119</v>
      </c>
      <c r="B77" s="125" t="s">
        <v>120</v>
      </c>
      <c r="C77" s="99" t="s">
        <v>64</v>
      </c>
      <c r="D77" s="98">
        <v>2016</v>
      </c>
      <c r="F77" s="106">
        <v>7669</v>
      </c>
      <c r="G77" s="104">
        <v>1103561</v>
      </c>
      <c r="H77" s="105">
        <v>4185</v>
      </c>
      <c r="I77" s="104">
        <v>393686</v>
      </c>
      <c r="J77" s="105">
        <v>2760</v>
      </c>
      <c r="K77" s="105">
        <v>39292</v>
      </c>
      <c r="L77" s="104">
        <v>312291</v>
      </c>
      <c r="M77" s="104">
        <v>213729</v>
      </c>
      <c r="N77" s="105">
        <v>34496</v>
      </c>
      <c r="O77" s="105">
        <v>64066</v>
      </c>
      <c r="P77" s="105">
        <v>17052</v>
      </c>
      <c r="Q77" s="105">
        <v>80625</v>
      </c>
      <c r="R77" s="104">
        <v>186053</v>
      </c>
      <c r="S77" s="105">
        <v>12049</v>
      </c>
      <c r="T77" s="104">
        <v>174004</v>
      </c>
      <c r="U77" s="105">
        <v>9518</v>
      </c>
      <c r="V77" s="105">
        <v>82096</v>
      </c>
      <c r="W77" s="105">
        <v>3260</v>
      </c>
      <c r="X77" s="108">
        <v>78836</v>
      </c>
      <c r="Y77" s="129" t="s">
        <v>119</v>
      </c>
    </row>
    <row r="78" spans="1:25">
      <c r="A78" s="126" t="s">
        <v>121</v>
      </c>
      <c r="C78" s="99" t="s">
        <v>164</v>
      </c>
      <c r="D78" s="98">
        <v>2017</v>
      </c>
      <c r="F78" s="106">
        <v>7555</v>
      </c>
      <c r="G78" s="104">
        <v>1097816</v>
      </c>
      <c r="H78" s="105">
        <v>4089</v>
      </c>
      <c r="I78" s="104">
        <v>390056</v>
      </c>
      <c r="J78" s="105">
        <v>2765</v>
      </c>
      <c r="K78" s="105">
        <v>40648</v>
      </c>
      <c r="L78" s="104">
        <v>305632</v>
      </c>
      <c r="M78" s="104">
        <v>207817</v>
      </c>
      <c r="N78" s="105">
        <v>34308</v>
      </c>
      <c r="O78" s="105">
        <v>63507</v>
      </c>
      <c r="P78" s="105">
        <v>16060</v>
      </c>
      <c r="Q78" s="105">
        <v>84054</v>
      </c>
      <c r="R78" s="104">
        <v>186628</v>
      </c>
      <c r="S78" s="105">
        <v>11537</v>
      </c>
      <c r="T78" s="104">
        <v>175091</v>
      </c>
      <c r="U78" s="105">
        <v>10013</v>
      </c>
      <c r="V78" s="105">
        <v>80785</v>
      </c>
      <c r="W78" s="105">
        <v>3082</v>
      </c>
      <c r="X78" s="108">
        <v>77703</v>
      </c>
      <c r="Y78" s="129" t="s">
        <v>121</v>
      </c>
    </row>
    <row r="79" spans="1:25">
      <c r="A79" s="126" t="s">
        <v>122</v>
      </c>
      <c r="B79" s="125"/>
      <c r="C79" s="125"/>
      <c r="D79" s="111" t="s">
        <v>4</v>
      </c>
      <c r="E79" s="111"/>
      <c r="F79" s="47">
        <f>100/F77*F78-100</f>
        <v>-1.5</v>
      </c>
      <c r="G79" s="48">
        <f t="shared" ref="G79" si="253">100/G77*G78-100</f>
        <v>-0.5</v>
      </c>
      <c r="H79" s="48">
        <f t="shared" ref="H79" si="254">100/H77*H78-100</f>
        <v>-2.2999999999999998</v>
      </c>
      <c r="I79" s="48">
        <f t="shared" ref="I79" si="255">100/I77*I78-100</f>
        <v>-0.9</v>
      </c>
      <c r="J79" s="48">
        <f t="shared" ref="J79" si="256">100/J77*J78-100</f>
        <v>0.2</v>
      </c>
      <c r="K79" s="48">
        <f t="shared" ref="K79" si="257">100/K77*K78-100</f>
        <v>3.5</v>
      </c>
      <c r="L79" s="48">
        <f t="shared" ref="L79" si="258">100/L77*L78-100</f>
        <v>-2.1</v>
      </c>
      <c r="M79" s="48">
        <f t="shared" ref="M79" si="259">100/M77*M78-100</f>
        <v>-2.8</v>
      </c>
      <c r="N79" s="48">
        <f t="shared" ref="N79" si="260">100/N77*N78-100</f>
        <v>-0.5</v>
      </c>
      <c r="O79" s="48">
        <f t="shared" ref="O79" si="261">100/O77*O78-100</f>
        <v>-0.9</v>
      </c>
      <c r="P79" s="48">
        <f t="shared" ref="P79" si="262">100/P77*P78-100</f>
        <v>-5.8</v>
      </c>
      <c r="Q79" s="48">
        <f t="shared" ref="Q79" si="263">100/Q77*Q78-100</f>
        <v>4.3</v>
      </c>
      <c r="R79" s="48">
        <f t="shared" ref="R79" si="264">100/R77*R78-100</f>
        <v>0.3</v>
      </c>
      <c r="S79" s="48">
        <f t="shared" ref="S79" si="265">100/S77*S78-100</f>
        <v>-4.2</v>
      </c>
      <c r="T79" s="48">
        <f t="shared" ref="T79" si="266">100/T77*T78-100</f>
        <v>0.6</v>
      </c>
      <c r="U79" s="48">
        <f t="shared" ref="U79" si="267">100/U77*U78-100</f>
        <v>5.2</v>
      </c>
      <c r="V79" s="48">
        <f t="shared" ref="V79" si="268">100/V77*V78-100</f>
        <v>-1.6</v>
      </c>
      <c r="W79" s="48">
        <f t="shared" ref="W79" si="269">100/W77*W78-100</f>
        <v>-5.5</v>
      </c>
      <c r="X79" s="48">
        <f t="shared" ref="X79" si="270">100/X77*X78-100</f>
        <v>-1.4</v>
      </c>
      <c r="Y79" s="129" t="s">
        <v>122</v>
      </c>
    </row>
    <row r="80" spans="1:25">
      <c r="A80" s="126"/>
      <c r="B80" s="125"/>
      <c r="C80" s="125"/>
      <c r="D80" s="111"/>
      <c r="E80" s="111"/>
      <c r="F80" s="44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129"/>
    </row>
    <row r="81" spans="1:26">
      <c r="A81" s="126" t="s">
        <v>123</v>
      </c>
      <c r="B81" s="125" t="s">
        <v>124</v>
      </c>
      <c r="C81" s="99" t="s">
        <v>64</v>
      </c>
      <c r="D81" s="98">
        <v>2016</v>
      </c>
      <c r="F81" s="106">
        <v>4097</v>
      </c>
      <c r="G81" s="104">
        <v>329471</v>
      </c>
      <c r="H81" s="105">
        <v>623</v>
      </c>
      <c r="I81" s="104">
        <v>103604</v>
      </c>
      <c r="J81" s="105">
        <v>2452</v>
      </c>
      <c r="K81" s="105">
        <v>38216</v>
      </c>
      <c r="L81" s="105">
        <v>98530</v>
      </c>
      <c r="M81" s="105">
        <v>70202</v>
      </c>
      <c r="N81" s="105">
        <v>7351</v>
      </c>
      <c r="O81" s="105">
        <v>20977</v>
      </c>
      <c r="P81" s="105">
        <v>4844</v>
      </c>
      <c r="Q81" s="105">
        <v>14972</v>
      </c>
      <c r="R81" s="105">
        <v>55097</v>
      </c>
      <c r="S81" s="105">
        <v>4219</v>
      </c>
      <c r="T81" s="105">
        <v>50878</v>
      </c>
      <c r="U81" s="105">
        <v>2857</v>
      </c>
      <c r="V81" s="105">
        <v>16195</v>
      </c>
      <c r="W81" s="105">
        <v>714</v>
      </c>
      <c r="X81" s="108">
        <v>15481</v>
      </c>
      <c r="Y81" s="129" t="s">
        <v>123</v>
      </c>
    </row>
    <row r="82" spans="1:26">
      <c r="A82" s="126" t="s">
        <v>125</v>
      </c>
      <c r="C82" s="99" t="s">
        <v>164</v>
      </c>
      <c r="D82" s="98">
        <v>2017</v>
      </c>
      <c r="F82" s="106">
        <v>3993</v>
      </c>
      <c r="G82" s="104">
        <v>320990</v>
      </c>
      <c r="H82" s="105">
        <v>586</v>
      </c>
      <c r="I82" s="104">
        <v>102955</v>
      </c>
      <c r="J82" s="105">
        <v>2453</v>
      </c>
      <c r="K82" s="105">
        <v>38079</v>
      </c>
      <c r="L82" s="105">
        <v>93178</v>
      </c>
      <c r="M82" s="105">
        <v>62691</v>
      </c>
      <c r="N82" s="105">
        <v>8587</v>
      </c>
      <c r="O82" s="105">
        <v>21900</v>
      </c>
      <c r="P82" s="105">
        <v>4358</v>
      </c>
      <c r="Q82" s="105">
        <v>14384</v>
      </c>
      <c r="R82" s="105">
        <v>54862</v>
      </c>
      <c r="S82" s="105">
        <v>3573</v>
      </c>
      <c r="T82" s="105">
        <v>51289</v>
      </c>
      <c r="U82" s="105">
        <v>2754</v>
      </c>
      <c r="V82" s="105">
        <v>14778</v>
      </c>
      <c r="W82" s="105">
        <v>644</v>
      </c>
      <c r="X82" s="108">
        <v>14134</v>
      </c>
      <c r="Y82" s="129" t="s">
        <v>125</v>
      </c>
    </row>
    <row r="83" spans="1:26">
      <c r="A83" s="126" t="s">
        <v>126</v>
      </c>
      <c r="B83" s="125"/>
      <c r="C83" s="125"/>
      <c r="D83" s="111" t="s">
        <v>4</v>
      </c>
      <c r="E83" s="111"/>
      <c r="F83" s="47">
        <f>100/F81*F82-100</f>
        <v>-2.5</v>
      </c>
      <c r="G83" s="48">
        <f t="shared" ref="G83" si="271">100/G81*G82-100</f>
        <v>-2.6</v>
      </c>
      <c r="H83" s="48">
        <f t="shared" ref="H83" si="272">100/H81*H82-100</f>
        <v>-5.9</v>
      </c>
      <c r="I83" s="48">
        <f t="shared" ref="I83" si="273">100/I81*I82-100</f>
        <v>-0.6</v>
      </c>
      <c r="J83" s="48">
        <f t="shared" ref="J83" si="274">100/J81*J82-100</f>
        <v>0</v>
      </c>
      <c r="K83" s="48">
        <f t="shared" ref="K83" si="275">100/K81*K82-100</f>
        <v>-0.4</v>
      </c>
      <c r="L83" s="48">
        <f t="shared" ref="L83" si="276">100/L81*L82-100</f>
        <v>-5.4</v>
      </c>
      <c r="M83" s="48">
        <f t="shared" ref="M83" si="277">100/M81*M82-100</f>
        <v>-10.7</v>
      </c>
      <c r="N83" s="48">
        <f t="shared" ref="N83" si="278">100/N81*N82-100</f>
        <v>16.8</v>
      </c>
      <c r="O83" s="48">
        <f t="shared" ref="O83" si="279">100/O81*O82-100</f>
        <v>4.4000000000000004</v>
      </c>
      <c r="P83" s="48">
        <f t="shared" ref="P83" si="280">100/P81*P82-100</f>
        <v>-10</v>
      </c>
      <c r="Q83" s="48">
        <f t="shared" ref="Q83" si="281">100/Q81*Q82-100</f>
        <v>-3.9</v>
      </c>
      <c r="R83" s="48">
        <f t="shared" ref="R83" si="282">100/R81*R82-100</f>
        <v>-0.4</v>
      </c>
      <c r="S83" s="48">
        <f t="shared" ref="S83" si="283">100/S81*S82-100</f>
        <v>-15.3</v>
      </c>
      <c r="T83" s="48">
        <f t="shared" ref="T83" si="284">100/T81*T82-100</f>
        <v>0.8</v>
      </c>
      <c r="U83" s="48">
        <f t="shared" ref="U83" si="285">100/U81*U82-100</f>
        <v>-3.6</v>
      </c>
      <c r="V83" s="48">
        <f t="shared" ref="V83" si="286">100/V81*V82-100</f>
        <v>-8.6999999999999993</v>
      </c>
      <c r="W83" s="48">
        <f t="shared" ref="W83" si="287">100/W81*W82-100</f>
        <v>-9.8000000000000007</v>
      </c>
      <c r="X83" s="48">
        <f t="shared" ref="X83" si="288">100/X81*X82-100</f>
        <v>-8.6999999999999993</v>
      </c>
      <c r="Y83" s="129" t="s">
        <v>126</v>
      </c>
    </row>
    <row r="84" spans="1:26" ht="12.75" customHeight="1">
      <c r="A84" s="473" t="s">
        <v>209</v>
      </c>
      <c r="B84" s="473"/>
      <c r="C84" s="473"/>
      <c r="D84" s="473"/>
      <c r="E84" s="473"/>
      <c r="F84" s="133"/>
      <c r="G84" s="133"/>
      <c r="H84" s="133"/>
      <c r="I84" s="133"/>
      <c r="J84" s="133"/>
      <c r="K84" s="133"/>
      <c r="L84" s="133"/>
      <c r="M84" s="45"/>
      <c r="N84" s="473" t="s">
        <v>209</v>
      </c>
      <c r="O84" s="473"/>
      <c r="P84" s="473"/>
      <c r="Q84" s="473"/>
      <c r="R84" s="45"/>
      <c r="S84" s="45"/>
      <c r="T84" s="45"/>
      <c r="U84" s="45"/>
      <c r="V84" s="45"/>
      <c r="W84" s="45"/>
      <c r="X84" s="45"/>
      <c r="Y84" s="44"/>
      <c r="Z84" s="45"/>
    </row>
    <row r="85" spans="1:26" ht="5.25" customHeight="1">
      <c r="A85" s="125"/>
      <c r="B85" s="125"/>
      <c r="C85" s="125"/>
      <c r="D85" s="125"/>
      <c r="E85" s="125"/>
      <c r="F85" s="51"/>
      <c r="G85" s="52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</row>
    <row r="86" spans="1:26" ht="12.75" customHeight="1">
      <c r="A86" s="476" t="s">
        <v>175</v>
      </c>
      <c r="B86" s="476"/>
      <c r="C86" s="476"/>
      <c r="D86" s="476"/>
      <c r="E86" s="476"/>
      <c r="F86" s="476"/>
      <c r="G86" s="52"/>
      <c r="H86" s="51"/>
      <c r="I86" s="52"/>
      <c r="J86" s="51"/>
      <c r="K86" s="51"/>
      <c r="L86" s="52"/>
      <c r="M86" s="51"/>
      <c r="N86" s="476" t="s">
        <v>175</v>
      </c>
      <c r="O86" s="476"/>
      <c r="P86" s="476"/>
      <c r="Q86" s="476"/>
      <c r="R86" s="476"/>
      <c r="S86" s="52"/>
      <c r="T86" s="51"/>
      <c r="U86" s="52"/>
      <c r="V86" s="51"/>
      <c r="W86" s="51"/>
      <c r="X86" s="52"/>
      <c r="Y86" s="51"/>
    </row>
    <row r="87" spans="1:26" ht="12.75" customHeight="1">
      <c r="A87" s="476" t="s">
        <v>205</v>
      </c>
      <c r="B87" s="477"/>
      <c r="C87" s="477"/>
      <c r="D87" s="477"/>
      <c r="E87" s="477"/>
      <c r="F87" s="477"/>
      <c r="G87" s="477"/>
      <c r="H87" s="477"/>
      <c r="I87" s="477"/>
      <c r="J87" s="477"/>
      <c r="K87" s="477"/>
      <c r="L87" s="477"/>
      <c r="M87" s="51"/>
      <c r="N87" s="476" t="s">
        <v>205</v>
      </c>
      <c r="O87" s="477"/>
      <c r="P87" s="477"/>
      <c r="Q87" s="477"/>
      <c r="R87" s="477"/>
      <c r="S87" s="477"/>
      <c r="T87" s="477"/>
      <c r="U87" s="477"/>
      <c r="V87" s="477"/>
      <c r="W87" s="477"/>
      <c r="X87" s="477"/>
      <c r="Y87" s="51"/>
    </row>
    <row r="88" spans="1:26" ht="12.75" customHeight="1">
      <c r="A88" s="473" t="s">
        <v>176</v>
      </c>
      <c r="B88" s="473"/>
      <c r="C88" s="473"/>
      <c r="D88" s="473"/>
      <c r="E88" s="473"/>
      <c r="F88" s="473"/>
      <c r="G88" s="473"/>
      <c r="H88" s="473"/>
      <c r="I88" s="473"/>
      <c r="J88" s="473"/>
      <c r="K88" s="473"/>
      <c r="L88" s="473"/>
      <c r="M88" s="473"/>
      <c r="N88" s="473" t="s">
        <v>176</v>
      </c>
      <c r="O88" s="473"/>
      <c r="P88" s="473"/>
      <c r="Q88" s="473"/>
      <c r="R88" s="473"/>
      <c r="S88" s="473"/>
      <c r="T88" s="473"/>
      <c r="U88" s="473"/>
      <c r="V88" s="473"/>
      <c r="W88" s="473"/>
      <c r="X88" s="473"/>
      <c r="Y88" s="473"/>
    </row>
    <row r="89" spans="1:26" ht="12.75" customHeight="1">
      <c r="A89" s="473" t="s">
        <v>177</v>
      </c>
      <c r="B89" s="473"/>
      <c r="C89" s="473"/>
      <c r="D89" s="473"/>
      <c r="E89" s="473"/>
      <c r="F89" s="473"/>
      <c r="G89" s="473"/>
      <c r="H89" s="473"/>
      <c r="I89" s="473"/>
      <c r="J89" s="473"/>
      <c r="K89" s="473"/>
      <c r="L89" s="473"/>
      <c r="M89" s="473"/>
      <c r="N89" s="473" t="s">
        <v>177</v>
      </c>
      <c r="O89" s="473"/>
      <c r="P89" s="473"/>
      <c r="Q89" s="473"/>
      <c r="R89" s="473"/>
      <c r="S89" s="473"/>
      <c r="T89" s="473"/>
      <c r="U89" s="473"/>
      <c r="V89" s="473"/>
      <c r="W89" s="473"/>
      <c r="X89" s="473"/>
      <c r="Y89" s="473"/>
    </row>
    <row r="90" spans="1:26">
      <c r="A90" s="22"/>
    </row>
    <row r="91" spans="1:26">
      <c r="A91" s="27" t="s">
        <v>213</v>
      </c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396" t="s">
        <v>213</v>
      </c>
      <c r="O91" s="396"/>
      <c r="P91" s="396"/>
      <c r="Q91" s="396"/>
      <c r="R91" s="396"/>
      <c r="S91" s="396"/>
      <c r="T91" s="396"/>
      <c r="U91" s="396"/>
    </row>
  </sheetData>
  <mergeCells count="52">
    <mergeCell ref="M7:M11"/>
    <mergeCell ref="J10:J11"/>
    <mergeCell ref="A84:E84"/>
    <mergeCell ref="Q5:T5"/>
    <mergeCell ref="N91:U91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U5:X5"/>
    <mergeCell ref="Y5:Y11"/>
    <mergeCell ref="A3:M3"/>
    <mergeCell ref="N3:Y3"/>
    <mergeCell ref="A4:M4"/>
    <mergeCell ref="N4:Y4"/>
    <mergeCell ref="A5:A11"/>
    <mergeCell ref="B5:B11"/>
    <mergeCell ref="L5:M5"/>
    <mergeCell ref="N5:P5"/>
    <mergeCell ref="H6:K7"/>
    <mergeCell ref="L6:L11"/>
    <mergeCell ref="R6:T7"/>
    <mergeCell ref="P7:P11"/>
    <mergeCell ref="H8:I9"/>
    <mergeCell ref="V6:X7"/>
    <mergeCell ref="J8:K9"/>
    <mergeCell ref="N7:O10"/>
    <mergeCell ref="A1:I1"/>
    <mergeCell ref="J1:M1"/>
    <mergeCell ref="N1:U1"/>
    <mergeCell ref="V1:Y1"/>
    <mergeCell ref="A2:M2"/>
    <mergeCell ref="N2:Y2"/>
    <mergeCell ref="W8:X8"/>
    <mergeCell ref="S9:S11"/>
    <mergeCell ref="T9:T11"/>
    <mergeCell ref="W9:W11"/>
    <mergeCell ref="X9:X11"/>
    <mergeCell ref="S8:T8"/>
    <mergeCell ref="C5:E11"/>
    <mergeCell ref="K10:K11"/>
    <mergeCell ref="F10:F11"/>
    <mergeCell ref="G10:G11"/>
    <mergeCell ref="H10:H11"/>
    <mergeCell ref="I10:I11"/>
    <mergeCell ref="F5:G9"/>
    <mergeCell ref="H5:K5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0" man="1"/>
  </colBreaks>
  <ignoredErrors>
    <ignoredError sqref="D27:D28 D31:D32 D35:D36 D39:D40 D43:D44 D47:D48 D51:D52 D55:D56 D59:D60 D63:D64 D67:D68 D71:D72 D75:D76 D79:D80 Y13:Y83 A13:A83 D13:D1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92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5.85546875" style="98" bestFit="1" customWidth="1"/>
    <col min="2" max="2" width="22.42578125" style="98" customWidth="1"/>
    <col min="3" max="18" width="14.7109375" style="98" customWidth="1"/>
    <col min="19" max="19" width="1.140625" style="98" customWidth="1"/>
    <col min="20" max="20" width="5" style="98" bestFit="1" customWidth="1"/>
    <col min="21" max="256" width="9.140625" style="98"/>
    <col min="257" max="257" width="5.85546875" style="98" bestFit="1" customWidth="1"/>
    <col min="258" max="258" width="22.42578125" style="98" customWidth="1"/>
    <col min="259" max="274" width="14.7109375" style="98" customWidth="1"/>
    <col min="275" max="275" width="1.42578125" style="98" customWidth="1"/>
    <col min="276" max="276" width="5" style="98" bestFit="1" customWidth="1"/>
    <col min="277" max="512" width="9.140625" style="98"/>
    <col min="513" max="513" width="5.85546875" style="98" bestFit="1" customWidth="1"/>
    <col min="514" max="514" width="22.42578125" style="98" customWidth="1"/>
    <col min="515" max="530" width="14.7109375" style="98" customWidth="1"/>
    <col min="531" max="531" width="1.42578125" style="98" customWidth="1"/>
    <col min="532" max="532" width="5" style="98" bestFit="1" customWidth="1"/>
    <col min="533" max="768" width="9.140625" style="98"/>
    <col min="769" max="769" width="5.85546875" style="98" bestFit="1" customWidth="1"/>
    <col min="770" max="770" width="22.42578125" style="98" customWidth="1"/>
    <col min="771" max="786" width="14.7109375" style="98" customWidth="1"/>
    <col min="787" max="787" width="1.42578125" style="98" customWidth="1"/>
    <col min="788" max="788" width="5" style="98" bestFit="1" customWidth="1"/>
    <col min="789" max="1024" width="9.140625" style="98"/>
    <col min="1025" max="1025" width="5.85546875" style="98" bestFit="1" customWidth="1"/>
    <col min="1026" max="1026" width="22.42578125" style="98" customWidth="1"/>
    <col min="1027" max="1042" width="14.7109375" style="98" customWidth="1"/>
    <col min="1043" max="1043" width="1.42578125" style="98" customWidth="1"/>
    <col min="1044" max="1044" width="5" style="98" bestFit="1" customWidth="1"/>
    <col min="1045" max="1280" width="9.140625" style="98"/>
    <col min="1281" max="1281" width="5.85546875" style="98" bestFit="1" customWidth="1"/>
    <col min="1282" max="1282" width="22.42578125" style="98" customWidth="1"/>
    <col min="1283" max="1298" width="14.7109375" style="98" customWidth="1"/>
    <col min="1299" max="1299" width="1.42578125" style="98" customWidth="1"/>
    <col min="1300" max="1300" width="5" style="98" bestFit="1" customWidth="1"/>
    <col min="1301" max="1536" width="9.140625" style="98"/>
    <col min="1537" max="1537" width="5.85546875" style="98" bestFit="1" customWidth="1"/>
    <col min="1538" max="1538" width="22.42578125" style="98" customWidth="1"/>
    <col min="1539" max="1554" width="14.7109375" style="98" customWidth="1"/>
    <col min="1555" max="1555" width="1.42578125" style="98" customWidth="1"/>
    <col min="1556" max="1556" width="5" style="98" bestFit="1" customWidth="1"/>
    <col min="1557" max="1792" width="9.140625" style="98"/>
    <col min="1793" max="1793" width="5.85546875" style="98" bestFit="1" customWidth="1"/>
    <col min="1794" max="1794" width="22.42578125" style="98" customWidth="1"/>
    <col min="1795" max="1810" width="14.7109375" style="98" customWidth="1"/>
    <col min="1811" max="1811" width="1.42578125" style="98" customWidth="1"/>
    <col min="1812" max="1812" width="5" style="98" bestFit="1" customWidth="1"/>
    <col min="1813" max="2048" width="9.140625" style="98"/>
    <col min="2049" max="2049" width="5.85546875" style="98" bestFit="1" customWidth="1"/>
    <col min="2050" max="2050" width="22.42578125" style="98" customWidth="1"/>
    <col min="2051" max="2066" width="14.7109375" style="98" customWidth="1"/>
    <col min="2067" max="2067" width="1.42578125" style="98" customWidth="1"/>
    <col min="2068" max="2068" width="5" style="98" bestFit="1" customWidth="1"/>
    <col min="2069" max="2304" width="9.140625" style="98"/>
    <col min="2305" max="2305" width="5.85546875" style="98" bestFit="1" customWidth="1"/>
    <col min="2306" max="2306" width="22.42578125" style="98" customWidth="1"/>
    <col min="2307" max="2322" width="14.7109375" style="98" customWidth="1"/>
    <col min="2323" max="2323" width="1.42578125" style="98" customWidth="1"/>
    <col min="2324" max="2324" width="5" style="98" bestFit="1" customWidth="1"/>
    <col min="2325" max="2560" width="9.140625" style="98"/>
    <col min="2561" max="2561" width="5.85546875" style="98" bestFit="1" customWidth="1"/>
    <col min="2562" max="2562" width="22.42578125" style="98" customWidth="1"/>
    <col min="2563" max="2578" width="14.7109375" style="98" customWidth="1"/>
    <col min="2579" max="2579" width="1.42578125" style="98" customWidth="1"/>
    <col min="2580" max="2580" width="5" style="98" bestFit="1" customWidth="1"/>
    <col min="2581" max="2816" width="9.140625" style="98"/>
    <col min="2817" max="2817" width="5.85546875" style="98" bestFit="1" customWidth="1"/>
    <col min="2818" max="2818" width="22.42578125" style="98" customWidth="1"/>
    <col min="2819" max="2834" width="14.7109375" style="98" customWidth="1"/>
    <col min="2835" max="2835" width="1.42578125" style="98" customWidth="1"/>
    <col min="2836" max="2836" width="5" style="98" bestFit="1" customWidth="1"/>
    <col min="2837" max="3072" width="9.140625" style="98"/>
    <col min="3073" max="3073" width="5.85546875" style="98" bestFit="1" customWidth="1"/>
    <col min="3074" max="3074" width="22.42578125" style="98" customWidth="1"/>
    <col min="3075" max="3090" width="14.7109375" style="98" customWidth="1"/>
    <col min="3091" max="3091" width="1.42578125" style="98" customWidth="1"/>
    <col min="3092" max="3092" width="5" style="98" bestFit="1" customWidth="1"/>
    <col min="3093" max="3328" width="9.140625" style="98"/>
    <col min="3329" max="3329" width="5.85546875" style="98" bestFit="1" customWidth="1"/>
    <col min="3330" max="3330" width="22.42578125" style="98" customWidth="1"/>
    <col min="3331" max="3346" width="14.7109375" style="98" customWidth="1"/>
    <col min="3347" max="3347" width="1.42578125" style="98" customWidth="1"/>
    <col min="3348" max="3348" width="5" style="98" bestFit="1" customWidth="1"/>
    <col min="3349" max="3584" width="9.140625" style="98"/>
    <col min="3585" max="3585" width="5.85546875" style="98" bestFit="1" customWidth="1"/>
    <col min="3586" max="3586" width="22.42578125" style="98" customWidth="1"/>
    <col min="3587" max="3602" width="14.7109375" style="98" customWidth="1"/>
    <col min="3603" max="3603" width="1.42578125" style="98" customWidth="1"/>
    <col min="3604" max="3604" width="5" style="98" bestFit="1" customWidth="1"/>
    <col min="3605" max="3840" width="9.140625" style="98"/>
    <col min="3841" max="3841" width="5.85546875" style="98" bestFit="1" customWidth="1"/>
    <col min="3842" max="3842" width="22.42578125" style="98" customWidth="1"/>
    <col min="3843" max="3858" width="14.7109375" style="98" customWidth="1"/>
    <col min="3859" max="3859" width="1.42578125" style="98" customWidth="1"/>
    <col min="3860" max="3860" width="5" style="98" bestFit="1" customWidth="1"/>
    <col min="3861" max="4096" width="9.140625" style="98"/>
    <col min="4097" max="4097" width="5.85546875" style="98" bestFit="1" customWidth="1"/>
    <col min="4098" max="4098" width="22.42578125" style="98" customWidth="1"/>
    <col min="4099" max="4114" width="14.7109375" style="98" customWidth="1"/>
    <col min="4115" max="4115" width="1.42578125" style="98" customWidth="1"/>
    <col min="4116" max="4116" width="5" style="98" bestFit="1" customWidth="1"/>
    <col min="4117" max="4352" width="9.140625" style="98"/>
    <col min="4353" max="4353" width="5.85546875" style="98" bestFit="1" customWidth="1"/>
    <col min="4354" max="4354" width="22.42578125" style="98" customWidth="1"/>
    <col min="4355" max="4370" width="14.7109375" style="98" customWidth="1"/>
    <col min="4371" max="4371" width="1.42578125" style="98" customWidth="1"/>
    <col min="4372" max="4372" width="5" style="98" bestFit="1" customWidth="1"/>
    <col min="4373" max="4608" width="9.140625" style="98"/>
    <col min="4609" max="4609" width="5.85546875" style="98" bestFit="1" customWidth="1"/>
    <col min="4610" max="4610" width="22.42578125" style="98" customWidth="1"/>
    <col min="4611" max="4626" width="14.7109375" style="98" customWidth="1"/>
    <col min="4627" max="4627" width="1.42578125" style="98" customWidth="1"/>
    <col min="4628" max="4628" width="5" style="98" bestFit="1" customWidth="1"/>
    <col min="4629" max="4864" width="9.140625" style="98"/>
    <col min="4865" max="4865" width="5.85546875" style="98" bestFit="1" customWidth="1"/>
    <col min="4866" max="4866" width="22.42578125" style="98" customWidth="1"/>
    <col min="4867" max="4882" width="14.7109375" style="98" customWidth="1"/>
    <col min="4883" max="4883" width="1.42578125" style="98" customWidth="1"/>
    <col min="4884" max="4884" width="5" style="98" bestFit="1" customWidth="1"/>
    <col min="4885" max="5120" width="9.140625" style="98"/>
    <col min="5121" max="5121" width="5.85546875" style="98" bestFit="1" customWidth="1"/>
    <col min="5122" max="5122" width="22.42578125" style="98" customWidth="1"/>
    <col min="5123" max="5138" width="14.7109375" style="98" customWidth="1"/>
    <col min="5139" max="5139" width="1.42578125" style="98" customWidth="1"/>
    <col min="5140" max="5140" width="5" style="98" bestFit="1" customWidth="1"/>
    <col min="5141" max="5376" width="9.140625" style="98"/>
    <col min="5377" max="5377" width="5.85546875" style="98" bestFit="1" customWidth="1"/>
    <col min="5378" max="5378" width="22.42578125" style="98" customWidth="1"/>
    <col min="5379" max="5394" width="14.7109375" style="98" customWidth="1"/>
    <col min="5395" max="5395" width="1.42578125" style="98" customWidth="1"/>
    <col min="5396" max="5396" width="5" style="98" bestFit="1" customWidth="1"/>
    <col min="5397" max="5632" width="9.140625" style="98"/>
    <col min="5633" max="5633" width="5.85546875" style="98" bestFit="1" customWidth="1"/>
    <col min="5634" max="5634" width="22.42578125" style="98" customWidth="1"/>
    <col min="5635" max="5650" width="14.7109375" style="98" customWidth="1"/>
    <col min="5651" max="5651" width="1.42578125" style="98" customWidth="1"/>
    <col min="5652" max="5652" width="5" style="98" bestFit="1" customWidth="1"/>
    <col min="5653" max="5888" width="9.140625" style="98"/>
    <col min="5889" max="5889" width="5.85546875" style="98" bestFit="1" customWidth="1"/>
    <col min="5890" max="5890" width="22.42578125" style="98" customWidth="1"/>
    <col min="5891" max="5906" width="14.7109375" style="98" customWidth="1"/>
    <col min="5907" max="5907" width="1.42578125" style="98" customWidth="1"/>
    <col min="5908" max="5908" width="5" style="98" bestFit="1" customWidth="1"/>
    <col min="5909" max="6144" width="9.140625" style="98"/>
    <col min="6145" max="6145" width="5.85546875" style="98" bestFit="1" customWidth="1"/>
    <col min="6146" max="6146" width="22.42578125" style="98" customWidth="1"/>
    <col min="6147" max="6162" width="14.7109375" style="98" customWidth="1"/>
    <col min="6163" max="6163" width="1.42578125" style="98" customWidth="1"/>
    <col min="6164" max="6164" width="5" style="98" bestFit="1" customWidth="1"/>
    <col min="6165" max="6400" width="9.140625" style="98"/>
    <col min="6401" max="6401" width="5.85546875" style="98" bestFit="1" customWidth="1"/>
    <col min="6402" max="6402" width="22.42578125" style="98" customWidth="1"/>
    <col min="6403" max="6418" width="14.7109375" style="98" customWidth="1"/>
    <col min="6419" max="6419" width="1.42578125" style="98" customWidth="1"/>
    <col min="6420" max="6420" width="5" style="98" bestFit="1" customWidth="1"/>
    <col min="6421" max="6656" width="9.140625" style="98"/>
    <col min="6657" max="6657" width="5.85546875" style="98" bestFit="1" customWidth="1"/>
    <col min="6658" max="6658" width="22.42578125" style="98" customWidth="1"/>
    <col min="6659" max="6674" width="14.7109375" style="98" customWidth="1"/>
    <col min="6675" max="6675" width="1.42578125" style="98" customWidth="1"/>
    <col min="6676" max="6676" width="5" style="98" bestFit="1" customWidth="1"/>
    <col min="6677" max="6912" width="9.140625" style="98"/>
    <col min="6913" max="6913" width="5.85546875" style="98" bestFit="1" customWidth="1"/>
    <col min="6914" max="6914" width="22.42578125" style="98" customWidth="1"/>
    <col min="6915" max="6930" width="14.7109375" style="98" customWidth="1"/>
    <col min="6931" max="6931" width="1.42578125" style="98" customWidth="1"/>
    <col min="6932" max="6932" width="5" style="98" bestFit="1" customWidth="1"/>
    <col min="6933" max="7168" width="9.140625" style="98"/>
    <col min="7169" max="7169" width="5.85546875" style="98" bestFit="1" customWidth="1"/>
    <col min="7170" max="7170" width="22.42578125" style="98" customWidth="1"/>
    <col min="7171" max="7186" width="14.7109375" style="98" customWidth="1"/>
    <col min="7187" max="7187" width="1.42578125" style="98" customWidth="1"/>
    <col min="7188" max="7188" width="5" style="98" bestFit="1" customWidth="1"/>
    <col min="7189" max="7424" width="9.140625" style="98"/>
    <col min="7425" max="7425" width="5.85546875" style="98" bestFit="1" customWidth="1"/>
    <col min="7426" max="7426" width="22.42578125" style="98" customWidth="1"/>
    <col min="7427" max="7442" width="14.7109375" style="98" customWidth="1"/>
    <col min="7443" max="7443" width="1.42578125" style="98" customWidth="1"/>
    <col min="7444" max="7444" width="5" style="98" bestFit="1" customWidth="1"/>
    <col min="7445" max="7680" width="9.140625" style="98"/>
    <col min="7681" max="7681" width="5.85546875" style="98" bestFit="1" customWidth="1"/>
    <col min="7682" max="7682" width="22.42578125" style="98" customWidth="1"/>
    <col min="7683" max="7698" width="14.7109375" style="98" customWidth="1"/>
    <col min="7699" max="7699" width="1.42578125" style="98" customWidth="1"/>
    <col min="7700" max="7700" width="5" style="98" bestFit="1" customWidth="1"/>
    <col min="7701" max="7936" width="9.140625" style="98"/>
    <col min="7937" max="7937" width="5.85546875" style="98" bestFit="1" customWidth="1"/>
    <col min="7938" max="7938" width="22.42578125" style="98" customWidth="1"/>
    <col min="7939" max="7954" width="14.7109375" style="98" customWidth="1"/>
    <col min="7955" max="7955" width="1.42578125" style="98" customWidth="1"/>
    <col min="7956" max="7956" width="5" style="98" bestFit="1" customWidth="1"/>
    <col min="7957" max="8192" width="9.140625" style="98"/>
    <col min="8193" max="8193" width="5.85546875" style="98" bestFit="1" customWidth="1"/>
    <col min="8194" max="8194" width="22.42578125" style="98" customWidth="1"/>
    <col min="8195" max="8210" width="14.7109375" style="98" customWidth="1"/>
    <col min="8211" max="8211" width="1.42578125" style="98" customWidth="1"/>
    <col min="8212" max="8212" width="5" style="98" bestFit="1" customWidth="1"/>
    <col min="8213" max="8448" width="9.140625" style="98"/>
    <col min="8449" max="8449" width="5.85546875" style="98" bestFit="1" customWidth="1"/>
    <col min="8450" max="8450" width="22.42578125" style="98" customWidth="1"/>
    <col min="8451" max="8466" width="14.7109375" style="98" customWidth="1"/>
    <col min="8467" max="8467" width="1.42578125" style="98" customWidth="1"/>
    <col min="8468" max="8468" width="5" style="98" bestFit="1" customWidth="1"/>
    <col min="8469" max="8704" width="9.140625" style="98"/>
    <col min="8705" max="8705" width="5.85546875" style="98" bestFit="1" customWidth="1"/>
    <col min="8706" max="8706" width="22.42578125" style="98" customWidth="1"/>
    <col min="8707" max="8722" width="14.7109375" style="98" customWidth="1"/>
    <col min="8723" max="8723" width="1.42578125" style="98" customWidth="1"/>
    <col min="8724" max="8724" width="5" style="98" bestFit="1" customWidth="1"/>
    <col min="8725" max="8960" width="9.140625" style="98"/>
    <col min="8961" max="8961" width="5.85546875" style="98" bestFit="1" customWidth="1"/>
    <col min="8962" max="8962" width="22.42578125" style="98" customWidth="1"/>
    <col min="8963" max="8978" width="14.7109375" style="98" customWidth="1"/>
    <col min="8979" max="8979" width="1.42578125" style="98" customWidth="1"/>
    <col min="8980" max="8980" width="5" style="98" bestFit="1" customWidth="1"/>
    <col min="8981" max="9216" width="9.140625" style="98"/>
    <col min="9217" max="9217" width="5.85546875" style="98" bestFit="1" customWidth="1"/>
    <col min="9218" max="9218" width="22.42578125" style="98" customWidth="1"/>
    <col min="9219" max="9234" width="14.7109375" style="98" customWidth="1"/>
    <col min="9235" max="9235" width="1.42578125" style="98" customWidth="1"/>
    <col min="9236" max="9236" width="5" style="98" bestFit="1" customWidth="1"/>
    <col min="9237" max="9472" width="9.140625" style="98"/>
    <col min="9473" max="9473" width="5.85546875" style="98" bestFit="1" customWidth="1"/>
    <col min="9474" max="9474" width="22.42578125" style="98" customWidth="1"/>
    <col min="9475" max="9490" width="14.7109375" style="98" customWidth="1"/>
    <col min="9491" max="9491" width="1.42578125" style="98" customWidth="1"/>
    <col min="9492" max="9492" width="5" style="98" bestFit="1" customWidth="1"/>
    <col min="9493" max="9728" width="9.140625" style="98"/>
    <col min="9729" max="9729" width="5.85546875" style="98" bestFit="1" customWidth="1"/>
    <col min="9730" max="9730" width="22.42578125" style="98" customWidth="1"/>
    <col min="9731" max="9746" width="14.7109375" style="98" customWidth="1"/>
    <col min="9747" max="9747" width="1.42578125" style="98" customWidth="1"/>
    <col min="9748" max="9748" width="5" style="98" bestFit="1" customWidth="1"/>
    <col min="9749" max="9984" width="9.140625" style="98"/>
    <col min="9985" max="9985" width="5.85546875" style="98" bestFit="1" customWidth="1"/>
    <col min="9986" max="9986" width="22.42578125" style="98" customWidth="1"/>
    <col min="9987" max="10002" width="14.7109375" style="98" customWidth="1"/>
    <col min="10003" max="10003" width="1.42578125" style="98" customWidth="1"/>
    <col min="10004" max="10004" width="5" style="98" bestFit="1" customWidth="1"/>
    <col min="10005" max="10240" width="9.140625" style="98"/>
    <col min="10241" max="10241" width="5.85546875" style="98" bestFit="1" customWidth="1"/>
    <col min="10242" max="10242" width="22.42578125" style="98" customWidth="1"/>
    <col min="10243" max="10258" width="14.7109375" style="98" customWidth="1"/>
    <col min="10259" max="10259" width="1.42578125" style="98" customWidth="1"/>
    <col min="10260" max="10260" width="5" style="98" bestFit="1" customWidth="1"/>
    <col min="10261" max="10496" width="9.140625" style="98"/>
    <col min="10497" max="10497" width="5.85546875" style="98" bestFit="1" customWidth="1"/>
    <col min="10498" max="10498" width="22.42578125" style="98" customWidth="1"/>
    <col min="10499" max="10514" width="14.7109375" style="98" customWidth="1"/>
    <col min="10515" max="10515" width="1.42578125" style="98" customWidth="1"/>
    <col min="10516" max="10516" width="5" style="98" bestFit="1" customWidth="1"/>
    <col min="10517" max="10752" width="9.140625" style="98"/>
    <col min="10753" max="10753" width="5.85546875" style="98" bestFit="1" customWidth="1"/>
    <col min="10754" max="10754" width="22.42578125" style="98" customWidth="1"/>
    <col min="10755" max="10770" width="14.7109375" style="98" customWidth="1"/>
    <col min="10771" max="10771" width="1.42578125" style="98" customWidth="1"/>
    <col min="10772" max="10772" width="5" style="98" bestFit="1" customWidth="1"/>
    <col min="10773" max="11008" width="9.140625" style="98"/>
    <col min="11009" max="11009" width="5.85546875" style="98" bestFit="1" customWidth="1"/>
    <col min="11010" max="11010" width="22.42578125" style="98" customWidth="1"/>
    <col min="11011" max="11026" width="14.7109375" style="98" customWidth="1"/>
    <col min="11027" max="11027" width="1.42578125" style="98" customWidth="1"/>
    <col min="11028" max="11028" width="5" style="98" bestFit="1" customWidth="1"/>
    <col min="11029" max="11264" width="9.140625" style="98"/>
    <col min="11265" max="11265" width="5.85546875" style="98" bestFit="1" customWidth="1"/>
    <col min="11266" max="11266" width="22.42578125" style="98" customWidth="1"/>
    <col min="11267" max="11282" width="14.7109375" style="98" customWidth="1"/>
    <col min="11283" max="11283" width="1.42578125" style="98" customWidth="1"/>
    <col min="11284" max="11284" width="5" style="98" bestFit="1" customWidth="1"/>
    <col min="11285" max="11520" width="9.140625" style="98"/>
    <col min="11521" max="11521" width="5.85546875" style="98" bestFit="1" customWidth="1"/>
    <col min="11522" max="11522" width="22.42578125" style="98" customWidth="1"/>
    <col min="11523" max="11538" width="14.7109375" style="98" customWidth="1"/>
    <col min="11539" max="11539" width="1.42578125" style="98" customWidth="1"/>
    <col min="11540" max="11540" width="5" style="98" bestFit="1" customWidth="1"/>
    <col min="11541" max="11776" width="9.140625" style="98"/>
    <col min="11777" max="11777" width="5.85546875" style="98" bestFit="1" customWidth="1"/>
    <col min="11778" max="11778" width="22.42578125" style="98" customWidth="1"/>
    <col min="11779" max="11794" width="14.7109375" style="98" customWidth="1"/>
    <col min="11795" max="11795" width="1.42578125" style="98" customWidth="1"/>
    <col min="11796" max="11796" width="5" style="98" bestFit="1" customWidth="1"/>
    <col min="11797" max="12032" width="9.140625" style="98"/>
    <col min="12033" max="12033" width="5.85546875" style="98" bestFit="1" customWidth="1"/>
    <col min="12034" max="12034" width="22.42578125" style="98" customWidth="1"/>
    <col min="12035" max="12050" width="14.7109375" style="98" customWidth="1"/>
    <col min="12051" max="12051" width="1.42578125" style="98" customWidth="1"/>
    <col min="12052" max="12052" width="5" style="98" bestFit="1" customWidth="1"/>
    <col min="12053" max="12288" width="9.140625" style="98"/>
    <col min="12289" max="12289" width="5.85546875" style="98" bestFit="1" customWidth="1"/>
    <col min="12290" max="12290" width="22.42578125" style="98" customWidth="1"/>
    <col min="12291" max="12306" width="14.7109375" style="98" customWidth="1"/>
    <col min="12307" max="12307" width="1.42578125" style="98" customWidth="1"/>
    <col min="12308" max="12308" width="5" style="98" bestFit="1" customWidth="1"/>
    <col min="12309" max="12544" width="9.140625" style="98"/>
    <col min="12545" max="12545" width="5.85546875" style="98" bestFit="1" customWidth="1"/>
    <col min="12546" max="12546" width="22.42578125" style="98" customWidth="1"/>
    <col min="12547" max="12562" width="14.7109375" style="98" customWidth="1"/>
    <col min="12563" max="12563" width="1.42578125" style="98" customWidth="1"/>
    <col min="12564" max="12564" width="5" style="98" bestFit="1" customWidth="1"/>
    <col min="12565" max="12800" width="9.140625" style="98"/>
    <col min="12801" max="12801" width="5.85546875" style="98" bestFit="1" customWidth="1"/>
    <col min="12802" max="12802" width="22.42578125" style="98" customWidth="1"/>
    <col min="12803" max="12818" width="14.7109375" style="98" customWidth="1"/>
    <col min="12819" max="12819" width="1.42578125" style="98" customWidth="1"/>
    <col min="12820" max="12820" width="5" style="98" bestFit="1" customWidth="1"/>
    <col min="12821" max="13056" width="9.140625" style="98"/>
    <col min="13057" max="13057" width="5.85546875" style="98" bestFit="1" customWidth="1"/>
    <col min="13058" max="13058" width="22.42578125" style="98" customWidth="1"/>
    <col min="13059" max="13074" width="14.7109375" style="98" customWidth="1"/>
    <col min="13075" max="13075" width="1.42578125" style="98" customWidth="1"/>
    <col min="13076" max="13076" width="5" style="98" bestFit="1" customWidth="1"/>
    <col min="13077" max="13312" width="9.140625" style="98"/>
    <col min="13313" max="13313" width="5.85546875" style="98" bestFit="1" customWidth="1"/>
    <col min="13314" max="13314" width="22.42578125" style="98" customWidth="1"/>
    <col min="13315" max="13330" width="14.7109375" style="98" customWidth="1"/>
    <col min="13331" max="13331" width="1.42578125" style="98" customWidth="1"/>
    <col min="13332" max="13332" width="5" style="98" bestFit="1" customWidth="1"/>
    <col min="13333" max="13568" width="9.140625" style="98"/>
    <col min="13569" max="13569" width="5.85546875" style="98" bestFit="1" customWidth="1"/>
    <col min="13570" max="13570" width="22.42578125" style="98" customWidth="1"/>
    <col min="13571" max="13586" width="14.7109375" style="98" customWidth="1"/>
    <col min="13587" max="13587" width="1.42578125" style="98" customWidth="1"/>
    <col min="13588" max="13588" width="5" style="98" bestFit="1" customWidth="1"/>
    <col min="13589" max="13824" width="9.140625" style="98"/>
    <col min="13825" max="13825" width="5.85546875" style="98" bestFit="1" customWidth="1"/>
    <col min="13826" max="13826" width="22.42578125" style="98" customWidth="1"/>
    <col min="13827" max="13842" width="14.7109375" style="98" customWidth="1"/>
    <col min="13843" max="13843" width="1.42578125" style="98" customWidth="1"/>
    <col min="13844" max="13844" width="5" style="98" bestFit="1" customWidth="1"/>
    <col min="13845" max="14080" width="9.140625" style="98"/>
    <col min="14081" max="14081" width="5.85546875" style="98" bestFit="1" customWidth="1"/>
    <col min="14082" max="14082" width="22.42578125" style="98" customWidth="1"/>
    <col min="14083" max="14098" width="14.7109375" style="98" customWidth="1"/>
    <col min="14099" max="14099" width="1.42578125" style="98" customWidth="1"/>
    <col min="14100" max="14100" width="5" style="98" bestFit="1" customWidth="1"/>
    <col min="14101" max="14336" width="9.140625" style="98"/>
    <col min="14337" max="14337" width="5.85546875" style="98" bestFit="1" customWidth="1"/>
    <col min="14338" max="14338" width="22.42578125" style="98" customWidth="1"/>
    <col min="14339" max="14354" width="14.7109375" style="98" customWidth="1"/>
    <col min="14355" max="14355" width="1.42578125" style="98" customWidth="1"/>
    <col min="14356" max="14356" width="5" style="98" bestFit="1" customWidth="1"/>
    <col min="14357" max="14592" width="9.140625" style="98"/>
    <col min="14593" max="14593" width="5.85546875" style="98" bestFit="1" customWidth="1"/>
    <col min="14594" max="14594" width="22.42578125" style="98" customWidth="1"/>
    <col min="14595" max="14610" width="14.7109375" style="98" customWidth="1"/>
    <col min="14611" max="14611" width="1.42578125" style="98" customWidth="1"/>
    <col min="14612" max="14612" width="5" style="98" bestFit="1" customWidth="1"/>
    <col min="14613" max="14848" width="9.140625" style="98"/>
    <col min="14849" max="14849" width="5.85546875" style="98" bestFit="1" customWidth="1"/>
    <col min="14850" max="14850" width="22.42578125" style="98" customWidth="1"/>
    <col min="14851" max="14866" width="14.7109375" style="98" customWidth="1"/>
    <col min="14867" max="14867" width="1.42578125" style="98" customWidth="1"/>
    <col min="14868" max="14868" width="5" style="98" bestFit="1" customWidth="1"/>
    <col min="14869" max="15104" width="9.140625" style="98"/>
    <col min="15105" max="15105" width="5.85546875" style="98" bestFit="1" customWidth="1"/>
    <col min="15106" max="15106" width="22.42578125" style="98" customWidth="1"/>
    <col min="15107" max="15122" width="14.7109375" style="98" customWidth="1"/>
    <col min="15123" max="15123" width="1.42578125" style="98" customWidth="1"/>
    <col min="15124" max="15124" width="5" style="98" bestFit="1" customWidth="1"/>
    <col min="15125" max="15360" width="9.140625" style="98"/>
    <col min="15361" max="15361" width="5.85546875" style="98" bestFit="1" customWidth="1"/>
    <col min="15362" max="15362" width="22.42578125" style="98" customWidth="1"/>
    <col min="15363" max="15378" width="14.7109375" style="98" customWidth="1"/>
    <col min="15379" max="15379" width="1.42578125" style="98" customWidth="1"/>
    <col min="15380" max="15380" width="5" style="98" bestFit="1" customWidth="1"/>
    <col min="15381" max="15616" width="9.140625" style="98"/>
    <col min="15617" max="15617" width="5.85546875" style="98" bestFit="1" customWidth="1"/>
    <col min="15618" max="15618" width="22.42578125" style="98" customWidth="1"/>
    <col min="15619" max="15634" width="14.7109375" style="98" customWidth="1"/>
    <col min="15635" max="15635" width="1.42578125" style="98" customWidth="1"/>
    <col min="15636" max="15636" width="5" style="98" bestFit="1" customWidth="1"/>
    <col min="15637" max="15872" width="9.140625" style="98"/>
    <col min="15873" max="15873" width="5.85546875" style="98" bestFit="1" customWidth="1"/>
    <col min="15874" max="15874" width="22.42578125" style="98" customWidth="1"/>
    <col min="15875" max="15890" width="14.7109375" style="98" customWidth="1"/>
    <col min="15891" max="15891" width="1.42578125" style="98" customWidth="1"/>
    <col min="15892" max="15892" width="5" style="98" bestFit="1" customWidth="1"/>
    <col min="15893" max="16128" width="9.140625" style="98"/>
    <col min="16129" max="16129" width="5.85546875" style="98" bestFit="1" customWidth="1"/>
    <col min="16130" max="16130" width="22.42578125" style="98" customWidth="1"/>
    <col min="16131" max="16146" width="14.7109375" style="98" customWidth="1"/>
    <col min="16147" max="16147" width="1.42578125" style="98" customWidth="1"/>
    <col min="16148" max="16148" width="5" style="98" bestFit="1" customWidth="1"/>
    <col min="16149" max="16384" width="9.140625" style="98"/>
  </cols>
  <sheetData>
    <row r="1" spans="1:21" ht="12.75" customHeight="1">
      <c r="A1" s="147" t="s">
        <v>204</v>
      </c>
      <c r="B1" s="148"/>
      <c r="C1" s="149"/>
      <c r="D1" s="149"/>
      <c r="E1" s="149"/>
      <c r="F1" s="149"/>
      <c r="G1" s="149"/>
      <c r="H1" s="149"/>
      <c r="K1" s="147" t="s">
        <v>204</v>
      </c>
      <c r="N1" s="150"/>
      <c r="O1" s="150"/>
      <c r="P1" s="150"/>
      <c r="Q1" s="150"/>
      <c r="R1" s="151" t="s">
        <v>38</v>
      </c>
      <c r="S1" s="151"/>
      <c r="T1" s="151" t="s">
        <v>38</v>
      </c>
    </row>
    <row r="2" spans="1:21" ht="12.75" customHeight="1">
      <c r="A2" s="152" t="s">
        <v>190</v>
      </c>
      <c r="B2" s="149"/>
      <c r="C2" s="149"/>
      <c r="D2" s="149"/>
      <c r="E2" s="149"/>
      <c r="F2" s="149"/>
      <c r="G2" s="149"/>
      <c r="H2" s="149"/>
      <c r="K2" s="152" t="s">
        <v>190</v>
      </c>
      <c r="N2" s="150"/>
      <c r="O2" s="150"/>
      <c r="P2" s="150"/>
      <c r="Q2" s="150"/>
      <c r="R2" s="151"/>
      <c r="S2" s="151"/>
      <c r="T2" s="151"/>
    </row>
    <row r="3" spans="1:21" ht="12.75" customHeight="1">
      <c r="A3" s="152" t="s">
        <v>214</v>
      </c>
      <c r="B3" s="149"/>
      <c r="C3" s="149"/>
      <c r="D3" s="149"/>
      <c r="E3" s="149"/>
      <c r="F3" s="149"/>
      <c r="G3" s="149"/>
      <c r="H3" s="149"/>
      <c r="K3" s="152" t="s">
        <v>215</v>
      </c>
      <c r="N3" s="150"/>
      <c r="O3" s="150"/>
      <c r="P3" s="150"/>
      <c r="Q3" s="150"/>
      <c r="R3" s="151"/>
      <c r="S3" s="151"/>
      <c r="T3" s="151"/>
    </row>
    <row r="4" spans="1:21" ht="12.75" customHeight="1">
      <c r="A4" s="149"/>
      <c r="B4" s="149"/>
      <c r="C4" s="149"/>
      <c r="D4" s="149"/>
      <c r="E4" s="149"/>
      <c r="F4" s="149"/>
      <c r="G4" s="149"/>
      <c r="H4" s="149"/>
      <c r="M4" s="149"/>
      <c r="N4" s="150"/>
      <c r="O4" s="150"/>
      <c r="P4" s="150"/>
      <c r="Q4" s="150"/>
      <c r="R4" s="151"/>
      <c r="S4" s="151"/>
      <c r="T4" s="151"/>
    </row>
    <row r="5" spans="1:21" ht="12.75" customHeight="1">
      <c r="A5" s="149"/>
      <c r="B5" s="149"/>
      <c r="C5" s="149"/>
      <c r="D5" s="149"/>
      <c r="E5" s="149"/>
      <c r="F5" s="149"/>
      <c r="G5" s="149"/>
      <c r="H5" s="149"/>
      <c r="M5" s="149"/>
      <c r="N5" s="150"/>
      <c r="O5" s="150"/>
      <c r="P5" s="150"/>
      <c r="Q5" s="150"/>
      <c r="R5" s="151"/>
      <c r="S5" s="151"/>
      <c r="T5" s="151"/>
    </row>
    <row r="6" spans="1:21" ht="12.75" customHeight="1">
      <c r="A6" s="153"/>
      <c r="B6" s="153"/>
      <c r="C6" s="149"/>
      <c r="D6" s="149"/>
      <c r="E6" s="149"/>
      <c r="F6" s="149"/>
      <c r="G6" s="149"/>
      <c r="H6" s="149"/>
      <c r="M6" s="150"/>
      <c r="N6" s="150"/>
      <c r="O6" s="150"/>
      <c r="P6" s="150"/>
      <c r="Q6" s="150"/>
      <c r="R6" s="151"/>
      <c r="S6" s="151"/>
      <c r="T6" s="154"/>
    </row>
    <row r="7" spans="1:21" ht="12.75" customHeight="1">
      <c r="A7" s="482" t="s">
        <v>39</v>
      </c>
      <c r="B7" s="489" t="s">
        <v>40</v>
      </c>
      <c r="C7" s="496" t="s">
        <v>162</v>
      </c>
      <c r="D7" s="497"/>
      <c r="E7" s="500" t="s">
        <v>216</v>
      </c>
      <c r="F7" s="501"/>
      <c r="G7" s="501"/>
      <c r="H7" s="501"/>
      <c r="I7" s="501"/>
      <c r="J7" s="501"/>
      <c r="K7" s="501" t="s">
        <v>217</v>
      </c>
      <c r="L7" s="501"/>
      <c r="M7" s="501"/>
      <c r="N7" s="501"/>
      <c r="O7" s="501"/>
      <c r="P7" s="501"/>
      <c r="Q7" s="501"/>
      <c r="R7" s="501"/>
      <c r="S7" s="502"/>
      <c r="T7" s="478" t="s">
        <v>39</v>
      </c>
      <c r="U7" s="22"/>
    </row>
    <row r="8" spans="1:21" ht="12.75" customHeight="1">
      <c r="A8" s="492"/>
      <c r="B8" s="494"/>
      <c r="C8" s="485"/>
      <c r="D8" s="498"/>
      <c r="E8" s="481" t="s">
        <v>218</v>
      </c>
      <c r="F8" s="482"/>
      <c r="G8" s="485" t="s">
        <v>219</v>
      </c>
      <c r="H8" s="482"/>
      <c r="I8" s="485" t="s">
        <v>220</v>
      </c>
      <c r="J8" s="481"/>
      <c r="K8" s="487" t="s">
        <v>221</v>
      </c>
      <c r="L8" s="487"/>
      <c r="M8" s="503" t="s">
        <v>222</v>
      </c>
      <c r="N8" s="504"/>
      <c r="O8" s="485" t="s">
        <v>223</v>
      </c>
      <c r="P8" s="482"/>
      <c r="Q8" s="470" t="s">
        <v>224</v>
      </c>
      <c r="R8" s="507"/>
      <c r="S8" s="507"/>
      <c r="T8" s="479"/>
    </row>
    <row r="9" spans="1:21" ht="12.75" customHeight="1">
      <c r="A9" s="492"/>
      <c r="B9" s="494"/>
      <c r="C9" s="486"/>
      <c r="D9" s="499"/>
      <c r="E9" s="483"/>
      <c r="F9" s="484"/>
      <c r="G9" s="486"/>
      <c r="H9" s="484"/>
      <c r="I9" s="486"/>
      <c r="J9" s="483"/>
      <c r="K9" s="488"/>
      <c r="L9" s="488"/>
      <c r="M9" s="505"/>
      <c r="N9" s="506"/>
      <c r="O9" s="486"/>
      <c r="P9" s="484"/>
      <c r="Q9" s="508"/>
      <c r="R9" s="468"/>
      <c r="S9" s="468"/>
      <c r="T9" s="479"/>
      <c r="U9" s="22"/>
    </row>
    <row r="10" spans="1:21">
      <c r="A10" s="492"/>
      <c r="B10" s="494"/>
      <c r="C10" s="509" t="s">
        <v>51</v>
      </c>
      <c r="D10" s="509" t="s">
        <v>52</v>
      </c>
      <c r="E10" s="509" t="s">
        <v>51</v>
      </c>
      <c r="F10" s="509" t="s">
        <v>52</v>
      </c>
      <c r="G10" s="509" t="s">
        <v>51</v>
      </c>
      <c r="H10" s="509" t="s">
        <v>52</v>
      </c>
      <c r="I10" s="509" t="s">
        <v>51</v>
      </c>
      <c r="J10" s="511" t="s">
        <v>52</v>
      </c>
      <c r="K10" s="487" t="s">
        <v>51</v>
      </c>
      <c r="L10" s="513" t="s">
        <v>52</v>
      </c>
      <c r="M10" s="516" t="s">
        <v>51</v>
      </c>
      <c r="N10" s="509" t="s">
        <v>52</v>
      </c>
      <c r="O10" s="510" t="s">
        <v>51</v>
      </c>
      <c r="P10" s="509" t="s">
        <v>52</v>
      </c>
      <c r="Q10" s="489" t="s">
        <v>51</v>
      </c>
      <c r="R10" s="485" t="s">
        <v>52</v>
      </c>
      <c r="S10" s="481"/>
      <c r="T10" s="479"/>
      <c r="U10" s="22"/>
    </row>
    <row r="11" spans="1:21">
      <c r="A11" s="492"/>
      <c r="B11" s="494"/>
      <c r="C11" s="489"/>
      <c r="D11" s="489"/>
      <c r="E11" s="489"/>
      <c r="F11" s="489"/>
      <c r="G11" s="489"/>
      <c r="H11" s="489"/>
      <c r="I11" s="489"/>
      <c r="J11" s="485" t="s">
        <v>38</v>
      </c>
      <c r="K11" s="481"/>
      <c r="L11" s="514" t="s">
        <v>38</v>
      </c>
      <c r="M11" s="517"/>
      <c r="N11" s="489" t="s">
        <v>38</v>
      </c>
      <c r="O11" s="489"/>
      <c r="P11" s="489" t="s">
        <v>38</v>
      </c>
      <c r="Q11" s="489"/>
      <c r="R11" s="485"/>
      <c r="S11" s="481"/>
      <c r="T11" s="479"/>
      <c r="U11" s="22"/>
    </row>
    <row r="12" spans="1:21">
      <c r="A12" s="493"/>
      <c r="B12" s="495"/>
      <c r="C12" s="490"/>
      <c r="D12" s="490"/>
      <c r="E12" s="490"/>
      <c r="F12" s="490"/>
      <c r="G12" s="490"/>
      <c r="H12" s="490"/>
      <c r="I12" s="490"/>
      <c r="J12" s="491" t="s">
        <v>225</v>
      </c>
      <c r="K12" s="488"/>
      <c r="L12" s="515" t="s">
        <v>67</v>
      </c>
      <c r="M12" s="518" t="s">
        <v>69</v>
      </c>
      <c r="N12" s="490" t="s">
        <v>70</v>
      </c>
      <c r="O12" s="490" t="s">
        <v>71</v>
      </c>
      <c r="P12" s="490" t="s">
        <v>73</v>
      </c>
      <c r="Q12" s="490" t="s">
        <v>74</v>
      </c>
      <c r="R12" s="491"/>
      <c r="S12" s="488"/>
      <c r="T12" s="480"/>
      <c r="U12" s="22"/>
    </row>
    <row r="13" spans="1:21">
      <c r="A13" s="155" t="s">
        <v>38</v>
      </c>
      <c r="B13" s="155" t="s">
        <v>38</v>
      </c>
      <c r="C13" s="142" t="s">
        <v>38</v>
      </c>
      <c r="D13" s="142" t="s">
        <v>38</v>
      </c>
      <c r="E13" s="142" t="s">
        <v>38</v>
      </c>
      <c r="F13" s="142" t="s">
        <v>38</v>
      </c>
      <c r="G13" s="512"/>
      <c r="H13" s="512"/>
      <c r="I13" s="512"/>
      <c r="J13" s="512"/>
      <c r="K13" s="512"/>
      <c r="L13" s="512"/>
      <c r="M13" s="473"/>
      <c r="N13" s="473"/>
      <c r="O13" s="473"/>
      <c r="P13" s="473"/>
      <c r="Q13" s="473"/>
      <c r="R13" s="473"/>
      <c r="S13" s="156"/>
      <c r="T13" s="111" t="s">
        <v>38</v>
      </c>
      <c r="U13" s="22"/>
    </row>
    <row r="14" spans="1:21">
      <c r="A14" s="155"/>
      <c r="B14" s="155"/>
      <c r="C14" s="155"/>
      <c r="D14" s="155"/>
      <c r="E14" s="155"/>
      <c r="F14" s="155"/>
      <c r="G14" s="146"/>
      <c r="H14" s="146"/>
      <c r="I14" s="146"/>
      <c r="J14" s="146"/>
      <c r="K14" s="111"/>
      <c r="L14" s="157"/>
      <c r="M14" s="142"/>
      <c r="N14" s="155"/>
      <c r="O14" s="155"/>
      <c r="P14" s="155"/>
      <c r="Q14" s="155"/>
      <c r="R14" s="155"/>
      <c r="S14" s="156"/>
      <c r="T14" s="111"/>
      <c r="U14" s="22"/>
    </row>
    <row r="15" spans="1:21">
      <c r="A15" s="143" t="s">
        <v>53</v>
      </c>
      <c r="B15" s="158" t="s">
        <v>127</v>
      </c>
      <c r="C15" s="52">
        <v>143705</v>
      </c>
      <c r="D15" s="52">
        <v>12365495</v>
      </c>
      <c r="E15" s="52">
        <v>33592</v>
      </c>
      <c r="F15" s="52">
        <v>147814</v>
      </c>
      <c r="G15" s="52">
        <v>17797</v>
      </c>
      <c r="H15" s="52">
        <v>250351</v>
      </c>
      <c r="I15" s="52">
        <v>29222</v>
      </c>
      <c r="J15" s="52">
        <v>960628</v>
      </c>
      <c r="K15" s="52">
        <v>25082</v>
      </c>
      <c r="L15" s="52">
        <v>1792154</v>
      </c>
      <c r="M15" s="52">
        <v>22094</v>
      </c>
      <c r="N15" s="52">
        <v>3130771</v>
      </c>
      <c r="O15" s="52">
        <v>13304</v>
      </c>
      <c r="P15" s="52">
        <v>3882602</v>
      </c>
      <c r="Q15" s="52">
        <v>2614</v>
      </c>
      <c r="R15" s="52">
        <v>2201175</v>
      </c>
      <c r="S15" s="159"/>
      <c r="T15" s="144" t="s">
        <v>53</v>
      </c>
      <c r="U15" s="22"/>
    </row>
    <row r="16" spans="1:21">
      <c r="A16" s="160" t="s">
        <v>226</v>
      </c>
      <c r="B16" s="158"/>
      <c r="C16" s="157"/>
      <c r="D16" s="157"/>
      <c r="E16" s="157"/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9"/>
      <c r="T16" s="161" t="s">
        <v>226</v>
      </c>
      <c r="U16" s="22"/>
    </row>
    <row r="17" spans="1:21">
      <c r="A17" s="143" t="s">
        <v>55</v>
      </c>
      <c r="B17" s="158" t="s">
        <v>128</v>
      </c>
      <c r="C17" s="52">
        <v>16285</v>
      </c>
      <c r="D17" s="52">
        <v>980359</v>
      </c>
      <c r="E17" s="52">
        <v>3704</v>
      </c>
      <c r="F17" s="52">
        <v>18582</v>
      </c>
      <c r="G17" s="52">
        <v>2620</v>
      </c>
      <c r="H17" s="52">
        <v>36856</v>
      </c>
      <c r="I17" s="52">
        <v>3912</v>
      </c>
      <c r="J17" s="52">
        <v>126855</v>
      </c>
      <c r="K17" s="52">
        <v>2804</v>
      </c>
      <c r="L17" s="52">
        <v>198382</v>
      </c>
      <c r="M17" s="52">
        <v>2286</v>
      </c>
      <c r="N17" s="52">
        <v>321715</v>
      </c>
      <c r="O17" s="52">
        <v>914</v>
      </c>
      <c r="P17" s="52">
        <v>249386</v>
      </c>
      <c r="Q17" s="52">
        <v>45</v>
      </c>
      <c r="R17" s="52">
        <v>28583</v>
      </c>
      <c r="S17" s="162"/>
      <c r="T17" s="144" t="s">
        <v>55</v>
      </c>
      <c r="U17" s="22"/>
    </row>
    <row r="18" spans="1:21">
      <c r="A18" s="143" t="s">
        <v>57</v>
      </c>
      <c r="B18" s="158" t="s">
        <v>129</v>
      </c>
      <c r="C18" s="52">
        <v>46199</v>
      </c>
      <c r="D18" s="52">
        <v>3148057</v>
      </c>
      <c r="E18" s="52">
        <v>6025</v>
      </c>
      <c r="F18" s="52">
        <v>30535</v>
      </c>
      <c r="G18" s="52">
        <v>5374</v>
      </c>
      <c r="H18" s="52">
        <v>77001</v>
      </c>
      <c r="I18" s="52">
        <v>11963</v>
      </c>
      <c r="J18" s="52">
        <v>402748</v>
      </c>
      <c r="K18" s="52">
        <v>12173</v>
      </c>
      <c r="L18" s="52">
        <v>868112</v>
      </c>
      <c r="M18" s="52">
        <v>8513</v>
      </c>
      <c r="N18" s="52">
        <v>1176992</v>
      </c>
      <c r="O18" s="52">
        <v>2089</v>
      </c>
      <c r="P18" s="52">
        <v>550812</v>
      </c>
      <c r="Q18" s="52">
        <v>62</v>
      </c>
      <c r="R18" s="52">
        <v>41857</v>
      </c>
      <c r="S18" s="162"/>
      <c r="T18" s="144" t="s">
        <v>57</v>
      </c>
      <c r="U18" s="22"/>
    </row>
    <row r="19" spans="1:21">
      <c r="A19" s="143" t="s">
        <v>59</v>
      </c>
      <c r="B19" s="158" t="s">
        <v>227</v>
      </c>
      <c r="C19" s="52">
        <v>27</v>
      </c>
      <c r="D19" s="52">
        <v>747</v>
      </c>
      <c r="E19" s="52">
        <v>10</v>
      </c>
      <c r="F19" s="52" t="s">
        <v>228</v>
      </c>
      <c r="G19" s="52">
        <v>6</v>
      </c>
      <c r="H19" s="52">
        <v>78</v>
      </c>
      <c r="I19" s="52">
        <v>5</v>
      </c>
      <c r="J19" s="52">
        <v>152</v>
      </c>
      <c r="K19" s="52">
        <v>4</v>
      </c>
      <c r="L19" s="52">
        <v>250</v>
      </c>
      <c r="M19" s="52">
        <v>2</v>
      </c>
      <c r="N19" s="163" t="s">
        <v>228</v>
      </c>
      <c r="O19" s="52" t="s">
        <v>229</v>
      </c>
      <c r="P19" s="52" t="s">
        <v>229</v>
      </c>
      <c r="Q19" s="52" t="s">
        <v>229</v>
      </c>
      <c r="R19" s="52" t="s">
        <v>229</v>
      </c>
      <c r="S19" s="162"/>
      <c r="T19" s="144" t="s">
        <v>59</v>
      </c>
      <c r="U19" s="22"/>
    </row>
    <row r="20" spans="1:21">
      <c r="A20" s="143" t="s">
        <v>60</v>
      </c>
      <c r="B20" s="158" t="s">
        <v>130</v>
      </c>
      <c r="C20" s="52">
        <v>4246</v>
      </c>
      <c r="D20" s="52">
        <v>539239</v>
      </c>
      <c r="E20" s="52">
        <v>1914</v>
      </c>
      <c r="F20" s="52">
        <v>6578</v>
      </c>
      <c r="G20" s="52">
        <v>460</v>
      </c>
      <c r="H20" s="52">
        <v>6412</v>
      </c>
      <c r="I20" s="52">
        <v>490</v>
      </c>
      <c r="J20" s="52">
        <v>15447</v>
      </c>
      <c r="K20" s="52">
        <v>323</v>
      </c>
      <c r="L20" s="52">
        <v>23153</v>
      </c>
      <c r="M20" s="52">
        <v>339</v>
      </c>
      <c r="N20" s="52">
        <v>48392</v>
      </c>
      <c r="O20" s="52">
        <v>389</v>
      </c>
      <c r="P20" s="52">
        <v>123946</v>
      </c>
      <c r="Q20" s="52">
        <v>331</v>
      </c>
      <c r="R20" s="52">
        <v>315311</v>
      </c>
      <c r="S20" s="159"/>
      <c r="T20" s="144" t="s">
        <v>60</v>
      </c>
      <c r="U20" s="22"/>
    </row>
    <row r="21" spans="1:21">
      <c r="A21" s="143" t="s">
        <v>61</v>
      </c>
      <c r="B21" s="158" t="s">
        <v>230</v>
      </c>
      <c r="C21" s="52">
        <v>90</v>
      </c>
      <c r="D21" s="52">
        <v>9959</v>
      </c>
      <c r="E21" s="52">
        <v>15</v>
      </c>
      <c r="F21" s="52">
        <v>67</v>
      </c>
      <c r="G21" s="52">
        <v>11</v>
      </c>
      <c r="H21" s="52">
        <v>155</v>
      </c>
      <c r="I21" s="52">
        <v>6</v>
      </c>
      <c r="J21" s="52">
        <v>167</v>
      </c>
      <c r="K21" s="52">
        <v>16</v>
      </c>
      <c r="L21" s="52">
        <v>1212</v>
      </c>
      <c r="M21" s="52">
        <v>29</v>
      </c>
      <c r="N21" s="163" t="s">
        <v>228</v>
      </c>
      <c r="O21" s="52">
        <v>12</v>
      </c>
      <c r="P21" s="52">
        <v>3488</v>
      </c>
      <c r="Q21" s="52">
        <v>1</v>
      </c>
      <c r="R21" s="163" t="s">
        <v>228</v>
      </c>
      <c r="S21" s="159"/>
      <c r="T21" s="144" t="s">
        <v>61</v>
      </c>
      <c r="U21" s="22"/>
    </row>
    <row r="22" spans="1:21">
      <c r="A22" s="143" t="s">
        <v>62</v>
      </c>
      <c r="B22" s="158" t="s">
        <v>231</v>
      </c>
      <c r="C22" s="52">
        <v>100</v>
      </c>
      <c r="D22" s="52">
        <v>6421</v>
      </c>
      <c r="E22" s="52">
        <v>23</v>
      </c>
      <c r="F22" s="52">
        <v>105</v>
      </c>
      <c r="G22" s="52">
        <v>25</v>
      </c>
      <c r="H22" s="52">
        <v>350</v>
      </c>
      <c r="I22" s="52">
        <v>19</v>
      </c>
      <c r="J22" s="52">
        <v>613</v>
      </c>
      <c r="K22" s="52">
        <v>14</v>
      </c>
      <c r="L22" s="52">
        <v>1063</v>
      </c>
      <c r="M22" s="52">
        <v>10</v>
      </c>
      <c r="N22" s="52">
        <v>1478</v>
      </c>
      <c r="O22" s="52">
        <v>9</v>
      </c>
      <c r="P22" s="52">
        <v>2812</v>
      </c>
      <c r="Q22" s="52" t="s">
        <v>229</v>
      </c>
      <c r="R22" s="52" t="s">
        <v>229</v>
      </c>
      <c r="S22" s="164"/>
      <c r="T22" s="144" t="s">
        <v>62</v>
      </c>
      <c r="U22" s="22"/>
    </row>
    <row r="23" spans="1:21">
      <c r="A23" s="143" t="s">
        <v>65</v>
      </c>
      <c r="B23" s="158" t="s">
        <v>131</v>
      </c>
      <c r="C23" s="52">
        <v>8374</v>
      </c>
      <c r="D23" s="52">
        <v>447945</v>
      </c>
      <c r="E23" s="52">
        <v>2181</v>
      </c>
      <c r="F23" s="52">
        <v>10875</v>
      </c>
      <c r="G23" s="52">
        <v>1551</v>
      </c>
      <c r="H23" s="52">
        <v>21940</v>
      </c>
      <c r="I23" s="52">
        <v>2155</v>
      </c>
      <c r="J23" s="52">
        <v>68373</v>
      </c>
      <c r="K23" s="52">
        <v>1175</v>
      </c>
      <c r="L23" s="52">
        <v>82735</v>
      </c>
      <c r="M23" s="52">
        <v>842</v>
      </c>
      <c r="N23" s="52">
        <v>119943</v>
      </c>
      <c r="O23" s="52">
        <v>436</v>
      </c>
      <c r="P23" s="52">
        <v>121365</v>
      </c>
      <c r="Q23" s="52">
        <v>34</v>
      </c>
      <c r="R23" s="52">
        <v>22714</v>
      </c>
      <c r="S23" s="156"/>
      <c r="T23" s="144" t="s">
        <v>65</v>
      </c>
      <c r="U23" s="22"/>
    </row>
    <row r="24" spans="1:21">
      <c r="A24" s="143" t="s">
        <v>66</v>
      </c>
      <c r="B24" s="158" t="s">
        <v>132</v>
      </c>
      <c r="C24" s="52">
        <v>3245</v>
      </c>
      <c r="D24" s="52">
        <v>545910</v>
      </c>
      <c r="E24" s="52">
        <v>1333</v>
      </c>
      <c r="F24" s="52">
        <v>4806</v>
      </c>
      <c r="G24" s="52">
        <v>324</v>
      </c>
      <c r="H24" s="52">
        <v>4480</v>
      </c>
      <c r="I24" s="52">
        <v>390</v>
      </c>
      <c r="J24" s="52">
        <v>12432</v>
      </c>
      <c r="K24" s="52">
        <v>250</v>
      </c>
      <c r="L24" s="52">
        <v>17551</v>
      </c>
      <c r="M24" s="52">
        <v>242</v>
      </c>
      <c r="N24" s="52">
        <v>35575</v>
      </c>
      <c r="O24" s="52">
        <v>375</v>
      </c>
      <c r="P24" s="52">
        <v>122156</v>
      </c>
      <c r="Q24" s="52">
        <v>331</v>
      </c>
      <c r="R24" s="52">
        <v>348910</v>
      </c>
      <c r="S24" s="164"/>
      <c r="T24" s="144" t="s">
        <v>66</v>
      </c>
      <c r="U24" s="22"/>
    </row>
    <row r="25" spans="1:21">
      <c r="A25" s="143">
        <v>10</v>
      </c>
      <c r="B25" s="158" t="s">
        <v>133</v>
      </c>
      <c r="C25" s="52">
        <v>20993</v>
      </c>
      <c r="D25" s="52">
        <v>2624579</v>
      </c>
      <c r="E25" s="52">
        <v>3981</v>
      </c>
      <c r="F25" s="52">
        <v>17769</v>
      </c>
      <c r="G25" s="52">
        <v>1993</v>
      </c>
      <c r="H25" s="52">
        <v>27852</v>
      </c>
      <c r="I25" s="52">
        <v>3245</v>
      </c>
      <c r="J25" s="52">
        <v>106935</v>
      </c>
      <c r="K25" s="52">
        <v>3062</v>
      </c>
      <c r="L25" s="52">
        <v>223309</v>
      </c>
      <c r="M25" s="52">
        <v>3974</v>
      </c>
      <c r="N25" s="52">
        <v>582142</v>
      </c>
      <c r="O25" s="52">
        <v>4130</v>
      </c>
      <c r="P25" s="52">
        <v>1220705</v>
      </c>
      <c r="Q25" s="52">
        <v>608</v>
      </c>
      <c r="R25" s="52">
        <v>445867</v>
      </c>
      <c r="S25" s="142"/>
      <c r="T25" s="144">
        <v>10</v>
      </c>
      <c r="U25" s="22"/>
    </row>
    <row r="26" spans="1:21">
      <c r="A26" s="143">
        <v>11</v>
      </c>
      <c r="B26" s="158" t="s">
        <v>134</v>
      </c>
      <c r="C26" s="52">
        <v>17031</v>
      </c>
      <c r="D26" s="52">
        <v>1423617</v>
      </c>
      <c r="E26" s="52">
        <v>3993</v>
      </c>
      <c r="F26" s="52">
        <v>18421</v>
      </c>
      <c r="G26" s="52">
        <v>2203</v>
      </c>
      <c r="H26" s="52">
        <v>30809</v>
      </c>
      <c r="I26" s="52">
        <v>3399</v>
      </c>
      <c r="J26" s="52">
        <v>110760</v>
      </c>
      <c r="K26" s="52">
        <v>2601</v>
      </c>
      <c r="L26" s="52">
        <v>186462</v>
      </c>
      <c r="M26" s="52">
        <v>2786</v>
      </c>
      <c r="N26" s="52">
        <v>393809</v>
      </c>
      <c r="O26" s="52">
        <v>1834</v>
      </c>
      <c r="P26" s="52">
        <v>533987</v>
      </c>
      <c r="Q26" s="52">
        <v>215</v>
      </c>
      <c r="R26" s="52">
        <v>149369</v>
      </c>
      <c r="S26" s="142"/>
      <c r="T26" s="144">
        <v>11</v>
      </c>
      <c r="U26" s="22"/>
    </row>
    <row r="27" spans="1:21">
      <c r="A27" s="143">
        <v>12</v>
      </c>
      <c r="B27" s="158" t="s">
        <v>135</v>
      </c>
      <c r="C27" s="52">
        <v>5011</v>
      </c>
      <c r="D27" s="52">
        <v>347783</v>
      </c>
      <c r="E27" s="52">
        <v>1205</v>
      </c>
      <c r="F27" s="52">
        <v>5800</v>
      </c>
      <c r="G27" s="52">
        <v>678</v>
      </c>
      <c r="H27" s="52">
        <v>9387</v>
      </c>
      <c r="I27" s="52">
        <v>1101</v>
      </c>
      <c r="J27" s="52">
        <v>35207</v>
      </c>
      <c r="K27" s="52">
        <v>849</v>
      </c>
      <c r="L27" s="52">
        <v>60518</v>
      </c>
      <c r="M27" s="52">
        <v>763</v>
      </c>
      <c r="N27" s="52">
        <v>108577</v>
      </c>
      <c r="O27" s="52">
        <v>384</v>
      </c>
      <c r="P27" s="52">
        <v>108128</v>
      </c>
      <c r="Q27" s="52">
        <v>31</v>
      </c>
      <c r="R27" s="52">
        <v>20166</v>
      </c>
      <c r="S27" s="51"/>
      <c r="T27" s="144">
        <v>12</v>
      </c>
      <c r="U27" s="22"/>
    </row>
    <row r="28" spans="1:21">
      <c r="A28" s="143">
        <v>13</v>
      </c>
      <c r="B28" s="158" t="s">
        <v>136</v>
      </c>
      <c r="C28" s="52">
        <v>690</v>
      </c>
      <c r="D28" s="52">
        <v>47166</v>
      </c>
      <c r="E28" s="52">
        <v>199</v>
      </c>
      <c r="F28" s="52" t="s">
        <v>228</v>
      </c>
      <c r="G28" s="52">
        <v>87</v>
      </c>
      <c r="H28" s="52">
        <v>1215</v>
      </c>
      <c r="I28" s="52">
        <v>136</v>
      </c>
      <c r="J28" s="52">
        <v>4499</v>
      </c>
      <c r="K28" s="52">
        <v>106</v>
      </c>
      <c r="L28" s="52">
        <v>7498</v>
      </c>
      <c r="M28" s="52">
        <v>103</v>
      </c>
      <c r="N28" s="52">
        <v>14561</v>
      </c>
      <c r="O28" s="52">
        <v>56</v>
      </c>
      <c r="P28" s="52">
        <v>16297</v>
      </c>
      <c r="Q28" s="52">
        <v>3</v>
      </c>
      <c r="R28" s="163" t="s">
        <v>228</v>
      </c>
      <c r="S28" s="51"/>
      <c r="T28" s="144">
        <v>13</v>
      </c>
      <c r="U28" s="22"/>
    </row>
    <row r="29" spans="1:21">
      <c r="A29" s="143">
        <v>14</v>
      </c>
      <c r="B29" s="158" t="s">
        <v>137</v>
      </c>
      <c r="C29" s="52">
        <v>6884</v>
      </c>
      <c r="D29" s="52">
        <v>487494</v>
      </c>
      <c r="E29" s="52">
        <v>3907</v>
      </c>
      <c r="F29" s="52">
        <v>13818</v>
      </c>
      <c r="G29" s="52">
        <v>916</v>
      </c>
      <c r="H29" s="52">
        <v>12504</v>
      </c>
      <c r="I29" s="52">
        <v>726</v>
      </c>
      <c r="J29" s="52">
        <v>22444</v>
      </c>
      <c r="K29" s="52">
        <v>380</v>
      </c>
      <c r="L29" s="52">
        <v>27001</v>
      </c>
      <c r="M29" s="52">
        <v>367</v>
      </c>
      <c r="N29" s="52">
        <v>51396</v>
      </c>
      <c r="O29" s="52">
        <v>327</v>
      </c>
      <c r="P29" s="52">
        <v>104881</v>
      </c>
      <c r="Q29" s="52">
        <v>261</v>
      </c>
      <c r="R29" s="52">
        <v>255450</v>
      </c>
      <c r="S29" s="165"/>
      <c r="T29" s="144">
        <v>14</v>
      </c>
      <c r="U29" s="22"/>
    </row>
    <row r="30" spans="1:21">
      <c r="A30" s="143">
        <v>15</v>
      </c>
      <c r="B30" s="142" t="s">
        <v>141</v>
      </c>
      <c r="C30" s="166">
        <v>2982</v>
      </c>
      <c r="D30" s="52">
        <v>337413</v>
      </c>
      <c r="E30" s="52">
        <v>1456</v>
      </c>
      <c r="F30" s="52">
        <v>4926</v>
      </c>
      <c r="G30" s="52">
        <v>329</v>
      </c>
      <c r="H30" s="52">
        <v>4507</v>
      </c>
      <c r="I30" s="52">
        <v>312</v>
      </c>
      <c r="J30" s="52">
        <v>9863</v>
      </c>
      <c r="K30" s="52">
        <v>191</v>
      </c>
      <c r="L30" s="52">
        <v>13390</v>
      </c>
      <c r="M30" s="52">
        <v>204</v>
      </c>
      <c r="N30" s="52">
        <v>29051</v>
      </c>
      <c r="O30" s="52">
        <v>290</v>
      </c>
      <c r="P30" s="52">
        <v>95355</v>
      </c>
      <c r="Q30" s="52">
        <v>200</v>
      </c>
      <c r="R30" s="52">
        <v>180321</v>
      </c>
      <c r="T30" s="144">
        <v>15</v>
      </c>
      <c r="U30" s="22"/>
    </row>
    <row r="31" spans="1:21">
      <c r="A31" s="143">
        <v>16</v>
      </c>
      <c r="B31" s="142" t="s">
        <v>138</v>
      </c>
      <c r="C31" s="166">
        <v>7555</v>
      </c>
      <c r="D31" s="52">
        <v>1097816</v>
      </c>
      <c r="E31" s="52">
        <v>1332</v>
      </c>
      <c r="F31" s="52">
        <v>6122</v>
      </c>
      <c r="G31" s="52">
        <v>683</v>
      </c>
      <c r="H31" s="52">
        <v>9524</v>
      </c>
      <c r="I31" s="52">
        <v>1003</v>
      </c>
      <c r="J31" s="52">
        <v>32807</v>
      </c>
      <c r="K31" s="52">
        <v>947</v>
      </c>
      <c r="L31" s="52">
        <v>68375</v>
      </c>
      <c r="M31" s="52">
        <v>1439</v>
      </c>
      <c r="N31" s="52">
        <v>214326</v>
      </c>
      <c r="O31" s="52">
        <v>1855</v>
      </c>
      <c r="P31" s="52">
        <v>563072</v>
      </c>
      <c r="Q31" s="98">
        <v>296</v>
      </c>
      <c r="R31" s="52">
        <v>203590</v>
      </c>
      <c r="S31" s="142"/>
      <c r="T31" s="144">
        <v>16</v>
      </c>
      <c r="U31" s="22"/>
    </row>
    <row r="32" spans="1:21">
      <c r="A32" s="143">
        <v>17</v>
      </c>
      <c r="B32" s="142" t="s">
        <v>139</v>
      </c>
      <c r="C32" s="166">
        <v>3993</v>
      </c>
      <c r="D32" s="52">
        <v>320990</v>
      </c>
      <c r="E32" s="52">
        <v>2314</v>
      </c>
      <c r="F32" s="52">
        <v>8471</v>
      </c>
      <c r="G32" s="52">
        <v>537</v>
      </c>
      <c r="H32" s="52">
        <v>7281</v>
      </c>
      <c r="I32" s="52">
        <v>360</v>
      </c>
      <c r="J32" s="52">
        <v>11326</v>
      </c>
      <c r="K32" s="52">
        <v>187</v>
      </c>
      <c r="L32" s="52">
        <v>13143</v>
      </c>
      <c r="M32" s="52">
        <v>195</v>
      </c>
      <c r="N32" s="52">
        <v>28261</v>
      </c>
      <c r="O32" s="52">
        <v>204</v>
      </c>
      <c r="P32" s="52">
        <v>66212</v>
      </c>
      <c r="Q32" s="52">
        <v>196</v>
      </c>
      <c r="R32" s="52">
        <v>186296</v>
      </c>
      <c r="S32" s="50">
        <v>7960</v>
      </c>
      <c r="T32" s="144">
        <v>17</v>
      </c>
      <c r="U32" s="22"/>
    </row>
    <row r="33" spans="1:21">
      <c r="A33" s="143"/>
      <c r="B33" s="142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142"/>
      <c r="T33" s="145"/>
      <c r="U33" s="22"/>
    </row>
    <row r="34" spans="1:21">
      <c r="A34" s="167"/>
      <c r="B34" s="167"/>
      <c r="C34" s="167"/>
      <c r="D34" s="167"/>
      <c r="E34" s="142"/>
      <c r="F34" s="142"/>
      <c r="G34" s="142"/>
      <c r="H34" s="142"/>
      <c r="I34" s="142"/>
      <c r="J34" s="142"/>
      <c r="K34" s="167"/>
      <c r="L34" s="167"/>
      <c r="M34" s="167"/>
      <c r="N34" s="167"/>
      <c r="O34" s="167"/>
      <c r="P34" s="167"/>
      <c r="Q34" s="167"/>
      <c r="R34" s="167"/>
      <c r="S34" s="167"/>
      <c r="T34" s="168"/>
      <c r="U34" s="22"/>
    </row>
    <row r="35" spans="1:21" ht="12.75" customHeight="1">
      <c r="A35" s="492" t="s">
        <v>39</v>
      </c>
      <c r="B35" s="494" t="s">
        <v>40</v>
      </c>
      <c r="C35" s="496" t="s">
        <v>168</v>
      </c>
      <c r="D35" s="497"/>
      <c r="E35" s="500" t="s">
        <v>216</v>
      </c>
      <c r="F35" s="501"/>
      <c r="G35" s="501"/>
      <c r="H35" s="501"/>
      <c r="I35" s="501"/>
      <c r="J35" s="501"/>
      <c r="K35" s="501" t="s">
        <v>217</v>
      </c>
      <c r="L35" s="501"/>
      <c r="M35" s="501"/>
      <c r="N35" s="501"/>
      <c r="O35" s="501"/>
      <c r="P35" s="501"/>
      <c r="Q35" s="501"/>
      <c r="R35" s="501"/>
      <c r="S35" s="501"/>
      <c r="T35" s="478" t="s">
        <v>39</v>
      </c>
      <c r="U35" s="22"/>
    </row>
    <row r="36" spans="1:21">
      <c r="A36" s="492"/>
      <c r="B36" s="494"/>
      <c r="C36" s="485"/>
      <c r="D36" s="498"/>
      <c r="E36" s="481" t="s">
        <v>218</v>
      </c>
      <c r="F36" s="482"/>
      <c r="G36" s="485" t="s">
        <v>219</v>
      </c>
      <c r="H36" s="481"/>
      <c r="I36" s="503" t="s">
        <v>220</v>
      </c>
      <c r="J36" s="487"/>
      <c r="K36" s="481" t="s">
        <v>221</v>
      </c>
      <c r="L36" s="481"/>
      <c r="M36" s="505" t="s">
        <v>222</v>
      </c>
      <c r="N36" s="482"/>
      <c r="O36" s="485" t="s">
        <v>223</v>
      </c>
      <c r="P36" s="482"/>
      <c r="Q36" s="471" t="s">
        <v>224</v>
      </c>
      <c r="R36" s="466"/>
      <c r="S36" s="466"/>
      <c r="T36" s="479"/>
      <c r="U36" s="22"/>
    </row>
    <row r="37" spans="1:21">
      <c r="A37" s="492"/>
      <c r="B37" s="494"/>
      <c r="C37" s="486"/>
      <c r="D37" s="499"/>
      <c r="E37" s="483"/>
      <c r="F37" s="484"/>
      <c r="G37" s="486"/>
      <c r="H37" s="483"/>
      <c r="I37" s="519"/>
      <c r="J37" s="488"/>
      <c r="K37" s="488"/>
      <c r="L37" s="488"/>
      <c r="M37" s="505"/>
      <c r="N37" s="506"/>
      <c r="O37" s="486"/>
      <c r="P37" s="484"/>
      <c r="Q37" s="508"/>
      <c r="R37" s="468"/>
      <c r="S37" s="468"/>
      <c r="T37" s="479"/>
      <c r="U37" s="22"/>
    </row>
    <row r="38" spans="1:21">
      <c r="A38" s="492"/>
      <c r="B38" s="494"/>
      <c r="C38" s="510" t="s">
        <v>51</v>
      </c>
      <c r="D38" s="509" t="s">
        <v>52</v>
      </c>
      <c r="E38" s="510" t="s">
        <v>51</v>
      </c>
      <c r="F38" s="509" t="s">
        <v>52</v>
      </c>
      <c r="G38" s="510" t="s">
        <v>51</v>
      </c>
      <c r="H38" s="511" t="s">
        <v>52</v>
      </c>
      <c r="I38" s="503" t="s">
        <v>51</v>
      </c>
      <c r="J38" s="503" t="s">
        <v>52</v>
      </c>
      <c r="K38" s="487" t="s">
        <v>51</v>
      </c>
      <c r="L38" s="487" t="s">
        <v>52</v>
      </c>
      <c r="M38" s="516" t="s">
        <v>51</v>
      </c>
      <c r="N38" s="509" t="s">
        <v>52</v>
      </c>
      <c r="O38" s="510" t="s">
        <v>51</v>
      </c>
      <c r="P38" s="509" t="s">
        <v>52</v>
      </c>
      <c r="Q38" s="489" t="s">
        <v>51</v>
      </c>
      <c r="R38" s="485" t="s">
        <v>52</v>
      </c>
      <c r="S38" s="481"/>
      <c r="T38" s="479"/>
      <c r="U38" s="22"/>
    </row>
    <row r="39" spans="1:21">
      <c r="A39" s="492"/>
      <c r="B39" s="494"/>
      <c r="C39" s="489"/>
      <c r="D39" s="489"/>
      <c r="E39" s="489"/>
      <c r="F39" s="489" t="s">
        <v>38</v>
      </c>
      <c r="G39" s="489"/>
      <c r="H39" s="485" t="s">
        <v>38</v>
      </c>
      <c r="I39" s="505"/>
      <c r="J39" s="505" t="s">
        <v>38</v>
      </c>
      <c r="K39" s="481"/>
      <c r="L39" s="481" t="s">
        <v>38</v>
      </c>
      <c r="M39" s="517"/>
      <c r="N39" s="489" t="s">
        <v>38</v>
      </c>
      <c r="O39" s="489"/>
      <c r="P39" s="489" t="s">
        <v>38</v>
      </c>
      <c r="Q39" s="489"/>
      <c r="R39" s="485"/>
      <c r="S39" s="481"/>
      <c r="T39" s="479"/>
      <c r="U39" s="22"/>
    </row>
    <row r="40" spans="1:21">
      <c r="A40" s="493"/>
      <c r="B40" s="495"/>
      <c r="C40" s="490" t="s">
        <v>232</v>
      </c>
      <c r="D40" s="490" t="s">
        <v>233</v>
      </c>
      <c r="E40" s="490" t="s">
        <v>234</v>
      </c>
      <c r="F40" s="490" t="s">
        <v>235</v>
      </c>
      <c r="G40" s="490" t="s">
        <v>236</v>
      </c>
      <c r="H40" s="491" t="s">
        <v>237</v>
      </c>
      <c r="I40" s="519" t="s">
        <v>238</v>
      </c>
      <c r="J40" s="519" t="s">
        <v>225</v>
      </c>
      <c r="K40" s="488" t="s">
        <v>189</v>
      </c>
      <c r="L40" s="488" t="s">
        <v>67</v>
      </c>
      <c r="M40" s="518" t="s">
        <v>69</v>
      </c>
      <c r="N40" s="490" t="s">
        <v>70</v>
      </c>
      <c r="O40" s="490" t="s">
        <v>71</v>
      </c>
      <c r="P40" s="490" t="s">
        <v>73</v>
      </c>
      <c r="Q40" s="490" t="s">
        <v>74</v>
      </c>
      <c r="R40" s="491"/>
      <c r="S40" s="488"/>
      <c r="T40" s="480"/>
      <c r="U40" s="22"/>
    </row>
    <row r="41" spans="1:21">
      <c r="A41" s="155" t="s">
        <v>38</v>
      </c>
      <c r="B41" s="155" t="s">
        <v>38</v>
      </c>
      <c r="C41" s="142" t="s">
        <v>38</v>
      </c>
      <c r="D41" s="142" t="s">
        <v>38</v>
      </c>
      <c r="E41" s="142" t="s">
        <v>38</v>
      </c>
      <c r="F41" s="142" t="s">
        <v>38</v>
      </c>
      <c r="G41" s="512"/>
      <c r="H41" s="512"/>
      <c r="I41" s="512"/>
      <c r="J41" s="512"/>
      <c r="K41" s="512"/>
      <c r="L41" s="512"/>
      <c r="M41" s="473"/>
      <c r="N41" s="473"/>
      <c r="O41" s="473"/>
      <c r="P41" s="473"/>
      <c r="Q41" s="473"/>
      <c r="R41" s="473"/>
      <c r="S41" s="156"/>
      <c r="T41" s="111" t="s">
        <v>38</v>
      </c>
      <c r="U41" s="22"/>
    </row>
    <row r="42" spans="1:21">
      <c r="A42" s="155"/>
      <c r="B42" s="155"/>
      <c r="C42" s="155"/>
      <c r="D42" s="155"/>
      <c r="E42" s="155"/>
      <c r="F42" s="155"/>
      <c r="G42" s="146"/>
      <c r="H42" s="146"/>
      <c r="I42" s="146"/>
      <c r="J42" s="146"/>
      <c r="K42" s="146"/>
      <c r="L42" s="146"/>
      <c r="M42" s="155"/>
      <c r="N42" s="155"/>
      <c r="O42" s="155"/>
      <c r="P42" s="155"/>
      <c r="Q42" s="155"/>
      <c r="R42" s="155"/>
      <c r="S42" s="156"/>
      <c r="T42" s="111"/>
      <c r="U42" s="22"/>
    </row>
    <row r="43" spans="1:21">
      <c r="A43" s="143" t="s">
        <v>53</v>
      </c>
      <c r="B43" s="158" t="s">
        <v>127</v>
      </c>
      <c r="C43" s="52">
        <v>67319</v>
      </c>
      <c r="D43" s="52">
        <v>4214349</v>
      </c>
      <c r="E43" s="52">
        <v>9742</v>
      </c>
      <c r="F43" s="52">
        <v>40699</v>
      </c>
      <c r="G43" s="52">
        <v>9053</v>
      </c>
      <c r="H43" s="52">
        <v>132363</v>
      </c>
      <c r="I43" s="52">
        <v>20814</v>
      </c>
      <c r="J43" s="52">
        <v>677462</v>
      </c>
      <c r="K43" s="52">
        <v>16876</v>
      </c>
      <c r="L43" s="52">
        <v>1187734</v>
      </c>
      <c r="M43" s="52">
        <v>7975</v>
      </c>
      <c r="N43" s="52">
        <v>1066406</v>
      </c>
      <c r="O43" s="52">
        <v>2326</v>
      </c>
      <c r="P43" s="52">
        <v>673959</v>
      </c>
      <c r="Q43" s="52">
        <v>533</v>
      </c>
      <c r="R43" s="52">
        <v>435726</v>
      </c>
      <c r="S43" s="162"/>
      <c r="T43" s="144" t="s">
        <v>53</v>
      </c>
      <c r="U43" s="22"/>
    </row>
    <row r="44" spans="1:21">
      <c r="A44" s="160" t="s">
        <v>226</v>
      </c>
      <c r="B44" s="158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162"/>
      <c r="T44" s="161" t="s">
        <v>226</v>
      </c>
      <c r="U44" s="22"/>
    </row>
    <row r="45" spans="1:21">
      <c r="A45" s="143" t="s">
        <v>55</v>
      </c>
      <c r="B45" s="158" t="s">
        <v>128</v>
      </c>
      <c r="C45" s="52">
        <v>7278</v>
      </c>
      <c r="D45" s="52">
        <v>343151</v>
      </c>
      <c r="E45" s="52">
        <v>946</v>
      </c>
      <c r="F45" s="52">
        <v>4601</v>
      </c>
      <c r="G45" s="52">
        <v>1222</v>
      </c>
      <c r="H45" s="52">
        <v>17682</v>
      </c>
      <c r="I45" s="52">
        <v>2442</v>
      </c>
      <c r="J45" s="52">
        <v>79300</v>
      </c>
      <c r="K45" s="52">
        <v>1938</v>
      </c>
      <c r="L45" s="52">
        <v>136425</v>
      </c>
      <c r="M45" s="52">
        <v>642</v>
      </c>
      <c r="N45" s="52">
        <v>82570</v>
      </c>
      <c r="O45" s="52">
        <v>88</v>
      </c>
      <c r="P45" s="52">
        <v>22573</v>
      </c>
      <c r="Q45" s="52" t="s">
        <v>229</v>
      </c>
      <c r="R45" s="52" t="s">
        <v>229</v>
      </c>
      <c r="S45" s="169"/>
      <c r="T45" s="144" t="s">
        <v>55</v>
      </c>
      <c r="U45" s="22"/>
    </row>
    <row r="46" spans="1:21">
      <c r="A46" s="143" t="s">
        <v>57</v>
      </c>
      <c r="B46" s="158" t="s">
        <v>129</v>
      </c>
      <c r="C46" s="52">
        <v>31274</v>
      </c>
      <c r="D46" s="52">
        <v>1196711</v>
      </c>
      <c r="E46" s="52">
        <v>4104</v>
      </c>
      <c r="F46" s="52">
        <v>20621</v>
      </c>
      <c r="G46" s="52">
        <v>5539</v>
      </c>
      <c r="H46" s="52">
        <v>81365</v>
      </c>
      <c r="I46" s="52">
        <v>13072</v>
      </c>
      <c r="J46" s="52">
        <v>421522</v>
      </c>
      <c r="K46" s="52">
        <v>7218</v>
      </c>
      <c r="L46" s="52">
        <v>491021</v>
      </c>
      <c r="M46" s="52">
        <v>1247</v>
      </c>
      <c r="N46" s="52">
        <v>155426</v>
      </c>
      <c r="O46" s="52">
        <v>90</v>
      </c>
      <c r="P46" s="52">
        <v>22266</v>
      </c>
      <c r="Q46" s="98">
        <v>4</v>
      </c>
      <c r="R46" s="52">
        <v>4490</v>
      </c>
      <c r="S46" s="162"/>
      <c r="T46" s="144" t="s">
        <v>57</v>
      </c>
      <c r="U46" s="22"/>
    </row>
    <row r="47" spans="1:21">
      <c r="A47" s="143" t="s">
        <v>59</v>
      </c>
      <c r="B47" s="158" t="s">
        <v>227</v>
      </c>
      <c r="C47" s="52">
        <v>8</v>
      </c>
      <c r="D47" s="52">
        <v>128</v>
      </c>
      <c r="E47" s="157">
        <v>4</v>
      </c>
      <c r="F47" s="157">
        <v>11</v>
      </c>
      <c r="G47" s="52">
        <v>2</v>
      </c>
      <c r="H47" s="163" t="s">
        <v>228</v>
      </c>
      <c r="I47" s="52">
        <v>1</v>
      </c>
      <c r="J47" s="163" t="s">
        <v>228</v>
      </c>
      <c r="K47" s="50">
        <v>1</v>
      </c>
      <c r="L47" s="170" t="s">
        <v>228</v>
      </c>
      <c r="M47" s="52" t="s">
        <v>229</v>
      </c>
      <c r="N47" s="52" t="s">
        <v>229</v>
      </c>
      <c r="O47" s="52" t="s">
        <v>229</v>
      </c>
      <c r="P47" s="52" t="s">
        <v>229</v>
      </c>
      <c r="Q47" s="171" t="s">
        <v>229</v>
      </c>
      <c r="R47" s="171" t="s">
        <v>229</v>
      </c>
      <c r="S47" s="162"/>
      <c r="T47" s="144" t="s">
        <v>59</v>
      </c>
      <c r="U47" s="22"/>
    </row>
    <row r="48" spans="1:21">
      <c r="A48" s="143" t="s">
        <v>60</v>
      </c>
      <c r="B48" s="158" t="s">
        <v>130</v>
      </c>
      <c r="C48" s="52">
        <v>665</v>
      </c>
      <c r="D48" s="52">
        <v>152391</v>
      </c>
      <c r="E48" s="52">
        <v>208</v>
      </c>
      <c r="F48" s="52">
        <v>421</v>
      </c>
      <c r="G48" s="52">
        <v>18</v>
      </c>
      <c r="H48" s="52">
        <v>253</v>
      </c>
      <c r="I48" s="52">
        <v>35</v>
      </c>
      <c r="J48" s="52">
        <v>1174</v>
      </c>
      <c r="K48" s="52">
        <v>66</v>
      </c>
      <c r="L48" s="52">
        <v>4861</v>
      </c>
      <c r="M48" s="52">
        <v>77</v>
      </c>
      <c r="N48" s="52">
        <v>11309</v>
      </c>
      <c r="O48" s="52">
        <v>172</v>
      </c>
      <c r="P48" s="52">
        <v>56744</v>
      </c>
      <c r="Q48" s="98">
        <v>89</v>
      </c>
      <c r="R48" s="52">
        <v>77629</v>
      </c>
      <c r="S48" s="162"/>
      <c r="T48" s="144" t="s">
        <v>60</v>
      </c>
      <c r="U48" s="22"/>
    </row>
    <row r="49" spans="1:21">
      <c r="A49" s="143" t="s">
        <v>61</v>
      </c>
      <c r="B49" s="158" t="s">
        <v>230</v>
      </c>
      <c r="C49" s="52">
        <v>48</v>
      </c>
      <c r="D49" s="52">
        <v>3705</v>
      </c>
      <c r="E49" s="52">
        <v>4</v>
      </c>
      <c r="F49" s="163" t="s">
        <v>228</v>
      </c>
      <c r="G49" s="52" t="s">
        <v>229</v>
      </c>
      <c r="H49" s="52" t="s">
        <v>229</v>
      </c>
      <c r="I49" s="52">
        <v>12</v>
      </c>
      <c r="J49" s="52">
        <v>396</v>
      </c>
      <c r="K49" s="52">
        <v>20</v>
      </c>
      <c r="L49" s="52">
        <v>1550</v>
      </c>
      <c r="M49" s="52">
        <v>10</v>
      </c>
      <c r="N49" s="52">
        <v>1306</v>
      </c>
      <c r="O49" s="52">
        <v>2</v>
      </c>
      <c r="P49" s="163" t="s">
        <v>228</v>
      </c>
      <c r="Q49" s="171" t="s">
        <v>229</v>
      </c>
      <c r="R49" s="52" t="s">
        <v>229</v>
      </c>
      <c r="S49" s="162"/>
      <c r="T49" s="144" t="s">
        <v>61</v>
      </c>
      <c r="U49" s="22"/>
    </row>
    <row r="50" spans="1:21">
      <c r="A50" s="143" t="s">
        <v>62</v>
      </c>
      <c r="B50" s="158" t="s">
        <v>231</v>
      </c>
      <c r="C50" s="52">
        <v>20</v>
      </c>
      <c r="D50" s="52">
        <v>1120</v>
      </c>
      <c r="E50" s="52">
        <v>6</v>
      </c>
      <c r="F50" s="52">
        <v>17</v>
      </c>
      <c r="G50" s="52">
        <v>4</v>
      </c>
      <c r="H50" s="163" t="s">
        <v>228</v>
      </c>
      <c r="I50" s="52">
        <v>3</v>
      </c>
      <c r="J50" s="163" t="s">
        <v>228</v>
      </c>
      <c r="K50" s="52">
        <v>3</v>
      </c>
      <c r="L50" s="163" t="s">
        <v>228</v>
      </c>
      <c r="M50" s="171">
        <v>4</v>
      </c>
      <c r="N50" s="171">
        <v>675</v>
      </c>
      <c r="O50" s="52" t="s">
        <v>229</v>
      </c>
      <c r="P50" s="52" t="s">
        <v>229</v>
      </c>
      <c r="Q50" s="171" t="s">
        <v>229</v>
      </c>
      <c r="R50" s="52" t="s">
        <v>229</v>
      </c>
      <c r="S50" s="164"/>
      <c r="T50" s="144" t="s">
        <v>62</v>
      </c>
      <c r="U50" s="22"/>
    </row>
    <row r="51" spans="1:21">
      <c r="A51" s="143" t="s">
        <v>65</v>
      </c>
      <c r="B51" s="158" t="s">
        <v>131</v>
      </c>
      <c r="C51" s="52">
        <v>2899</v>
      </c>
      <c r="D51" s="52">
        <v>140432</v>
      </c>
      <c r="E51" s="52">
        <v>694</v>
      </c>
      <c r="F51" s="163" t="s">
        <v>228</v>
      </c>
      <c r="G51" s="52">
        <v>464</v>
      </c>
      <c r="H51" s="52">
        <v>6601</v>
      </c>
      <c r="I51" s="52">
        <v>717</v>
      </c>
      <c r="J51" s="52">
        <v>22712</v>
      </c>
      <c r="K51" s="52">
        <v>627</v>
      </c>
      <c r="L51" s="52">
        <v>45169</v>
      </c>
      <c r="M51" s="52">
        <v>326</v>
      </c>
      <c r="N51" s="52">
        <v>43088</v>
      </c>
      <c r="O51" s="52">
        <v>68</v>
      </c>
      <c r="P51" s="52">
        <v>18308</v>
      </c>
      <c r="Q51" s="98">
        <v>3</v>
      </c>
      <c r="R51" s="163" t="s">
        <v>228</v>
      </c>
      <c r="S51" s="156"/>
      <c r="T51" s="144" t="s">
        <v>65</v>
      </c>
      <c r="U51" s="22"/>
    </row>
    <row r="52" spans="1:21">
      <c r="A52" s="143" t="s">
        <v>66</v>
      </c>
      <c r="B52" s="158" t="s">
        <v>132</v>
      </c>
      <c r="C52" s="52">
        <v>751</v>
      </c>
      <c r="D52" s="52">
        <v>172179</v>
      </c>
      <c r="E52" s="52">
        <v>184</v>
      </c>
      <c r="F52" s="52">
        <v>407</v>
      </c>
      <c r="G52" s="52">
        <v>23</v>
      </c>
      <c r="H52" s="52">
        <v>351</v>
      </c>
      <c r="I52" s="52">
        <v>49</v>
      </c>
      <c r="J52" s="52">
        <v>1621</v>
      </c>
      <c r="K52" s="52">
        <v>73</v>
      </c>
      <c r="L52" s="52">
        <v>5403</v>
      </c>
      <c r="M52" s="52">
        <v>136</v>
      </c>
      <c r="N52" s="52">
        <v>20080</v>
      </c>
      <c r="O52" s="52">
        <v>187</v>
      </c>
      <c r="P52" s="52">
        <v>61380</v>
      </c>
      <c r="Q52" s="98">
        <v>99</v>
      </c>
      <c r="R52" s="52">
        <v>82937</v>
      </c>
      <c r="S52" s="172"/>
      <c r="T52" s="144" t="s">
        <v>66</v>
      </c>
      <c r="U52" s="22"/>
    </row>
    <row r="53" spans="1:21">
      <c r="A53" s="143">
        <v>10</v>
      </c>
      <c r="B53" s="158" t="s">
        <v>133</v>
      </c>
      <c r="C53" s="52">
        <v>9844</v>
      </c>
      <c r="D53" s="52">
        <v>864528</v>
      </c>
      <c r="E53" s="52">
        <v>1155</v>
      </c>
      <c r="F53" s="52">
        <v>3872</v>
      </c>
      <c r="G53" s="52">
        <v>689</v>
      </c>
      <c r="H53" s="52">
        <v>10128</v>
      </c>
      <c r="I53" s="52">
        <v>1793</v>
      </c>
      <c r="J53" s="52">
        <v>59964</v>
      </c>
      <c r="K53" s="52">
        <v>2893</v>
      </c>
      <c r="L53" s="52">
        <v>211644</v>
      </c>
      <c r="M53" s="52">
        <v>2568</v>
      </c>
      <c r="N53" s="52">
        <v>347750</v>
      </c>
      <c r="O53" s="52">
        <v>684</v>
      </c>
      <c r="P53" s="52">
        <v>188288</v>
      </c>
      <c r="Q53" s="98">
        <v>62</v>
      </c>
      <c r="R53" s="52">
        <v>42882</v>
      </c>
      <c r="S53" s="142"/>
      <c r="T53" s="144">
        <v>10</v>
      </c>
      <c r="U53" s="22"/>
    </row>
    <row r="54" spans="1:21">
      <c r="A54" s="143">
        <v>11</v>
      </c>
      <c r="B54" s="158" t="s">
        <v>134</v>
      </c>
      <c r="C54" s="52">
        <v>5949</v>
      </c>
      <c r="D54" s="52">
        <v>416374</v>
      </c>
      <c r="E54" s="52">
        <v>810</v>
      </c>
      <c r="F54" s="52">
        <v>3005</v>
      </c>
      <c r="G54" s="52">
        <v>595</v>
      </c>
      <c r="H54" s="52">
        <v>8676</v>
      </c>
      <c r="I54" s="52">
        <v>1370</v>
      </c>
      <c r="J54" s="52">
        <v>44989</v>
      </c>
      <c r="K54" s="52">
        <v>1736</v>
      </c>
      <c r="L54" s="52">
        <v>123569</v>
      </c>
      <c r="M54" s="52">
        <v>1172</v>
      </c>
      <c r="N54" s="52">
        <v>157347</v>
      </c>
      <c r="O54" s="52">
        <v>247</v>
      </c>
      <c r="P54" s="52">
        <v>66072</v>
      </c>
      <c r="Q54" s="98">
        <v>19</v>
      </c>
      <c r="R54" s="52">
        <v>12716</v>
      </c>
      <c r="S54" s="142"/>
      <c r="T54" s="144">
        <v>11</v>
      </c>
      <c r="U54" s="22"/>
    </row>
    <row r="55" spans="1:21">
      <c r="A55" s="143">
        <v>12</v>
      </c>
      <c r="B55" s="158" t="s">
        <v>135</v>
      </c>
      <c r="C55" s="52">
        <v>1890</v>
      </c>
      <c r="D55" s="52">
        <v>113473</v>
      </c>
      <c r="E55" s="52">
        <v>347</v>
      </c>
      <c r="F55" s="163" t="s">
        <v>228</v>
      </c>
      <c r="G55" s="52">
        <v>203</v>
      </c>
      <c r="H55" s="52">
        <v>2948</v>
      </c>
      <c r="I55" s="52">
        <v>446</v>
      </c>
      <c r="J55" s="52">
        <v>15289</v>
      </c>
      <c r="K55" s="52">
        <v>550</v>
      </c>
      <c r="L55" s="52">
        <v>39136</v>
      </c>
      <c r="M55" s="52">
        <v>288</v>
      </c>
      <c r="N55" s="52">
        <v>38720</v>
      </c>
      <c r="O55" s="52">
        <v>55</v>
      </c>
      <c r="P55" s="52">
        <v>15635</v>
      </c>
      <c r="Q55" s="98">
        <v>1</v>
      </c>
      <c r="R55" s="163" t="s">
        <v>228</v>
      </c>
      <c r="S55" s="51"/>
      <c r="T55" s="144">
        <v>12</v>
      </c>
      <c r="U55" s="22"/>
    </row>
    <row r="56" spans="1:21">
      <c r="A56" s="143">
        <v>13</v>
      </c>
      <c r="B56" s="158" t="s">
        <v>136</v>
      </c>
      <c r="C56" s="52">
        <v>205</v>
      </c>
      <c r="D56" s="52">
        <v>14139</v>
      </c>
      <c r="E56" s="52">
        <v>29</v>
      </c>
      <c r="F56" s="163" t="s">
        <v>228</v>
      </c>
      <c r="G56" s="52">
        <v>11</v>
      </c>
      <c r="H56" s="52">
        <v>170</v>
      </c>
      <c r="I56" s="52">
        <v>54</v>
      </c>
      <c r="J56" s="52">
        <v>1760</v>
      </c>
      <c r="K56" s="52">
        <v>67</v>
      </c>
      <c r="L56" s="52">
        <v>4689</v>
      </c>
      <c r="M56" s="52">
        <v>38</v>
      </c>
      <c r="N56" s="52">
        <v>5301</v>
      </c>
      <c r="O56" s="52">
        <v>5</v>
      </c>
      <c r="P56" s="163" t="s">
        <v>228</v>
      </c>
      <c r="Q56" s="98">
        <v>1</v>
      </c>
      <c r="R56" s="163" t="s">
        <v>228</v>
      </c>
      <c r="S56" s="51"/>
      <c r="T56" s="144">
        <v>13</v>
      </c>
      <c r="U56" s="22"/>
    </row>
    <row r="57" spans="1:21">
      <c r="A57" s="143">
        <v>14</v>
      </c>
      <c r="B57" s="158" t="s">
        <v>137</v>
      </c>
      <c r="C57" s="52">
        <v>1226</v>
      </c>
      <c r="D57" s="52">
        <v>183410</v>
      </c>
      <c r="E57" s="52">
        <v>431</v>
      </c>
      <c r="F57" s="52">
        <v>1220</v>
      </c>
      <c r="G57" s="52">
        <v>87</v>
      </c>
      <c r="H57" s="52">
        <v>1218</v>
      </c>
      <c r="I57" s="52">
        <v>145</v>
      </c>
      <c r="J57" s="52">
        <v>4968</v>
      </c>
      <c r="K57" s="52">
        <v>192</v>
      </c>
      <c r="L57" s="52">
        <v>13101</v>
      </c>
      <c r="M57" s="52">
        <v>100</v>
      </c>
      <c r="N57" s="52">
        <v>13357</v>
      </c>
      <c r="O57" s="52">
        <v>165</v>
      </c>
      <c r="P57" s="52">
        <v>55285</v>
      </c>
      <c r="Q57" s="98">
        <v>106</v>
      </c>
      <c r="R57" s="52">
        <v>94261</v>
      </c>
      <c r="S57" s="51">
        <v>255</v>
      </c>
      <c r="T57" s="144">
        <v>14</v>
      </c>
      <c r="U57" s="22"/>
    </row>
    <row r="58" spans="1:21">
      <c r="A58" s="143">
        <v>15</v>
      </c>
      <c r="B58" s="142" t="s">
        <v>141</v>
      </c>
      <c r="C58" s="166">
        <v>587</v>
      </c>
      <c r="D58" s="52">
        <v>119597</v>
      </c>
      <c r="E58" s="52">
        <v>154</v>
      </c>
      <c r="F58" s="52">
        <v>327</v>
      </c>
      <c r="G58" s="52">
        <v>14</v>
      </c>
      <c r="H58" s="52">
        <v>218</v>
      </c>
      <c r="I58" s="52">
        <v>36</v>
      </c>
      <c r="J58" s="52">
        <v>1190</v>
      </c>
      <c r="K58" s="52">
        <v>74</v>
      </c>
      <c r="L58" s="52">
        <v>5435</v>
      </c>
      <c r="M58" s="52">
        <v>106</v>
      </c>
      <c r="N58" s="52">
        <v>15709</v>
      </c>
      <c r="O58" s="52">
        <v>140</v>
      </c>
      <c r="P58" s="52">
        <v>44377</v>
      </c>
      <c r="Q58" s="98">
        <v>63</v>
      </c>
      <c r="R58" s="52">
        <v>52341</v>
      </c>
      <c r="S58" s="142"/>
      <c r="T58" s="144">
        <v>15</v>
      </c>
      <c r="U58" s="22"/>
    </row>
    <row r="59" spans="1:21">
      <c r="A59" s="143">
        <v>16</v>
      </c>
      <c r="B59" s="142" t="s">
        <v>138</v>
      </c>
      <c r="C59" s="166">
        <v>4089</v>
      </c>
      <c r="D59" s="52">
        <v>390056</v>
      </c>
      <c r="E59" s="52">
        <v>447</v>
      </c>
      <c r="F59" s="52">
        <v>1417</v>
      </c>
      <c r="G59" s="52">
        <v>151</v>
      </c>
      <c r="H59" s="52">
        <v>2239</v>
      </c>
      <c r="I59" s="52">
        <v>586</v>
      </c>
      <c r="J59" s="52">
        <v>20661</v>
      </c>
      <c r="K59" s="52">
        <v>1358</v>
      </c>
      <c r="L59" s="52">
        <v>101153</v>
      </c>
      <c r="M59" s="52">
        <v>1214</v>
      </c>
      <c r="N59" s="52">
        <v>166618</v>
      </c>
      <c r="O59" s="52">
        <v>312</v>
      </c>
      <c r="P59" s="52">
        <v>84427</v>
      </c>
      <c r="Q59" s="98">
        <v>21</v>
      </c>
      <c r="R59" s="52">
        <v>13541</v>
      </c>
      <c r="S59" s="142"/>
      <c r="T59" s="144">
        <v>16</v>
      </c>
      <c r="U59" s="22"/>
    </row>
    <row r="60" spans="1:21">
      <c r="A60" s="143">
        <v>17</v>
      </c>
      <c r="B60" s="142" t="s">
        <v>139</v>
      </c>
      <c r="C60" s="166">
        <v>586</v>
      </c>
      <c r="D60" s="52">
        <v>102955</v>
      </c>
      <c r="E60" s="52">
        <v>219</v>
      </c>
      <c r="F60" s="52">
        <v>680</v>
      </c>
      <c r="G60" s="52">
        <v>31</v>
      </c>
      <c r="H60" s="52">
        <v>421</v>
      </c>
      <c r="I60" s="52">
        <v>53</v>
      </c>
      <c r="J60" s="52">
        <v>1759</v>
      </c>
      <c r="K60" s="52">
        <v>60</v>
      </c>
      <c r="L60" s="52">
        <v>4283</v>
      </c>
      <c r="M60" s="52">
        <v>47</v>
      </c>
      <c r="N60" s="52">
        <v>7150</v>
      </c>
      <c r="O60" s="52">
        <v>111</v>
      </c>
      <c r="P60" s="52">
        <v>36544</v>
      </c>
      <c r="Q60" s="173">
        <v>65</v>
      </c>
      <c r="R60" s="52">
        <v>52118</v>
      </c>
      <c r="S60" s="142"/>
      <c r="T60" s="144">
        <v>17</v>
      </c>
      <c r="U60" s="22"/>
    </row>
    <row r="61" spans="1:21">
      <c r="A61" s="520" t="s">
        <v>239</v>
      </c>
      <c r="B61" s="520"/>
      <c r="C61" s="52"/>
      <c r="D61" s="52"/>
      <c r="E61" s="52"/>
      <c r="F61" s="52"/>
      <c r="G61" s="52"/>
      <c r="H61" s="52"/>
      <c r="I61" s="52"/>
      <c r="J61" s="52"/>
      <c r="K61" s="520" t="s">
        <v>239</v>
      </c>
      <c r="L61" s="520"/>
      <c r="M61" s="52"/>
      <c r="N61" s="52"/>
      <c r="O61" s="52"/>
      <c r="P61" s="52"/>
      <c r="Q61" s="173"/>
      <c r="R61" s="52"/>
      <c r="S61" s="142"/>
      <c r="T61" s="145"/>
      <c r="U61" s="22"/>
    </row>
    <row r="62" spans="1:21" ht="12.75" customHeight="1">
      <c r="A62" s="521"/>
      <c r="B62" s="521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142"/>
      <c r="T62" s="145"/>
      <c r="U62" s="22"/>
    </row>
    <row r="63" spans="1:21">
      <c r="A63" s="98" t="s">
        <v>240</v>
      </c>
      <c r="C63" s="174"/>
      <c r="D63" s="174"/>
      <c r="E63" s="174"/>
      <c r="F63" s="174"/>
      <c r="G63" s="174"/>
      <c r="H63" s="174"/>
      <c r="I63" s="174"/>
      <c r="J63" s="174"/>
      <c r="K63" s="98" t="s">
        <v>240</v>
      </c>
      <c r="L63" s="174"/>
      <c r="M63" s="174"/>
      <c r="N63" s="174"/>
      <c r="O63" s="174"/>
      <c r="P63" s="174"/>
      <c r="Q63" s="174"/>
      <c r="R63" s="174"/>
      <c r="S63" s="102" t="e">
        <f>SUM(#REF!)</f>
        <v>#REF!</v>
      </c>
    </row>
    <row r="64" spans="1:21">
      <c r="A64" s="98" t="s">
        <v>172</v>
      </c>
      <c r="K64" s="98" t="s">
        <v>172</v>
      </c>
    </row>
    <row r="65" spans="1:19">
      <c r="A65" s="522"/>
      <c r="B65" s="522"/>
      <c r="C65" s="522"/>
      <c r="D65" s="522"/>
      <c r="E65" s="522"/>
      <c r="F65" s="522"/>
      <c r="G65" s="522"/>
      <c r="H65" s="522"/>
      <c r="I65" s="522"/>
      <c r="K65" s="522"/>
      <c r="L65" s="522"/>
      <c r="M65" s="522"/>
      <c r="N65" s="522"/>
      <c r="O65" s="522"/>
      <c r="P65" s="522"/>
      <c r="Q65" s="522"/>
      <c r="R65" s="522"/>
      <c r="S65" s="522"/>
    </row>
    <row r="92" spans="1:20">
      <c r="A92" s="396" t="s">
        <v>213</v>
      </c>
      <c r="B92" s="396"/>
      <c r="C92" s="396"/>
      <c r="D92" s="396"/>
      <c r="E92" s="396"/>
      <c r="F92" s="396"/>
      <c r="G92" s="396"/>
      <c r="H92" s="396"/>
      <c r="I92" s="396"/>
      <c r="J92" s="396"/>
      <c r="K92" s="396" t="s">
        <v>213</v>
      </c>
      <c r="L92" s="396"/>
      <c r="M92" s="396"/>
      <c r="N92" s="396"/>
      <c r="O92" s="396"/>
      <c r="P92" s="396"/>
      <c r="Q92" s="396"/>
      <c r="R92" s="396"/>
      <c r="S92" s="175"/>
      <c r="T92" s="175"/>
    </row>
  </sheetData>
  <mergeCells count="69">
    <mergeCell ref="A62:B62"/>
    <mergeCell ref="A65:I65"/>
    <mergeCell ref="K65:S65"/>
    <mergeCell ref="A92:J92"/>
    <mergeCell ref="K92:R92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13:L13"/>
    <mergeCell ref="M13:R13"/>
    <mergeCell ref="J10:J12"/>
    <mergeCell ref="K10:K12"/>
    <mergeCell ref="L10:L12"/>
    <mergeCell ref="M10:M12"/>
    <mergeCell ref="N10:N12"/>
    <mergeCell ref="O10:O12"/>
    <mergeCell ref="C35:D37"/>
    <mergeCell ref="E35:J35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00"/>
  <sheetViews>
    <sheetView showGridLines="0" zoomScaleNormal="100" zoomScaleSheetLayoutView="100" workbookViewId="0"/>
  </sheetViews>
  <sheetFormatPr baseColWidth="10" defaultColWidth="9.140625" defaultRowHeight="12.75"/>
  <cols>
    <col min="1" max="1" width="22.42578125" style="98" customWidth="1"/>
    <col min="2" max="2" width="11" style="98" bestFit="1" customWidth="1"/>
    <col min="3" max="3" width="11" style="98" customWidth="1"/>
    <col min="4" max="4" width="11" style="98" bestFit="1" customWidth="1"/>
    <col min="5" max="5" width="10.5703125" style="98" bestFit="1" customWidth="1"/>
    <col min="6" max="6" width="11" style="98" bestFit="1" customWidth="1"/>
    <col min="7" max="7" width="10.5703125" style="98" bestFit="1" customWidth="1"/>
    <col min="8" max="8" width="11" style="98" bestFit="1" customWidth="1"/>
    <col min="9" max="9" width="10.7109375" style="98" bestFit="1" customWidth="1"/>
    <col min="10" max="10" width="11" style="98" customWidth="1"/>
    <col min="11" max="11" width="10.7109375" style="98" bestFit="1" customWidth="1"/>
    <col min="12" max="12" width="11" style="98" bestFit="1" customWidth="1"/>
    <col min="13" max="13" width="10.7109375" style="98" bestFit="1" customWidth="1"/>
    <col min="14" max="249" width="9.140625" style="98"/>
    <col min="250" max="250" width="5.7109375" style="98" bestFit="1" customWidth="1"/>
    <col min="251" max="251" width="22.42578125" style="98" customWidth="1"/>
    <col min="252" max="252" width="9.5703125" style="98" customWidth="1"/>
    <col min="253" max="253" width="11" style="98" bestFit="1" customWidth="1"/>
    <col min="254" max="254" width="9.5703125" style="98" customWidth="1"/>
    <col min="255" max="255" width="10.5703125" style="98" bestFit="1" customWidth="1"/>
    <col min="256" max="256" width="9.5703125" style="98" customWidth="1"/>
    <col min="257" max="257" width="10.5703125" style="98" bestFit="1" customWidth="1"/>
    <col min="258" max="258" width="9.5703125" style="98" customWidth="1"/>
    <col min="259" max="259" width="10.7109375" style="98" bestFit="1" customWidth="1"/>
    <col min="260" max="260" width="9.5703125" style="98" customWidth="1"/>
    <col min="261" max="261" width="10.7109375" style="98" bestFit="1" customWidth="1"/>
    <col min="262" max="262" width="9.5703125" style="98" customWidth="1"/>
    <col min="263" max="263" width="10.7109375" style="98" bestFit="1" customWidth="1"/>
    <col min="264" max="264" width="1.140625" style="98" customWidth="1"/>
    <col min="265" max="505" width="9.140625" style="98"/>
    <col min="506" max="506" width="5.7109375" style="98" bestFit="1" customWidth="1"/>
    <col min="507" max="507" width="22.42578125" style="98" customWidth="1"/>
    <col min="508" max="508" width="9.5703125" style="98" customWidth="1"/>
    <col min="509" max="509" width="11" style="98" bestFit="1" customWidth="1"/>
    <col min="510" max="510" width="9.5703125" style="98" customWidth="1"/>
    <col min="511" max="511" width="10.5703125" style="98" bestFit="1" customWidth="1"/>
    <col min="512" max="512" width="9.5703125" style="98" customWidth="1"/>
    <col min="513" max="513" width="10.5703125" style="98" bestFit="1" customWidth="1"/>
    <col min="514" max="514" width="9.5703125" style="98" customWidth="1"/>
    <col min="515" max="515" width="10.7109375" style="98" bestFit="1" customWidth="1"/>
    <col min="516" max="516" width="9.5703125" style="98" customWidth="1"/>
    <col min="517" max="517" width="10.7109375" style="98" bestFit="1" customWidth="1"/>
    <col min="518" max="518" width="9.5703125" style="98" customWidth="1"/>
    <col min="519" max="519" width="10.7109375" style="98" bestFit="1" customWidth="1"/>
    <col min="520" max="520" width="1.140625" style="98" customWidth="1"/>
    <col min="521" max="761" width="9.140625" style="98"/>
    <col min="762" max="762" width="5.7109375" style="98" bestFit="1" customWidth="1"/>
    <col min="763" max="763" width="22.42578125" style="98" customWidth="1"/>
    <col min="764" max="764" width="9.5703125" style="98" customWidth="1"/>
    <col min="765" max="765" width="11" style="98" bestFit="1" customWidth="1"/>
    <col min="766" max="766" width="9.5703125" style="98" customWidth="1"/>
    <col min="767" max="767" width="10.5703125" style="98" bestFit="1" customWidth="1"/>
    <col min="768" max="768" width="9.5703125" style="98" customWidth="1"/>
    <col min="769" max="769" width="10.5703125" style="98" bestFit="1" customWidth="1"/>
    <col min="770" max="770" width="9.5703125" style="98" customWidth="1"/>
    <col min="771" max="771" width="10.7109375" style="98" bestFit="1" customWidth="1"/>
    <col min="772" max="772" width="9.5703125" style="98" customWidth="1"/>
    <col min="773" max="773" width="10.7109375" style="98" bestFit="1" customWidth="1"/>
    <col min="774" max="774" width="9.5703125" style="98" customWidth="1"/>
    <col min="775" max="775" width="10.7109375" style="98" bestFit="1" customWidth="1"/>
    <col min="776" max="776" width="1.140625" style="98" customWidth="1"/>
    <col min="777" max="1017" width="9.140625" style="98"/>
    <col min="1018" max="1018" width="5.7109375" style="98" bestFit="1" customWidth="1"/>
    <col min="1019" max="1019" width="22.42578125" style="98" customWidth="1"/>
    <col min="1020" max="1020" width="9.5703125" style="98" customWidth="1"/>
    <col min="1021" max="1021" width="11" style="98" bestFit="1" customWidth="1"/>
    <col min="1022" max="1022" width="9.5703125" style="98" customWidth="1"/>
    <col min="1023" max="1023" width="10.5703125" style="98" bestFit="1" customWidth="1"/>
    <col min="1024" max="1024" width="9.5703125" style="98" customWidth="1"/>
    <col min="1025" max="1025" width="10.5703125" style="98" bestFit="1" customWidth="1"/>
    <col min="1026" max="1026" width="9.5703125" style="98" customWidth="1"/>
    <col min="1027" max="1027" width="10.7109375" style="98" bestFit="1" customWidth="1"/>
    <col min="1028" max="1028" width="9.5703125" style="98" customWidth="1"/>
    <col min="1029" max="1029" width="10.7109375" style="98" bestFit="1" customWidth="1"/>
    <col min="1030" max="1030" width="9.5703125" style="98" customWidth="1"/>
    <col min="1031" max="1031" width="10.7109375" style="98" bestFit="1" customWidth="1"/>
    <col min="1032" max="1032" width="1.140625" style="98" customWidth="1"/>
    <col min="1033" max="1273" width="9.140625" style="98"/>
    <col min="1274" max="1274" width="5.7109375" style="98" bestFit="1" customWidth="1"/>
    <col min="1275" max="1275" width="22.42578125" style="98" customWidth="1"/>
    <col min="1276" max="1276" width="9.5703125" style="98" customWidth="1"/>
    <col min="1277" max="1277" width="11" style="98" bestFit="1" customWidth="1"/>
    <col min="1278" max="1278" width="9.5703125" style="98" customWidth="1"/>
    <col min="1279" max="1279" width="10.5703125" style="98" bestFit="1" customWidth="1"/>
    <col min="1280" max="1280" width="9.5703125" style="98" customWidth="1"/>
    <col min="1281" max="1281" width="10.5703125" style="98" bestFit="1" customWidth="1"/>
    <col min="1282" max="1282" width="9.5703125" style="98" customWidth="1"/>
    <col min="1283" max="1283" width="10.7109375" style="98" bestFit="1" customWidth="1"/>
    <col min="1284" max="1284" width="9.5703125" style="98" customWidth="1"/>
    <col min="1285" max="1285" width="10.7109375" style="98" bestFit="1" customWidth="1"/>
    <col min="1286" max="1286" width="9.5703125" style="98" customWidth="1"/>
    <col min="1287" max="1287" width="10.7109375" style="98" bestFit="1" customWidth="1"/>
    <col min="1288" max="1288" width="1.140625" style="98" customWidth="1"/>
    <col min="1289" max="1529" width="9.140625" style="98"/>
    <col min="1530" max="1530" width="5.7109375" style="98" bestFit="1" customWidth="1"/>
    <col min="1531" max="1531" width="22.42578125" style="98" customWidth="1"/>
    <col min="1532" max="1532" width="9.5703125" style="98" customWidth="1"/>
    <col min="1533" max="1533" width="11" style="98" bestFit="1" customWidth="1"/>
    <col min="1534" max="1534" width="9.5703125" style="98" customWidth="1"/>
    <col min="1535" max="1535" width="10.5703125" style="98" bestFit="1" customWidth="1"/>
    <col min="1536" max="1536" width="9.5703125" style="98" customWidth="1"/>
    <col min="1537" max="1537" width="10.5703125" style="98" bestFit="1" customWidth="1"/>
    <col min="1538" max="1538" width="9.5703125" style="98" customWidth="1"/>
    <col min="1539" max="1539" width="10.7109375" style="98" bestFit="1" customWidth="1"/>
    <col min="1540" max="1540" width="9.5703125" style="98" customWidth="1"/>
    <col min="1541" max="1541" width="10.7109375" style="98" bestFit="1" customWidth="1"/>
    <col min="1542" max="1542" width="9.5703125" style="98" customWidth="1"/>
    <col min="1543" max="1543" width="10.7109375" style="98" bestFit="1" customWidth="1"/>
    <col min="1544" max="1544" width="1.140625" style="98" customWidth="1"/>
    <col min="1545" max="1785" width="9.140625" style="98"/>
    <col min="1786" max="1786" width="5.7109375" style="98" bestFit="1" customWidth="1"/>
    <col min="1787" max="1787" width="22.42578125" style="98" customWidth="1"/>
    <col min="1788" max="1788" width="9.5703125" style="98" customWidth="1"/>
    <col min="1789" max="1789" width="11" style="98" bestFit="1" customWidth="1"/>
    <col min="1790" max="1790" width="9.5703125" style="98" customWidth="1"/>
    <col min="1791" max="1791" width="10.5703125" style="98" bestFit="1" customWidth="1"/>
    <col min="1792" max="1792" width="9.5703125" style="98" customWidth="1"/>
    <col min="1793" max="1793" width="10.5703125" style="98" bestFit="1" customWidth="1"/>
    <col min="1794" max="1794" width="9.5703125" style="98" customWidth="1"/>
    <col min="1795" max="1795" width="10.7109375" style="98" bestFit="1" customWidth="1"/>
    <col min="1796" max="1796" width="9.5703125" style="98" customWidth="1"/>
    <col min="1797" max="1797" width="10.7109375" style="98" bestFit="1" customWidth="1"/>
    <col min="1798" max="1798" width="9.5703125" style="98" customWidth="1"/>
    <col min="1799" max="1799" width="10.7109375" style="98" bestFit="1" customWidth="1"/>
    <col min="1800" max="1800" width="1.140625" style="98" customWidth="1"/>
    <col min="1801" max="2041" width="9.140625" style="98"/>
    <col min="2042" max="2042" width="5.7109375" style="98" bestFit="1" customWidth="1"/>
    <col min="2043" max="2043" width="22.42578125" style="98" customWidth="1"/>
    <col min="2044" max="2044" width="9.5703125" style="98" customWidth="1"/>
    <col min="2045" max="2045" width="11" style="98" bestFit="1" customWidth="1"/>
    <col min="2046" max="2046" width="9.5703125" style="98" customWidth="1"/>
    <col min="2047" max="2047" width="10.5703125" style="98" bestFit="1" customWidth="1"/>
    <col min="2048" max="2048" width="9.5703125" style="98" customWidth="1"/>
    <col min="2049" max="2049" width="10.5703125" style="98" bestFit="1" customWidth="1"/>
    <col min="2050" max="2050" width="9.5703125" style="98" customWidth="1"/>
    <col min="2051" max="2051" width="10.7109375" style="98" bestFit="1" customWidth="1"/>
    <col min="2052" max="2052" width="9.5703125" style="98" customWidth="1"/>
    <col min="2053" max="2053" width="10.7109375" style="98" bestFit="1" customWidth="1"/>
    <col min="2054" max="2054" width="9.5703125" style="98" customWidth="1"/>
    <col min="2055" max="2055" width="10.7109375" style="98" bestFit="1" customWidth="1"/>
    <col min="2056" max="2056" width="1.140625" style="98" customWidth="1"/>
    <col min="2057" max="2297" width="9.140625" style="98"/>
    <col min="2298" max="2298" width="5.7109375" style="98" bestFit="1" customWidth="1"/>
    <col min="2299" max="2299" width="22.42578125" style="98" customWidth="1"/>
    <col min="2300" max="2300" width="9.5703125" style="98" customWidth="1"/>
    <col min="2301" max="2301" width="11" style="98" bestFit="1" customWidth="1"/>
    <col min="2302" max="2302" width="9.5703125" style="98" customWidth="1"/>
    <col min="2303" max="2303" width="10.5703125" style="98" bestFit="1" customWidth="1"/>
    <col min="2304" max="2304" width="9.5703125" style="98" customWidth="1"/>
    <col min="2305" max="2305" width="10.5703125" style="98" bestFit="1" customWidth="1"/>
    <col min="2306" max="2306" width="9.5703125" style="98" customWidth="1"/>
    <col min="2307" max="2307" width="10.7109375" style="98" bestFit="1" customWidth="1"/>
    <col min="2308" max="2308" width="9.5703125" style="98" customWidth="1"/>
    <col min="2309" max="2309" width="10.7109375" style="98" bestFit="1" customWidth="1"/>
    <col min="2310" max="2310" width="9.5703125" style="98" customWidth="1"/>
    <col min="2311" max="2311" width="10.7109375" style="98" bestFit="1" customWidth="1"/>
    <col min="2312" max="2312" width="1.140625" style="98" customWidth="1"/>
    <col min="2313" max="2553" width="9.140625" style="98"/>
    <col min="2554" max="2554" width="5.7109375" style="98" bestFit="1" customWidth="1"/>
    <col min="2555" max="2555" width="22.42578125" style="98" customWidth="1"/>
    <col min="2556" max="2556" width="9.5703125" style="98" customWidth="1"/>
    <col min="2557" max="2557" width="11" style="98" bestFit="1" customWidth="1"/>
    <col min="2558" max="2558" width="9.5703125" style="98" customWidth="1"/>
    <col min="2559" max="2559" width="10.5703125" style="98" bestFit="1" customWidth="1"/>
    <col min="2560" max="2560" width="9.5703125" style="98" customWidth="1"/>
    <col min="2561" max="2561" width="10.5703125" style="98" bestFit="1" customWidth="1"/>
    <col min="2562" max="2562" width="9.5703125" style="98" customWidth="1"/>
    <col min="2563" max="2563" width="10.7109375" style="98" bestFit="1" customWidth="1"/>
    <col min="2564" max="2564" width="9.5703125" style="98" customWidth="1"/>
    <col min="2565" max="2565" width="10.7109375" style="98" bestFit="1" customWidth="1"/>
    <col min="2566" max="2566" width="9.5703125" style="98" customWidth="1"/>
    <col min="2567" max="2567" width="10.7109375" style="98" bestFit="1" customWidth="1"/>
    <col min="2568" max="2568" width="1.140625" style="98" customWidth="1"/>
    <col min="2569" max="2809" width="9.140625" style="98"/>
    <col min="2810" max="2810" width="5.7109375" style="98" bestFit="1" customWidth="1"/>
    <col min="2811" max="2811" width="22.42578125" style="98" customWidth="1"/>
    <col min="2812" max="2812" width="9.5703125" style="98" customWidth="1"/>
    <col min="2813" max="2813" width="11" style="98" bestFit="1" customWidth="1"/>
    <col min="2814" max="2814" width="9.5703125" style="98" customWidth="1"/>
    <col min="2815" max="2815" width="10.5703125" style="98" bestFit="1" customWidth="1"/>
    <col min="2816" max="2816" width="9.5703125" style="98" customWidth="1"/>
    <col min="2817" max="2817" width="10.5703125" style="98" bestFit="1" customWidth="1"/>
    <col min="2818" max="2818" width="9.5703125" style="98" customWidth="1"/>
    <col min="2819" max="2819" width="10.7109375" style="98" bestFit="1" customWidth="1"/>
    <col min="2820" max="2820" width="9.5703125" style="98" customWidth="1"/>
    <col min="2821" max="2821" width="10.7109375" style="98" bestFit="1" customWidth="1"/>
    <col min="2822" max="2822" width="9.5703125" style="98" customWidth="1"/>
    <col min="2823" max="2823" width="10.7109375" style="98" bestFit="1" customWidth="1"/>
    <col min="2824" max="2824" width="1.140625" style="98" customWidth="1"/>
    <col min="2825" max="3065" width="9.140625" style="98"/>
    <col min="3066" max="3066" width="5.7109375" style="98" bestFit="1" customWidth="1"/>
    <col min="3067" max="3067" width="22.42578125" style="98" customWidth="1"/>
    <col min="3068" max="3068" width="9.5703125" style="98" customWidth="1"/>
    <col min="3069" max="3069" width="11" style="98" bestFit="1" customWidth="1"/>
    <col min="3070" max="3070" width="9.5703125" style="98" customWidth="1"/>
    <col min="3071" max="3071" width="10.5703125" style="98" bestFit="1" customWidth="1"/>
    <col min="3072" max="3072" width="9.5703125" style="98" customWidth="1"/>
    <col min="3073" max="3073" width="10.5703125" style="98" bestFit="1" customWidth="1"/>
    <col min="3074" max="3074" width="9.5703125" style="98" customWidth="1"/>
    <col min="3075" max="3075" width="10.7109375" style="98" bestFit="1" customWidth="1"/>
    <col min="3076" max="3076" width="9.5703125" style="98" customWidth="1"/>
    <col min="3077" max="3077" width="10.7109375" style="98" bestFit="1" customWidth="1"/>
    <col min="3078" max="3078" width="9.5703125" style="98" customWidth="1"/>
    <col min="3079" max="3079" width="10.7109375" style="98" bestFit="1" customWidth="1"/>
    <col min="3080" max="3080" width="1.140625" style="98" customWidth="1"/>
    <col min="3081" max="3321" width="9.140625" style="98"/>
    <col min="3322" max="3322" width="5.7109375" style="98" bestFit="1" customWidth="1"/>
    <col min="3323" max="3323" width="22.42578125" style="98" customWidth="1"/>
    <col min="3324" max="3324" width="9.5703125" style="98" customWidth="1"/>
    <col min="3325" max="3325" width="11" style="98" bestFit="1" customWidth="1"/>
    <col min="3326" max="3326" width="9.5703125" style="98" customWidth="1"/>
    <col min="3327" max="3327" width="10.5703125" style="98" bestFit="1" customWidth="1"/>
    <col min="3328" max="3328" width="9.5703125" style="98" customWidth="1"/>
    <col min="3329" max="3329" width="10.5703125" style="98" bestFit="1" customWidth="1"/>
    <col min="3330" max="3330" width="9.5703125" style="98" customWidth="1"/>
    <col min="3331" max="3331" width="10.7109375" style="98" bestFit="1" customWidth="1"/>
    <col min="3332" max="3332" width="9.5703125" style="98" customWidth="1"/>
    <col min="3333" max="3333" width="10.7109375" style="98" bestFit="1" customWidth="1"/>
    <col min="3334" max="3334" width="9.5703125" style="98" customWidth="1"/>
    <col min="3335" max="3335" width="10.7109375" style="98" bestFit="1" customWidth="1"/>
    <col min="3336" max="3336" width="1.140625" style="98" customWidth="1"/>
    <col min="3337" max="3577" width="9.140625" style="98"/>
    <col min="3578" max="3578" width="5.7109375" style="98" bestFit="1" customWidth="1"/>
    <col min="3579" max="3579" width="22.42578125" style="98" customWidth="1"/>
    <col min="3580" max="3580" width="9.5703125" style="98" customWidth="1"/>
    <col min="3581" max="3581" width="11" style="98" bestFit="1" customWidth="1"/>
    <col min="3582" max="3582" width="9.5703125" style="98" customWidth="1"/>
    <col min="3583" max="3583" width="10.5703125" style="98" bestFit="1" customWidth="1"/>
    <col min="3584" max="3584" width="9.5703125" style="98" customWidth="1"/>
    <col min="3585" max="3585" width="10.5703125" style="98" bestFit="1" customWidth="1"/>
    <col min="3586" max="3586" width="9.5703125" style="98" customWidth="1"/>
    <col min="3587" max="3587" width="10.7109375" style="98" bestFit="1" customWidth="1"/>
    <col min="3588" max="3588" width="9.5703125" style="98" customWidth="1"/>
    <col min="3589" max="3589" width="10.7109375" style="98" bestFit="1" customWidth="1"/>
    <col min="3590" max="3590" width="9.5703125" style="98" customWidth="1"/>
    <col min="3591" max="3591" width="10.7109375" style="98" bestFit="1" customWidth="1"/>
    <col min="3592" max="3592" width="1.140625" style="98" customWidth="1"/>
    <col min="3593" max="3833" width="9.140625" style="98"/>
    <col min="3834" max="3834" width="5.7109375" style="98" bestFit="1" customWidth="1"/>
    <col min="3835" max="3835" width="22.42578125" style="98" customWidth="1"/>
    <col min="3836" max="3836" width="9.5703125" style="98" customWidth="1"/>
    <col min="3837" max="3837" width="11" style="98" bestFit="1" customWidth="1"/>
    <col min="3838" max="3838" width="9.5703125" style="98" customWidth="1"/>
    <col min="3839" max="3839" width="10.5703125" style="98" bestFit="1" customWidth="1"/>
    <col min="3840" max="3840" width="9.5703125" style="98" customWidth="1"/>
    <col min="3841" max="3841" width="10.5703125" style="98" bestFit="1" customWidth="1"/>
    <col min="3842" max="3842" width="9.5703125" style="98" customWidth="1"/>
    <col min="3843" max="3843" width="10.7109375" style="98" bestFit="1" customWidth="1"/>
    <col min="3844" max="3844" width="9.5703125" style="98" customWidth="1"/>
    <col min="3845" max="3845" width="10.7109375" style="98" bestFit="1" customWidth="1"/>
    <col min="3846" max="3846" width="9.5703125" style="98" customWidth="1"/>
    <col min="3847" max="3847" width="10.7109375" style="98" bestFit="1" customWidth="1"/>
    <col min="3848" max="3848" width="1.140625" style="98" customWidth="1"/>
    <col min="3849" max="4089" width="9.140625" style="98"/>
    <col min="4090" max="4090" width="5.7109375" style="98" bestFit="1" customWidth="1"/>
    <col min="4091" max="4091" width="22.42578125" style="98" customWidth="1"/>
    <col min="4092" max="4092" width="9.5703125" style="98" customWidth="1"/>
    <col min="4093" max="4093" width="11" style="98" bestFit="1" customWidth="1"/>
    <col min="4094" max="4094" width="9.5703125" style="98" customWidth="1"/>
    <col min="4095" max="4095" width="10.5703125" style="98" bestFit="1" customWidth="1"/>
    <col min="4096" max="4096" width="9.5703125" style="98" customWidth="1"/>
    <col min="4097" max="4097" width="10.5703125" style="98" bestFit="1" customWidth="1"/>
    <col min="4098" max="4098" width="9.5703125" style="98" customWidth="1"/>
    <col min="4099" max="4099" width="10.7109375" style="98" bestFit="1" customWidth="1"/>
    <col min="4100" max="4100" width="9.5703125" style="98" customWidth="1"/>
    <col min="4101" max="4101" width="10.7109375" style="98" bestFit="1" customWidth="1"/>
    <col min="4102" max="4102" width="9.5703125" style="98" customWidth="1"/>
    <col min="4103" max="4103" width="10.7109375" style="98" bestFit="1" customWidth="1"/>
    <col min="4104" max="4104" width="1.140625" style="98" customWidth="1"/>
    <col min="4105" max="4345" width="9.140625" style="98"/>
    <col min="4346" max="4346" width="5.7109375" style="98" bestFit="1" customWidth="1"/>
    <col min="4347" max="4347" width="22.42578125" style="98" customWidth="1"/>
    <col min="4348" max="4348" width="9.5703125" style="98" customWidth="1"/>
    <col min="4349" max="4349" width="11" style="98" bestFit="1" customWidth="1"/>
    <col min="4350" max="4350" width="9.5703125" style="98" customWidth="1"/>
    <col min="4351" max="4351" width="10.5703125" style="98" bestFit="1" customWidth="1"/>
    <col min="4352" max="4352" width="9.5703125" style="98" customWidth="1"/>
    <col min="4353" max="4353" width="10.5703125" style="98" bestFit="1" customWidth="1"/>
    <col min="4354" max="4354" width="9.5703125" style="98" customWidth="1"/>
    <col min="4355" max="4355" width="10.7109375" style="98" bestFit="1" customWidth="1"/>
    <col min="4356" max="4356" width="9.5703125" style="98" customWidth="1"/>
    <col min="4357" max="4357" width="10.7109375" style="98" bestFit="1" customWidth="1"/>
    <col min="4358" max="4358" width="9.5703125" style="98" customWidth="1"/>
    <col min="4359" max="4359" width="10.7109375" style="98" bestFit="1" customWidth="1"/>
    <col min="4360" max="4360" width="1.140625" style="98" customWidth="1"/>
    <col min="4361" max="4601" width="9.140625" style="98"/>
    <col min="4602" max="4602" width="5.7109375" style="98" bestFit="1" customWidth="1"/>
    <col min="4603" max="4603" width="22.42578125" style="98" customWidth="1"/>
    <col min="4604" max="4604" width="9.5703125" style="98" customWidth="1"/>
    <col min="4605" max="4605" width="11" style="98" bestFit="1" customWidth="1"/>
    <col min="4606" max="4606" width="9.5703125" style="98" customWidth="1"/>
    <col min="4607" max="4607" width="10.5703125" style="98" bestFit="1" customWidth="1"/>
    <col min="4608" max="4608" width="9.5703125" style="98" customWidth="1"/>
    <col min="4609" max="4609" width="10.5703125" style="98" bestFit="1" customWidth="1"/>
    <col min="4610" max="4610" width="9.5703125" style="98" customWidth="1"/>
    <col min="4611" max="4611" width="10.7109375" style="98" bestFit="1" customWidth="1"/>
    <col min="4612" max="4612" width="9.5703125" style="98" customWidth="1"/>
    <col min="4613" max="4613" width="10.7109375" style="98" bestFit="1" customWidth="1"/>
    <col min="4614" max="4614" width="9.5703125" style="98" customWidth="1"/>
    <col min="4615" max="4615" width="10.7109375" style="98" bestFit="1" customWidth="1"/>
    <col min="4616" max="4616" width="1.140625" style="98" customWidth="1"/>
    <col min="4617" max="4857" width="9.140625" style="98"/>
    <col min="4858" max="4858" width="5.7109375" style="98" bestFit="1" customWidth="1"/>
    <col min="4859" max="4859" width="22.42578125" style="98" customWidth="1"/>
    <col min="4860" max="4860" width="9.5703125" style="98" customWidth="1"/>
    <col min="4861" max="4861" width="11" style="98" bestFit="1" customWidth="1"/>
    <col min="4862" max="4862" width="9.5703125" style="98" customWidth="1"/>
    <col min="4863" max="4863" width="10.5703125" style="98" bestFit="1" customWidth="1"/>
    <col min="4864" max="4864" width="9.5703125" style="98" customWidth="1"/>
    <col min="4865" max="4865" width="10.5703125" style="98" bestFit="1" customWidth="1"/>
    <col min="4866" max="4866" width="9.5703125" style="98" customWidth="1"/>
    <col min="4867" max="4867" width="10.7109375" style="98" bestFit="1" customWidth="1"/>
    <col min="4868" max="4868" width="9.5703125" style="98" customWidth="1"/>
    <col min="4869" max="4869" width="10.7109375" style="98" bestFit="1" customWidth="1"/>
    <col min="4870" max="4870" width="9.5703125" style="98" customWidth="1"/>
    <col min="4871" max="4871" width="10.7109375" style="98" bestFit="1" customWidth="1"/>
    <col min="4872" max="4872" width="1.140625" style="98" customWidth="1"/>
    <col min="4873" max="5113" width="9.140625" style="98"/>
    <col min="5114" max="5114" width="5.7109375" style="98" bestFit="1" customWidth="1"/>
    <col min="5115" max="5115" width="22.42578125" style="98" customWidth="1"/>
    <col min="5116" max="5116" width="9.5703125" style="98" customWidth="1"/>
    <col min="5117" max="5117" width="11" style="98" bestFit="1" customWidth="1"/>
    <col min="5118" max="5118" width="9.5703125" style="98" customWidth="1"/>
    <col min="5119" max="5119" width="10.5703125" style="98" bestFit="1" customWidth="1"/>
    <col min="5120" max="5120" width="9.5703125" style="98" customWidth="1"/>
    <col min="5121" max="5121" width="10.5703125" style="98" bestFit="1" customWidth="1"/>
    <col min="5122" max="5122" width="9.5703125" style="98" customWidth="1"/>
    <col min="5123" max="5123" width="10.7109375" style="98" bestFit="1" customWidth="1"/>
    <col min="5124" max="5124" width="9.5703125" style="98" customWidth="1"/>
    <col min="5125" max="5125" width="10.7109375" style="98" bestFit="1" customWidth="1"/>
    <col min="5126" max="5126" width="9.5703125" style="98" customWidth="1"/>
    <col min="5127" max="5127" width="10.7109375" style="98" bestFit="1" customWidth="1"/>
    <col min="5128" max="5128" width="1.140625" style="98" customWidth="1"/>
    <col min="5129" max="5369" width="9.140625" style="98"/>
    <col min="5370" max="5370" width="5.7109375" style="98" bestFit="1" customWidth="1"/>
    <col min="5371" max="5371" width="22.42578125" style="98" customWidth="1"/>
    <col min="5372" max="5372" width="9.5703125" style="98" customWidth="1"/>
    <col min="5373" max="5373" width="11" style="98" bestFit="1" customWidth="1"/>
    <col min="5374" max="5374" width="9.5703125" style="98" customWidth="1"/>
    <col min="5375" max="5375" width="10.5703125" style="98" bestFit="1" customWidth="1"/>
    <col min="5376" max="5376" width="9.5703125" style="98" customWidth="1"/>
    <col min="5377" max="5377" width="10.5703125" style="98" bestFit="1" customWidth="1"/>
    <col min="5378" max="5378" width="9.5703125" style="98" customWidth="1"/>
    <col min="5379" max="5379" width="10.7109375" style="98" bestFit="1" customWidth="1"/>
    <col min="5380" max="5380" width="9.5703125" style="98" customWidth="1"/>
    <col min="5381" max="5381" width="10.7109375" style="98" bestFit="1" customWidth="1"/>
    <col min="5382" max="5382" width="9.5703125" style="98" customWidth="1"/>
    <col min="5383" max="5383" width="10.7109375" style="98" bestFit="1" customWidth="1"/>
    <col min="5384" max="5384" width="1.140625" style="98" customWidth="1"/>
    <col min="5385" max="5625" width="9.140625" style="98"/>
    <col min="5626" max="5626" width="5.7109375" style="98" bestFit="1" customWidth="1"/>
    <col min="5627" max="5627" width="22.42578125" style="98" customWidth="1"/>
    <col min="5628" max="5628" width="9.5703125" style="98" customWidth="1"/>
    <col min="5629" max="5629" width="11" style="98" bestFit="1" customWidth="1"/>
    <col min="5630" max="5630" width="9.5703125" style="98" customWidth="1"/>
    <col min="5631" max="5631" width="10.5703125" style="98" bestFit="1" customWidth="1"/>
    <col min="5632" max="5632" width="9.5703125" style="98" customWidth="1"/>
    <col min="5633" max="5633" width="10.5703125" style="98" bestFit="1" customWidth="1"/>
    <col min="5634" max="5634" width="9.5703125" style="98" customWidth="1"/>
    <col min="5635" max="5635" width="10.7109375" style="98" bestFit="1" customWidth="1"/>
    <col min="5636" max="5636" width="9.5703125" style="98" customWidth="1"/>
    <col min="5637" max="5637" width="10.7109375" style="98" bestFit="1" customWidth="1"/>
    <col min="5638" max="5638" width="9.5703125" style="98" customWidth="1"/>
    <col min="5639" max="5639" width="10.7109375" style="98" bestFit="1" customWidth="1"/>
    <col min="5640" max="5640" width="1.140625" style="98" customWidth="1"/>
    <col min="5641" max="5881" width="9.140625" style="98"/>
    <col min="5882" max="5882" width="5.7109375" style="98" bestFit="1" customWidth="1"/>
    <col min="5883" max="5883" width="22.42578125" style="98" customWidth="1"/>
    <col min="5884" max="5884" width="9.5703125" style="98" customWidth="1"/>
    <col min="5885" max="5885" width="11" style="98" bestFit="1" customWidth="1"/>
    <col min="5886" max="5886" width="9.5703125" style="98" customWidth="1"/>
    <col min="5887" max="5887" width="10.5703125" style="98" bestFit="1" customWidth="1"/>
    <col min="5888" max="5888" width="9.5703125" style="98" customWidth="1"/>
    <col min="5889" max="5889" width="10.5703125" style="98" bestFit="1" customWidth="1"/>
    <col min="5890" max="5890" width="9.5703125" style="98" customWidth="1"/>
    <col min="5891" max="5891" width="10.7109375" style="98" bestFit="1" customWidth="1"/>
    <col min="5892" max="5892" width="9.5703125" style="98" customWidth="1"/>
    <col min="5893" max="5893" width="10.7109375" style="98" bestFit="1" customWidth="1"/>
    <col min="5894" max="5894" width="9.5703125" style="98" customWidth="1"/>
    <col min="5895" max="5895" width="10.7109375" style="98" bestFit="1" customWidth="1"/>
    <col min="5896" max="5896" width="1.140625" style="98" customWidth="1"/>
    <col min="5897" max="6137" width="9.140625" style="98"/>
    <col min="6138" max="6138" width="5.7109375" style="98" bestFit="1" customWidth="1"/>
    <col min="6139" max="6139" width="22.42578125" style="98" customWidth="1"/>
    <col min="6140" max="6140" width="9.5703125" style="98" customWidth="1"/>
    <col min="6141" max="6141" width="11" style="98" bestFit="1" customWidth="1"/>
    <col min="6142" max="6142" width="9.5703125" style="98" customWidth="1"/>
    <col min="6143" max="6143" width="10.5703125" style="98" bestFit="1" customWidth="1"/>
    <col min="6144" max="6144" width="9.5703125" style="98" customWidth="1"/>
    <col min="6145" max="6145" width="10.5703125" style="98" bestFit="1" customWidth="1"/>
    <col min="6146" max="6146" width="9.5703125" style="98" customWidth="1"/>
    <col min="6147" max="6147" width="10.7109375" style="98" bestFit="1" customWidth="1"/>
    <col min="6148" max="6148" width="9.5703125" style="98" customWidth="1"/>
    <col min="6149" max="6149" width="10.7109375" style="98" bestFit="1" customWidth="1"/>
    <col min="6150" max="6150" width="9.5703125" style="98" customWidth="1"/>
    <col min="6151" max="6151" width="10.7109375" style="98" bestFit="1" customWidth="1"/>
    <col min="6152" max="6152" width="1.140625" style="98" customWidth="1"/>
    <col min="6153" max="6393" width="9.140625" style="98"/>
    <col min="6394" max="6394" width="5.7109375" style="98" bestFit="1" customWidth="1"/>
    <col min="6395" max="6395" width="22.42578125" style="98" customWidth="1"/>
    <col min="6396" max="6396" width="9.5703125" style="98" customWidth="1"/>
    <col min="6397" max="6397" width="11" style="98" bestFit="1" customWidth="1"/>
    <col min="6398" max="6398" width="9.5703125" style="98" customWidth="1"/>
    <col min="6399" max="6399" width="10.5703125" style="98" bestFit="1" customWidth="1"/>
    <col min="6400" max="6400" width="9.5703125" style="98" customWidth="1"/>
    <col min="6401" max="6401" width="10.5703125" style="98" bestFit="1" customWidth="1"/>
    <col min="6402" max="6402" width="9.5703125" style="98" customWidth="1"/>
    <col min="6403" max="6403" width="10.7109375" style="98" bestFit="1" customWidth="1"/>
    <col min="6404" max="6404" width="9.5703125" style="98" customWidth="1"/>
    <col min="6405" max="6405" width="10.7109375" style="98" bestFit="1" customWidth="1"/>
    <col min="6406" max="6406" width="9.5703125" style="98" customWidth="1"/>
    <col min="6407" max="6407" width="10.7109375" style="98" bestFit="1" customWidth="1"/>
    <col min="6408" max="6408" width="1.140625" style="98" customWidth="1"/>
    <col min="6409" max="6649" width="9.140625" style="98"/>
    <col min="6650" max="6650" width="5.7109375" style="98" bestFit="1" customWidth="1"/>
    <col min="6651" max="6651" width="22.42578125" style="98" customWidth="1"/>
    <col min="6652" max="6652" width="9.5703125" style="98" customWidth="1"/>
    <col min="6653" max="6653" width="11" style="98" bestFit="1" customWidth="1"/>
    <col min="6654" max="6654" width="9.5703125" style="98" customWidth="1"/>
    <col min="6655" max="6655" width="10.5703125" style="98" bestFit="1" customWidth="1"/>
    <col min="6656" max="6656" width="9.5703125" style="98" customWidth="1"/>
    <col min="6657" max="6657" width="10.5703125" style="98" bestFit="1" customWidth="1"/>
    <col min="6658" max="6658" width="9.5703125" style="98" customWidth="1"/>
    <col min="6659" max="6659" width="10.7109375" style="98" bestFit="1" customWidth="1"/>
    <col min="6660" max="6660" width="9.5703125" style="98" customWidth="1"/>
    <col min="6661" max="6661" width="10.7109375" style="98" bestFit="1" customWidth="1"/>
    <col min="6662" max="6662" width="9.5703125" style="98" customWidth="1"/>
    <col min="6663" max="6663" width="10.7109375" style="98" bestFit="1" customWidth="1"/>
    <col min="6664" max="6664" width="1.140625" style="98" customWidth="1"/>
    <col min="6665" max="6905" width="9.140625" style="98"/>
    <col min="6906" max="6906" width="5.7109375" style="98" bestFit="1" customWidth="1"/>
    <col min="6907" max="6907" width="22.42578125" style="98" customWidth="1"/>
    <col min="6908" max="6908" width="9.5703125" style="98" customWidth="1"/>
    <col min="6909" max="6909" width="11" style="98" bestFit="1" customWidth="1"/>
    <col min="6910" max="6910" width="9.5703125" style="98" customWidth="1"/>
    <col min="6911" max="6911" width="10.5703125" style="98" bestFit="1" customWidth="1"/>
    <col min="6912" max="6912" width="9.5703125" style="98" customWidth="1"/>
    <col min="6913" max="6913" width="10.5703125" style="98" bestFit="1" customWidth="1"/>
    <col min="6914" max="6914" width="9.5703125" style="98" customWidth="1"/>
    <col min="6915" max="6915" width="10.7109375" style="98" bestFit="1" customWidth="1"/>
    <col min="6916" max="6916" width="9.5703125" style="98" customWidth="1"/>
    <col min="6917" max="6917" width="10.7109375" style="98" bestFit="1" customWidth="1"/>
    <col min="6918" max="6918" width="9.5703125" style="98" customWidth="1"/>
    <col min="6919" max="6919" width="10.7109375" style="98" bestFit="1" customWidth="1"/>
    <col min="6920" max="6920" width="1.140625" style="98" customWidth="1"/>
    <col min="6921" max="7161" width="9.140625" style="98"/>
    <col min="7162" max="7162" width="5.7109375" style="98" bestFit="1" customWidth="1"/>
    <col min="7163" max="7163" width="22.42578125" style="98" customWidth="1"/>
    <col min="7164" max="7164" width="9.5703125" style="98" customWidth="1"/>
    <col min="7165" max="7165" width="11" style="98" bestFit="1" customWidth="1"/>
    <col min="7166" max="7166" width="9.5703125" style="98" customWidth="1"/>
    <col min="7167" max="7167" width="10.5703125" style="98" bestFit="1" customWidth="1"/>
    <col min="7168" max="7168" width="9.5703125" style="98" customWidth="1"/>
    <col min="7169" max="7169" width="10.5703125" style="98" bestFit="1" customWidth="1"/>
    <col min="7170" max="7170" width="9.5703125" style="98" customWidth="1"/>
    <col min="7171" max="7171" width="10.7109375" style="98" bestFit="1" customWidth="1"/>
    <col min="7172" max="7172" width="9.5703125" style="98" customWidth="1"/>
    <col min="7173" max="7173" width="10.7109375" style="98" bestFit="1" customWidth="1"/>
    <col min="7174" max="7174" width="9.5703125" style="98" customWidth="1"/>
    <col min="7175" max="7175" width="10.7109375" style="98" bestFit="1" customWidth="1"/>
    <col min="7176" max="7176" width="1.140625" style="98" customWidth="1"/>
    <col min="7177" max="7417" width="9.140625" style="98"/>
    <col min="7418" max="7418" width="5.7109375" style="98" bestFit="1" customWidth="1"/>
    <col min="7419" max="7419" width="22.42578125" style="98" customWidth="1"/>
    <col min="7420" max="7420" width="9.5703125" style="98" customWidth="1"/>
    <col min="7421" max="7421" width="11" style="98" bestFit="1" customWidth="1"/>
    <col min="7422" max="7422" width="9.5703125" style="98" customWidth="1"/>
    <col min="7423" max="7423" width="10.5703125" style="98" bestFit="1" customWidth="1"/>
    <col min="7424" max="7424" width="9.5703125" style="98" customWidth="1"/>
    <col min="7425" max="7425" width="10.5703125" style="98" bestFit="1" customWidth="1"/>
    <col min="7426" max="7426" width="9.5703125" style="98" customWidth="1"/>
    <col min="7427" max="7427" width="10.7109375" style="98" bestFit="1" customWidth="1"/>
    <col min="7428" max="7428" width="9.5703125" style="98" customWidth="1"/>
    <col min="7429" max="7429" width="10.7109375" style="98" bestFit="1" customWidth="1"/>
    <col min="7430" max="7430" width="9.5703125" style="98" customWidth="1"/>
    <col min="7431" max="7431" width="10.7109375" style="98" bestFit="1" customWidth="1"/>
    <col min="7432" max="7432" width="1.140625" style="98" customWidth="1"/>
    <col min="7433" max="7673" width="9.140625" style="98"/>
    <col min="7674" max="7674" width="5.7109375" style="98" bestFit="1" customWidth="1"/>
    <col min="7675" max="7675" width="22.42578125" style="98" customWidth="1"/>
    <col min="7676" max="7676" width="9.5703125" style="98" customWidth="1"/>
    <col min="7677" max="7677" width="11" style="98" bestFit="1" customWidth="1"/>
    <col min="7678" max="7678" width="9.5703125" style="98" customWidth="1"/>
    <col min="7679" max="7679" width="10.5703125" style="98" bestFit="1" customWidth="1"/>
    <col min="7680" max="7680" width="9.5703125" style="98" customWidth="1"/>
    <col min="7681" max="7681" width="10.5703125" style="98" bestFit="1" customWidth="1"/>
    <col min="7682" max="7682" width="9.5703125" style="98" customWidth="1"/>
    <col min="7683" max="7683" width="10.7109375" style="98" bestFit="1" customWidth="1"/>
    <col min="7684" max="7684" width="9.5703125" style="98" customWidth="1"/>
    <col min="7685" max="7685" width="10.7109375" style="98" bestFit="1" customWidth="1"/>
    <col min="7686" max="7686" width="9.5703125" style="98" customWidth="1"/>
    <col min="7687" max="7687" width="10.7109375" style="98" bestFit="1" customWidth="1"/>
    <col min="7688" max="7688" width="1.140625" style="98" customWidth="1"/>
    <col min="7689" max="7929" width="9.140625" style="98"/>
    <col min="7930" max="7930" width="5.7109375" style="98" bestFit="1" customWidth="1"/>
    <col min="7931" max="7931" width="22.42578125" style="98" customWidth="1"/>
    <col min="7932" max="7932" width="9.5703125" style="98" customWidth="1"/>
    <col min="7933" max="7933" width="11" style="98" bestFit="1" customWidth="1"/>
    <col min="7934" max="7934" width="9.5703125" style="98" customWidth="1"/>
    <col min="7935" max="7935" width="10.5703125" style="98" bestFit="1" customWidth="1"/>
    <col min="7936" max="7936" width="9.5703125" style="98" customWidth="1"/>
    <col min="7937" max="7937" width="10.5703125" style="98" bestFit="1" customWidth="1"/>
    <col min="7938" max="7938" width="9.5703125" style="98" customWidth="1"/>
    <col min="7939" max="7939" width="10.7109375" style="98" bestFit="1" customWidth="1"/>
    <col min="7940" max="7940" width="9.5703125" style="98" customWidth="1"/>
    <col min="7941" max="7941" width="10.7109375" style="98" bestFit="1" customWidth="1"/>
    <col min="7942" max="7942" width="9.5703125" style="98" customWidth="1"/>
    <col min="7943" max="7943" width="10.7109375" style="98" bestFit="1" customWidth="1"/>
    <col min="7944" max="7944" width="1.140625" style="98" customWidth="1"/>
    <col min="7945" max="8185" width="9.140625" style="98"/>
    <col min="8186" max="8186" width="5.7109375" style="98" bestFit="1" customWidth="1"/>
    <col min="8187" max="8187" width="22.42578125" style="98" customWidth="1"/>
    <col min="8188" max="8188" width="9.5703125" style="98" customWidth="1"/>
    <col min="8189" max="8189" width="11" style="98" bestFit="1" customWidth="1"/>
    <col min="8190" max="8190" width="9.5703125" style="98" customWidth="1"/>
    <col min="8191" max="8191" width="10.5703125" style="98" bestFit="1" customWidth="1"/>
    <col min="8192" max="8192" width="9.5703125" style="98" customWidth="1"/>
    <col min="8193" max="8193" width="10.5703125" style="98" bestFit="1" customWidth="1"/>
    <col min="8194" max="8194" width="9.5703125" style="98" customWidth="1"/>
    <col min="8195" max="8195" width="10.7109375" style="98" bestFit="1" customWidth="1"/>
    <col min="8196" max="8196" width="9.5703125" style="98" customWidth="1"/>
    <col min="8197" max="8197" width="10.7109375" style="98" bestFit="1" customWidth="1"/>
    <col min="8198" max="8198" width="9.5703125" style="98" customWidth="1"/>
    <col min="8199" max="8199" width="10.7109375" style="98" bestFit="1" customWidth="1"/>
    <col min="8200" max="8200" width="1.140625" style="98" customWidth="1"/>
    <col min="8201" max="8441" width="9.140625" style="98"/>
    <col min="8442" max="8442" width="5.7109375" style="98" bestFit="1" customWidth="1"/>
    <col min="8443" max="8443" width="22.42578125" style="98" customWidth="1"/>
    <col min="8444" max="8444" width="9.5703125" style="98" customWidth="1"/>
    <col min="8445" max="8445" width="11" style="98" bestFit="1" customWidth="1"/>
    <col min="8446" max="8446" width="9.5703125" style="98" customWidth="1"/>
    <col min="8447" max="8447" width="10.5703125" style="98" bestFit="1" customWidth="1"/>
    <col min="8448" max="8448" width="9.5703125" style="98" customWidth="1"/>
    <col min="8449" max="8449" width="10.5703125" style="98" bestFit="1" customWidth="1"/>
    <col min="8450" max="8450" width="9.5703125" style="98" customWidth="1"/>
    <col min="8451" max="8451" width="10.7109375" style="98" bestFit="1" customWidth="1"/>
    <col min="8452" max="8452" width="9.5703125" style="98" customWidth="1"/>
    <col min="8453" max="8453" width="10.7109375" style="98" bestFit="1" customWidth="1"/>
    <col min="8454" max="8454" width="9.5703125" style="98" customWidth="1"/>
    <col min="8455" max="8455" width="10.7109375" style="98" bestFit="1" customWidth="1"/>
    <col min="8456" max="8456" width="1.140625" style="98" customWidth="1"/>
    <col min="8457" max="8697" width="9.140625" style="98"/>
    <col min="8698" max="8698" width="5.7109375" style="98" bestFit="1" customWidth="1"/>
    <col min="8699" max="8699" width="22.42578125" style="98" customWidth="1"/>
    <col min="8700" max="8700" width="9.5703125" style="98" customWidth="1"/>
    <col min="8701" max="8701" width="11" style="98" bestFit="1" customWidth="1"/>
    <col min="8702" max="8702" width="9.5703125" style="98" customWidth="1"/>
    <col min="8703" max="8703" width="10.5703125" style="98" bestFit="1" customWidth="1"/>
    <col min="8704" max="8704" width="9.5703125" style="98" customWidth="1"/>
    <col min="8705" max="8705" width="10.5703125" style="98" bestFit="1" customWidth="1"/>
    <col min="8706" max="8706" width="9.5703125" style="98" customWidth="1"/>
    <col min="8707" max="8707" width="10.7109375" style="98" bestFit="1" customWidth="1"/>
    <col min="8708" max="8708" width="9.5703125" style="98" customWidth="1"/>
    <col min="8709" max="8709" width="10.7109375" style="98" bestFit="1" customWidth="1"/>
    <col min="8710" max="8710" width="9.5703125" style="98" customWidth="1"/>
    <col min="8711" max="8711" width="10.7109375" style="98" bestFit="1" customWidth="1"/>
    <col min="8712" max="8712" width="1.140625" style="98" customWidth="1"/>
    <col min="8713" max="8953" width="9.140625" style="98"/>
    <col min="8954" max="8954" width="5.7109375" style="98" bestFit="1" customWidth="1"/>
    <col min="8955" max="8955" width="22.42578125" style="98" customWidth="1"/>
    <col min="8956" max="8956" width="9.5703125" style="98" customWidth="1"/>
    <col min="8957" max="8957" width="11" style="98" bestFit="1" customWidth="1"/>
    <col min="8958" max="8958" width="9.5703125" style="98" customWidth="1"/>
    <col min="8959" max="8959" width="10.5703125" style="98" bestFit="1" customWidth="1"/>
    <col min="8960" max="8960" width="9.5703125" style="98" customWidth="1"/>
    <col min="8961" max="8961" width="10.5703125" style="98" bestFit="1" customWidth="1"/>
    <col min="8962" max="8962" width="9.5703125" style="98" customWidth="1"/>
    <col min="8963" max="8963" width="10.7109375" style="98" bestFit="1" customWidth="1"/>
    <col min="8964" max="8964" width="9.5703125" style="98" customWidth="1"/>
    <col min="8965" max="8965" width="10.7109375" style="98" bestFit="1" customWidth="1"/>
    <col min="8966" max="8966" width="9.5703125" style="98" customWidth="1"/>
    <col min="8967" max="8967" width="10.7109375" style="98" bestFit="1" customWidth="1"/>
    <col min="8968" max="8968" width="1.140625" style="98" customWidth="1"/>
    <col min="8969" max="9209" width="9.140625" style="98"/>
    <col min="9210" max="9210" width="5.7109375" style="98" bestFit="1" customWidth="1"/>
    <col min="9211" max="9211" width="22.42578125" style="98" customWidth="1"/>
    <col min="9212" max="9212" width="9.5703125" style="98" customWidth="1"/>
    <col min="9213" max="9213" width="11" style="98" bestFit="1" customWidth="1"/>
    <col min="9214" max="9214" width="9.5703125" style="98" customWidth="1"/>
    <col min="9215" max="9215" width="10.5703125" style="98" bestFit="1" customWidth="1"/>
    <col min="9216" max="9216" width="9.5703125" style="98" customWidth="1"/>
    <col min="9217" max="9217" width="10.5703125" style="98" bestFit="1" customWidth="1"/>
    <col min="9218" max="9218" width="9.5703125" style="98" customWidth="1"/>
    <col min="9219" max="9219" width="10.7109375" style="98" bestFit="1" customWidth="1"/>
    <col min="9220" max="9220" width="9.5703125" style="98" customWidth="1"/>
    <col min="9221" max="9221" width="10.7109375" style="98" bestFit="1" customWidth="1"/>
    <col min="9222" max="9222" width="9.5703125" style="98" customWidth="1"/>
    <col min="9223" max="9223" width="10.7109375" style="98" bestFit="1" customWidth="1"/>
    <col min="9224" max="9224" width="1.140625" style="98" customWidth="1"/>
    <col min="9225" max="9465" width="9.140625" style="98"/>
    <col min="9466" max="9466" width="5.7109375" style="98" bestFit="1" customWidth="1"/>
    <col min="9467" max="9467" width="22.42578125" style="98" customWidth="1"/>
    <col min="9468" max="9468" width="9.5703125" style="98" customWidth="1"/>
    <col min="9469" max="9469" width="11" style="98" bestFit="1" customWidth="1"/>
    <col min="9470" max="9470" width="9.5703125" style="98" customWidth="1"/>
    <col min="9471" max="9471" width="10.5703125" style="98" bestFit="1" customWidth="1"/>
    <col min="9472" max="9472" width="9.5703125" style="98" customWidth="1"/>
    <col min="9473" max="9473" width="10.5703125" style="98" bestFit="1" customWidth="1"/>
    <col min="9474" max="9474" width="9.5703125" style="98" customWidth="1"/>
    <col min="9475" max="9475" width="10.7109375" style="98" bestFit="1" customWidth="1"/>
    <col min="9476" max="9476" width="9.5703125" style="98" customWidth="1"/>
    <col min="9477" max="9477" width="10.7109375" style="98" bestFit="1" customWidth="1"/>
    <col min="9478" max="9478" width="9.5703125" style="98" customWidth="1"/>
    <col min="9479" max="9479" width="10.7109375" style="98" bestFit="1" customWidth="1"/>
    <col min="9480" max="9480" width="1.140625" style="98" customWidth="1"/>
    <col min="9481" max="9721" width="9.140625" style="98"/>
    <col min="9722" max="9722" width="5.7109375" style="98" bestFit="1" customWidth="1"/>
    <col min="9723" max="9723" width="22.42578125" style="98" customWidth="1"/>
    <col min="9724" max="9724" width="9.5703125" style="98" customWidth="1"/>
    <col min="9725" max="9725" width="11" style="98" bestFit="1" customWidth="1"/>
    <col min="9726" max="9726" width="9.5703125" style="98" customWidth="1"/>
    <col min="9727" max="9727" width="10.5703125" style="98" bestFit="1" customWidth="1"/>
    <col min="9728" max="9728" width="9.5703125" style="98" customWidth="1"/>
    <col min="9729" max="9729" width="10.5703125" style="98" bestFit="1" customWidth="1"/>
    <col min="9730" max="9730" width="9.5703125" style="98" customWidth="1"/>
    <col min="9731" max="9731" width="10.7109375" style="98" bestFit="1" customWidth="1"/>
    <col min="9732" max="9732" width="9.5703125" style="98" customWidth="1"/>
    <col min="9733" max="9733" width="10.7109375" style="98" bestFit="1" customWidth="1"/>
    <col min="9734" max="9734" width="9.5703125" style="98" customWidth="1"/>
    <col min="9735" max="9735" width="10.7109375" style="98" bestFit="1" customWidth="1"/>
    <col min="9736" max="9736" width="1.140625" style="98" customWidth="1"/>
    <col min="9737" max="9977" width="9.140625" style="98"/>
    <col min="9978" max="9978" width="5.7109375" style="98" bestFit="1" customWidth="1"/>
    <col min="9979" max="9979" width="22.42578125" style="98" customWidth="1"/>
    <col min="9980" max="9980" width="9.5703125" style="98" customWidth="1"/>
    <col min="9981" max="9981" width="11" style="98" bestFit="1" customWidth="1"/>
    <col min="9982" max="9982" width="9.5703125" style="98" customWidth="1"/>
    <col min="9983" max="9983" width="10.5703125" style="98" bestFit="1" customWidth="1"/>
    <col min="9984" max="9984" width="9.5703125" style="98" customWidth="1"/>
    <col min="9985" max="9985" width="10.5703125" style="98" bestFit="1" customWidth="1"/>
    <col min="9986" max="9986" width="9.5703125" style="98" customWidth="1"/>
    <col min="9987" max="9987" width="10.7109375" style="98" bestFit="1" customWidth="1"/>
    <col min="9988" max="9988" width="9.5703125" style="98" customWidth="1"/>
    <col min="9989" max="9989" width="10.7109375" style="98" bestFit="1" customWidth="1"/>
    <col min="9990" max="9990" width="9.5703125" style="98" customWidth="1"/>
    <col min="9991" max="9991" width="10.7109375" style="98" bestFit="1" customWidth="1"/>
    <col min="9992" max="9992" width="1.140625" style="98" customWidth="1"/>
    <col min="9993" max="10233" width="9.140625" style="98"/>
    <col min="10234" max="10234" width="5.7109375" style="98" bestFit="1" customWidth="1"/>
    <col min="10235" max="10235" width="22.42578125" style="98" customWidth="1"/>
    <col min="10236" max="10236" width="9.5703125" style="98" customWidth="1"/>
    <col min="10237" max="10237" width="11" style="98" bestFit="1" customWidth="1"/>
    <col min="10238" max="10238" width="9.5703125" style="98" customWidth="1"/>
    <col min="10239" max="10239" width="10.5703125" style="98" bestFit="1" customWidth="1"/>
    <col min="10240" max="10240" width="9.5703125" style="98" customWidth="1"/>
    <col min="10241" max="10241" width="10.5703125" style="98" bestFit="1" customWidth="1"/>
    <col min="10242" max="10242" width="9.5703125" style="98" customWidth="1"/>
    <col min="10243" max="10243" width="10.7109375" style="98" bestFit="1" customWidth="1"/>
    <col min="10244" max="10244" width="9.5703125" style="98" customWidth="1"/>
    <col min="10245" max="10245" width="10.7109375" style="98" bestFit="1" customWidth="1"/>
    <col min="10246" max="10246" width="9.5703125" style="98" customWidth="1"/>
    <col min="10247" max="10247" width="10.7109375" style="98" bestFit="1" customWidth="1"/>
    <col min="10248" max="10248" width="1.140625" style="98" customWidth="1"/>
    <col min="10249" max="10489" width="9.140625" style="98"/>
    <col min="10490" max="10490" width="5.7109375" style="98" bestFit="1" customWidth="1"/>
    <col min="10491" max="10491" width="22.42578125" style="98" customWidth="1"/>
    <col min="10492" max="10492" width="9.5703125" style="98" customWidth="1"/>
    <col min="10493" max="10493" width="11" style="98" bestFit="1" customWidth="1"/>
    <col min="10494" max="10494" width="9.5703125" style="98" customWidth="1"/>
    <col min="10495" max="10495" width="10.5703125" style="98" bestFit="1" customWidth="1"/>
    <col min="10496" max="10496" width="9.5703125" style="98" customWidth="1"/>
    <col min="10497" max="10497" width="10.5703125" style="98" bestFit="1" customWidth="1"/>
    <col min="10498" max="10498" width="9.5703125" style="98" customWidth="1"/>
    <col min="10499" max="10499" width="10.7109375" style="98" bestFit="1" customWidth="1"/>
    <col min="10500" max="10500" width="9.5703125" style="98" customWidth="1"/>
    <col min="10501" max="10501" width="10.7109375" style="98" bestFit="1" customWidth="1"/>
    <col min="10502" max="10502" width="9.5703125" style="98" customWidth="1"/>
    <col min="10503" max="10503" width="10.7109375" style="98" bestFit="1" customWidth="1"/>
    <col min="10504" max="10504" width="1.140625" style="98" customWidth="1"/>
    <col min="10505" max="10745" width="9.140625" style="98"/>
    <col min="10746" max="10746" width="5.7109375" style="98" bestFit="1" customWidth="1"/>
    <col min="10747" max="10747" width="22.42578125" style="98" customWidth="1"/>
    <col min="10748" max="10748" width="9.5703125" style="98" customWidth="1"/>
    <col min="10749" max="10749" width="11" style="98" bestFit="1" customWidth="1"/>
    <col min="10750" max="10750" width="9.5703125" style="98" customWidth="1"/>
    <col min="10751" max="10751" width="10.5703125" style="98" bestFit="1" customWidth="1"/>
    <col min="10752" max="10752" width="9.5703125" style="98" customWidth="1"/>
    <col min="10753" max="10753" width="10.5703125" style="98" bestFit="1" customWidth="1"/>
    <col min="10754" max="10754" width="9.5703125" style="98" customWidth="1"/>
    <col min="10755" max="10755" width="10.7109375" style="98" bestFit="1" customWidth="1"/>
    <col min="10756" max="10756" width="9.5703125" style="98" customWidth="1"/>
    <col min="10757" max="10757" width="10.7109375" style="98" bestFit="1" customWidth="1"/>
    <col min="10758" max="10758" width="9.5703125" style="98" customWidth="1"/>
    <col min="10759" max="10759" width="10.7109375" style="98" bestFit="1" customWidth="1"/>
    <col min="10760" max="10760" width="1.140625" style="98" customWidth="1"/>
    <col min="10761" max="11001" width="9.140625" style="98"/>
    <col min="11002" max="11002" width="5.7109375" style="98" bestFit="1" customWidth="1"/>
    <col min="11003" max="11003" width="22.42578125" style="98" customWidth="1"/>
    <col min="11004" max="11004" width="9.5703125" style="98" customWidth="1"/>
    <col min="11005" max="11005" width="11" style="98" bestFit="1" customWidth="1"/>
    <col min="11006" max="11006" width="9.5703125" style="98" customWidth="1"/>
    <col min="11007" max="11007" width="10.5703125" style="98" bestFit="1" customWidth="1"/>
    <col min="11008" max="11008" width="9.5703125" style="98" customWidth="1"/>
    <col min="11009" max="11009" width="10.5703125" style="98" bestFit="1" customWidth="1"/>
    <col min="11010" max="11010" width="9.5703125" style="98" customWidth="1"/>
    <col min="11011" max="11011" width="10.7109375" style="98" bestFit="1" customWidth="1"/>
    <col min="11012" max="11012" width="9.5703125" style="98" customWidth="1"/>
    <col min="11013" max="11013" width="10.7109375" style="98" bestFit="1" customWidth="1"/>
    <col min="11014" max="11014" width="9.5703125" style="98" customWidth="1"/>
    <col min="11015" max="11015" width="10.7109375" style="98" bestFit="1" customWidth="1"/>
    <col min="11016" max="11016" width="1.140625" style="98" customWidth="1"/>
    <col min="11017" max="11257" width="9.140625" style="98"/>
    <col min="11258" max="11258" width="5.7109375" style="98" bestFit="1" customWidth="1"/>
    <col min="11259" max="11259" width="22.42578125" style="98" customWidth="1"/>
    <col min="11260" max="11260" width="9.5703125" style="98" customWidth="1"/>
    <col min="11261" max="11261" width="11" style="98" bestFit="1" customWidth="1"/>
    <col min="11262" max="11262" width="9.5703125" style="98" customWidth="1"/>
    <col min="11263" max="11263" width="10.5703125" style="98" bestFit="1" customWidth="1"/>
    <col min="11264" max="11264" width="9.5703125" style="98" customWidth="1"/>
    <col min="11265" max="11265" width="10.5703125" style="98" bestFit="1" customWidth="1"/>
    <col min="11266" max="11266" width="9.5703125" style="98" customWidth="1"/>
    <col min="11267" max="11267" width="10.7109375" style="98" bestFit="1" customWidth="1"/>
    <col min="11268" max="11268" width="9.5703125" style="98" customWidth="1"/>
    <col min="11269" max="11269" width="10.7109375" style="98" bestFit="1" customWidth="1"/>
    <col min="11270" max="11270" width="9.5703125" style="98" customWidth="1"/>
    <col min="11271" max="11271" width="10.7109375" style="98" bestFit="1" customWidth="1"/>
    <col min="11272" max="11272" width="1.140625" style="98" customWidth="1"/>
    <col min="11273" max="11513" width="9.140625" style="98"/>
    <col min="11514" max="11514" width="5.7109375" style="98" bestFit="1" customWidth="1"/>
    <col min="11515" max="11515" width="22.42578125" style="98" customWidth="1"/>
    <col min="11516" max="11516" width="9.5703125" style="98" customWidth="1"/>
    <col min="11517" max="11517" width="11" style="98" bestFit="1" customWidth="1"/>
    <col min="11518" max="11518" width="9.5703125" style="98" customWidth="1"/>
    <col min="11519" max="11519" width="10.5703125" style="98" bestFit="1" customWidth="1"/>
    <col min="11520" max="11520" width="9.5703125" style="98" customWidth="1"/>
    <col min="11521" max="11521" width="10.5703125" style="98" bestFit="1" customWidth="1"/>
    <col min="11522" max="11522" width="9.5703125" style="98" customWidth="1"/>
    <col min="11523" max="11523" width="10.7109375" style="98" bestFit="1" customWidth="1"/>
    <col min="11524" max="11524" width="9.5703125" style="98" customWidth="1"/>
    <col min="11525" max="11525" width="10.7109375" style="98" bestFit="1" customWidth="1"/>
    <col min="11526" max="11526" width="9.5703125" style="98" customWidth="1"/>
    <col min="11527" max="11527" width="10.7109375" style="98" bestFit="1" customWidth="1"/>
    <col min="11528" max="11528" width="1.140625" style="98" customWidth="1"/>
    <col min="11529" max="11769" width="9.140625" style="98"/>
    <col min="11770" max="11770" width="5.7109375" style="98" bestFit="1" customWidth="1"/>
    <col min="11771" max="11771" width="22.42578125" style="98" customWidth="1"/>
    <col min="11772" max="11772" width="9.5703125" style="98" customWidth="1"/>
    <col min="11773" max="11773" width="11" style="98" bestFit="1" customWidth="1"/>
    <col min="11774" max="11774" width="9.5703125" style="98" customWidth="1"/>
    <col min="11775" max="11775" width="10.5703125" style="98" bestFit="1" customWidth="1"/>
    <col min="11776" max="11776" width="9.5703125" style="98" customWidth="1"/>
    <col min="11777" max="11777" width="10.5703125" style="98" bestFit="1" customWidth="1"/>
    <col min="11778" max="11778" width="9.5703125" style="98" customWidth="1"/>
    <col min="11779" max="11779" width="10.7109375" style="98" bestFit="1" customWidth="1"/>
    <col min="11780" max="11780" width="9.5703125" style="98" customWidth="1"/>
    <col min="11781" max="11781" width="10.7109375" style="98" bestFit="1" customWidth="1"/>
    <col min="11782" max="11782" width="9.5703125" style="98" customWidth="1"/>
    <col min="11783" max="11783" width="10.7109375" style="98" bestFit="1" customWidth="1"/>
    <col min="11784" max="11784" width="1.140625" style="98" customWidth="1"/>
    <col min="11785" max="12025" width="9.140625" style="98"/>
    <col min="12026" max="12026" width="5.7109375" style="98" bestFit="1" customWidth="1"/>
    <col min="12027" max="12027" width="22.42578125" style="98" customWidth="1"/>
    <col min="12028" max="12028" width="9.5703125" style="98" customWidth="1"/>
    <col min="12029" max="12029" width="11" style="98" bestFit="1" customWidth="1"/>
    <col min="12030" max="12030" width="9.5703125" style="98" customWidth="1"/>
    <col min="12031" max="12031" width="10.5703125" style="98" bestFit="1" customWidth="1"/>
    <col min="12032" max="12032" width="9.5703125" style="98" customWidth="1"/>
    <col min="12033" max="12033" width="10.5703125" style="98" bestFit="1" customWidth="1"/>
    <col min="12034" max="12034" width="9.5703125" style="98" customWidth="1"/>
    <col min="12035" max="12035" width="10.7109375" style="98" bestFit="1" customWidth="1"/>
    <col min="12036" max="12036" width="9.5703125" style="98" customWidth="1"/>
    <col min="12037" max="12037" width="10.7109375" style="98" bestFit="1" customWidth="1"/>
    <col min="12038" max="12038" width="9.5703125" style="98" customWidth="1"/>
    <col min="12039" max="12039" width="10.7109375" style="98" bestFit="1" customWidth="1"/>
    <col min="12040" max="12040" width="1.140625" style="98" customWidth="1"/>
    <col min="12041" max="12281" width="9.140625" style="98"/>
    <col min="12282" max="12282" width="5.7109375" style="98" bestFit="1" customWidth="1"/>
    <col min="12283" max="12283" width="22.42578125" style="98" customWidth="1"/>
    <col min="12284" max="12284" width="9.5703125" style="98" customWidth="1"/>
    <col min="12285" max="12285" width="11" style="98" bestFit="1" customWidth="1"/>
    <col min="12286" max="12286" width="9.5703125" style="98" customWidth="1"/>
    <col min="12287" max="12287" width="10.5703125" style="98" bestFit="1" customWidth="1"/>
    <col min="12288" max="12288" width="9.5703125" style="98" customWidth="1"/>
    <col min="12289" max="12289" width="10.5703125" style="98" bestFit="1" customWidth="1"/>
    <col min="12290" max="12290" width="9.5703125" style="98" customWidth="1"/>
    <col min="12291" max="12291" width="10.7109375" style="98" bestFit="1" customWidth="1"/>
    <col min="12292" max="12292" width="9.5703125" style="98" customWidth="1"/>
    <col min="12293" max="12293" width="10.7109375" style="98" bestFit="1" customWidth="1"/>
    <col min="12294" max="12294" width="9.5703125" style="98" customWidth="1"/>
    <col min="12295" max="12295" width="10.7109375" style="98" bestFit="1" customWidth="1"/>
    <col min="12296" max="12296" width="1.140625" style="98" customWidth="1"/>
    <col min="12297" max="12537" width="9.140625" style="98"/>
    <col min="12538" max="12538" width="5.7109375" style="98" bestFit="1" customWidth="1"/>
    <col min="12539" max="12539" width="22.42578125" style="98" customWidth="1"/>
    <col min="12540" max="12540" width="9.5703125" style="98" customWidth="1"/>
    <col min="12541" max="12541" width="11" style="98" bestFit="1" customWidth="1"/>
    <col min="12542" max="12542" width="9.5703125" style="98" customWidth="1"/>
    <col min="12543" max="12543" width="10.5703125" style="98" bestFit="1" customWidth="1"/>
    <col min="12544" max="12544" width="9.5703125" style="98" customWidth="1"/>
    <col min="12545" max="12545" width="10.5703125" style="98" bestFit="1" customWidth="1"/>
    <col min="12546" max="12546" width="9.5703125" style="98" customWidth="1"/>
    <col min="12547" max="12547" width="10.7109375" style="98" bestFit="1" customWidth="1"/>
    <col min="12548" max="12548" width="9.5703125" style="98" customWidth="1"/>
    <col min="12549" max="12549" width="10.7109375" style="98" bestFit="1" customWidth="1"/>
    <col min="12550" max="12550" width="9.5703125" style="98" customWidth="1"/>
    <col min="12551" max="12551" width="10.7109375" style="98" bestFit="1" customWidth="1"/>
    <col min="12552" max="12552" width="1.140625" style="98" customWidth="1"/>
    <col min="12553" max="12793" width="9.140625" style="98"/>
    <col min="12794" max="12794" width="5.7109375" style="98" bestFit="1" customWidth="1"/>
    <col min="12795" max="12795" width="22.42578125" style="98" customWidth="1"/>
    <col min="12796" max="12796" width="9.5703125" style="98" customWidth="1"/>
    <col min="12797" max="12797" width="11" style="98" bestFit="1" customWidth="1"/>
    <col min="12798" max="12798" width="9.5703125" style="98" customWidth="1"/>
    <col min="12799" max="12799" width="10.5703125" style="98" bestFit="1" customWidth="1"/>
    <col min="12800" max="12800" width="9.5703125" style="98" customWidth="1"/>
    <col min="12801" max="12801" width="10.5703125" style="98" bestFit="1" customWidth="1"/>
    <col min="12802" max="12802" width="9.5703125" style="98" customWidth="1"/>
    <col min="12803" max="12803" width="10.7109375" style="98" bestFit="1" customWidth="1"/>
    <col min="12804" max="12804" width="9.5703125" style="98" customWidth="1"/>
    <col min="12805" max="12805" width="10.7109375" style="98" bestFit="1" customWidth="1"/>
    <col min="12806" max="12806" width="9.5703125" style="98" customWidth="1"/>
    <col min="12807" max="12807" width="10.7109375" style="98" bestFit="1" customWidth="1"/>
    <col min="12808" max="12808" width="1.140625" style="98" customWidth="1"/>
    <col min="12809" max="13049" width="9.140625" style="98"/>
    <col min="13050" max="13050" width="5.7109375" style="98" bestFit="1" customWidth="1"/>
    <col min="13051" max="13051" width="22.42578125" style="98" customWidth="1"/>
    <col min="13052" max="13052" width="9.5703125" style="98" customWidth="1"/>
    <col min="13053" max="13053" width="11" style="98" bestFit="1" customWidth="1"/>
    <col min="13054" max="13054" width="9.5703125" style="98" customWidth="1"/>
    <col min="13055" max="13055" width="10.5703125" style="98" bestFit="1" customWidth="1"/>
    <col min="13056" max="13056" width="9.5703125" style="98" customWidth="1"/>
    <col min="13057" max="13057" width="10.5703125" style="98" bestFit="1" customWidth="1"/>
    <col min="13058" max="13058" width="9.5703125" style="98" customWidth="1"/>
    <col min="13059" max="13059" width="10.7109375" style="98" bestFit="1" customWidth="1"/>
    <col min="13060" max="13060" width="9.5703125" style="98" customWidth="1"/>
    <col min="13061" max="13061" width="10.7109375" style="98" bestFit="1" customWidth="1"/>
    <col min="13062" max="13062" width="9.5703125" style="98" customWidth="1"/>
    <col min="13063" max="13063" width="10.7109375" style="98" bestFit="1" customWidth="1"/>
    <col min="13064" max="13064" width="1.140625" style="98" customWidth="1"/>
    <col min="13065" max="13305" width="9.140625" style="98"/>
    <col min="13306" max="13306" width="5.7109375" style="98" bestFit="1" customWidth="1"/>
    <col min="13307" max="13307" width="22.42578125" style="98" customWidth="1"/>
    <col min="13308" max="13308" width="9.5703125" style="98" customWidth="1"/>
    <col min="13309" max="13309" width="11" style="98" bestFit="1" customWidth="1"/>
    <col min="13310" max="13310" width="9.5703125" style="98" customWidth="1"/>
    <col min="13311" max="13311" width="10.5703125" style="98" bestFit="1" customWidth="1"/>
    <col min="13312" max="13312" width="9.5703125" style="98" customWidth="1"/>
    <col min="13313" max="13313" width="10.5703125" style="98" bestFit="1" customWidth="1"/>
    <col min="13314" max="13314" width="9.5703125" style="98" customWidth="1"/>
    <col min="13315" max="13315" width="10.7109375" style="98" bestFit="1" customWidth="1"/>
    <col min="13316" max="13316" width="9.5703125" style="98" customWidth="1"/>
    <col min="13317" max="13317" width="10.7109375" style="98" bestFit="1" customWidth="1"/>
    <col min="13318" max="13318" width="9.5703125" style="98" customWidth="1"/>
    <col min="13319" max="13319" width="10.7109375" style="98" bestFit="1" customWidth="1"/>
    <col min="13320" max="13320" width="1.140625" style="98" customWidth="1"/>
    <col min="13321" max="13561" width="9.140625" style="98"/>
    <col min="13562" max="13562" width="5.7109375" style="98" bestFit="1" customWidth="1"/>
    <col min="13563" max="13563" width="22.42578125" style="98" customWidth="1"/>
    <col min="13564" max="13564" width="9.5703125" style="98" customWidth="1"/>
    <col min="13565" max="13565" width="11" style="98" bestFit="1" customWidth="1"/>
    <col min="13566" max="13566" width="9.5703125" style="98" customWidth="1"/>
    <col min="13567" max="13567" width="10.5703125" style="98" bestFit="1" customWidth="1"/>
    <col min="13568" max="13568" width="9.5703125" style="98" customWidth="1"/>
    <col min="13569" max="13569" width="10.5703125" style="98" bestFit="1" customWidth="1"/>
    <col min="13570" max="13570" width="9.5703125" style="98" customWidth="1"/>
    <col min="13571" max="13571" width="10.7109375" style="98" bestFit="1" customWidth="1"/>
    <col min="13572" max="13572" width="9.5703125" style="98" customWidth="1"/>
    <col min="13573" max="13573" width="10.7109375" style="98" bestFit="1" customWidth="1"/>
    <col min="13574" max="13574" width="9.5703125" style="98" customWidth="1"/>
    <col min="13575" max="13575" width="10.7109375" style="98" bestFit="1" customWidth="1"/>
    <col min="13576" max="13576" width="1.140625" style="98" customWidth="1"/>
    <col min="13577" max="13817" width="9.140625" style="98"/>
    <col min="13818" max="13818" width="5.7109375" style="98" bestFit="1" customWidth="1"/>
    <col min="13819" max="13819" width="22.42578125" style="98" customWidth="1"/>
    <col min="13820" max="13820" width="9.5703125" style="98" customWidth="1"/>
    <col min="13821" max="13821" width="11" style="98" bestFit="1" customWidth="1"/>
    <col min="13822" max="13822" width="9.5703125" style="98" customWidth="1"/>
    <col min="13823" max="13823" width="10.5703125" style="98" bestFit="1" customWidth="1"/>
    <col min="13824" max="13824" width="9.5703125" style="98" customWidth="1"/>
    <col min="13825" max="13825" width="10.5703125" style="98" bestFit="1" customWidth="1"/>
    <col min="13826" max="13826" width="9.5703125" style="98" customWidth="1"/>
    <col min="13827" max="13827" width="10.7109375" style="98" bestFit="1" customWidth="1"/>
    <col min="13828" max="13828" width="9.5703125" style="98" customWidth="1"/>
    <col min="13829" max="13829" width="10.7109375" style="98" bestFit="1" customWidth="1"/>
    <col min="13830" max="13830" width="9.5703125" style="98" customWidth="1"/>
    <col min="13831" max="13831" width="10.7109375" style="98" bestFit="1" customWidth="1"/>
    <col min="13832" max="13832" width="1.140625" style="98" customWidth="1"/>
    <col min="13833" max="14073" width="9.140625" style="98"/>
    <col min="14074" max="14074" width="5.7109375" style="98" bestFit="1" customWidth="1"/>
    <col min="14075" max="14075" width="22.42578125" style="98" customWidth="1"/>
    <col min="14076" max="14076" width="9.5703125" style="98" customWidth="1"/>
    <col min="14077" max="14077" width="11" style="98" bestFit="1" customWidth="1"/>
    <col min="14078" max="14078" width="9.5703125" style="98" customWidth="1"/>
    <col min="14079" max="14079" width="10.5703125" style="98" bestFit="1" customWidth="1"/>
    <col min="14080" max="14080" width="9.5703125" style="98" customWidth="1"/>
    <col min="14081" max="14081" width="10.5703125" style="98" bestFit="1" customWidth="1"/>
    <col min="14082" max="14082" width="9.5703125" style="98" customWidth="1"/>
    <col min="14083" max="14083" width="10.7109375" style="98" bestFit="1" customWidth="1"/>
    <col min="14084" max="14084" width="9.5703125" style="98" customWidth="1"/>
    <col min="14085" max="14085" width="10.7109375" style="98" bestFit="1" customWidth="1"/>
    <col min="14086" max="14086" width="9.5703125" style="98" customWidth="1"/>
    <col min="14087" max="14087" width="10.7109375" style="98" bestFit="1" customWidth="1"/>
    <col min="14088" max="14088" width="1.140625" style="98" customWidth="1"/>
    <col min="14089" max="14329" width="9.140625" style="98"/>
    <col min="14330" max="14330" width="5.7109375" style="98" bestFit="1" customWidth="1"/>
    <col min="14331" max="14331" width="22.42578125" style="98" customWidth="1"/>
    <col min="14332" max="14332" width="9.5703125" style="98" customWidth="1"/>
    <col min="14333" max="14333" width="11" style="98" bestFit="1" customWidth="1"/>
    <col min="14334" max="14334" width="9.5703125" style="98" customWidth="1"/>
    <col min="14335" max="14335" width="10.5703125" style="98" bestFit="1" customWidth="1"/>
    <col min="14336" max="14336" width="9.5703125" style="98" customWidth="1"/>
    <col min="14337" max="14337" width="10.5703125" style="98" bestFit="1" customWidth="1"/>
    <col min="14338" max="14338" width="9.5703125" style="98" customWidth="1"/>
    <col min="14339" max="14339" width="10.7109375" style="98" bestFit="1" customWidth="1"/>
    <col min="14340" max="14340" width="9.5703125" style="98" customWidth="1"/>
    <col min="14341" max="14341" width="10.7109375" style="98" bestFit="1" customWidth="1"/>
    <col min="14342" max="14342" width="9.5703125" style="98" customWidth="1"/>
    <col min="14343" max="14343" width="10.7109375" style="98" bestFit="1" customWidth="1"/>
    <col min="14344" max="14344" width="1.140625" style="98" customWidth="1"/>
    <col min="14345" max="14585" width="9.140625" style="98"/>
    <col min="14586" max="14586" width="5.7109375" style="98" bestFit="1" customWidth="1"/>
    <col min="14587" max="14587" width="22.42578125" style="98" customWidth="1"/>
    <col min="14588" max="14588" width="9.5703125" style="98" customWidth="1"/>
    <col min="14589" max="14589" width="11" style="98" bestFit="1" customWidth="1"/>
    <col min="14590" max="14590" width="9.5703125" style="98" customWidth="1"/>
    <col min="14591" max="14591" width="10.5703125" style="98" bestFit="1" customWidth="1"/>
    <col min="14592" max="14592" width="9.5703125" style="98" customWidth="1"/>
    <col min="14593" max="14593" width="10.5703125" style="98" bestFit="1" customWidth="1"/>
    <col min="14594" max="14594" width="9.5703125" style="98" customWidth="1"/>
    <col min="14595" max="14595" width="10.7109375" style="98" bestFit="1" customWidth="1"/>
    <col min="14596" max="14596" width="9.5703125" style="98" customWidth="1"/>
    <col min="14597" max="14597" width="10.7109375" style="98" bestFit="1" customWidth="1"/>
    <col min="14598" max="14598" width="9.5703125" style="98" customWidth="1"/>
    <col min="14599" max="14599" width="10.7109375" style="98" bestFit="1" customWidth="1"/>
    <col min="14600" max="14600" width="1.140625" style="98" customWidth="1"/>
    <col min="14601" max="14841" width="9.140625" style="98"/>
    <col min="14842" max="14842" width="5.7109375" style="98" bestFit="1" customWidth="1"/>
    <col min="14843" max="14843" width="22.42578125" style="98" customWidth="1"/>
    <col min="14844" max="14844" width="9.5703125" style="98" customWidth="1"/>
    <col min="14845" max="14845" width="11" style="98" bestFit="1" customWidth="1"/>
    <col min="14846" max="14846" width="9.5703125" style="98" customWidth="1"/>
    <col min="14847" max="14847" width="10.5703125" style="98" bestFit="1" customWidth="1"/>
    <col min="14848" max="14848" width="9.5703125" style="98" customWidth="1"/>
    <col min="14849" max="14849" width="10.5703125" style="98" bestFit="1" customWidth="1"/>
    <col min="14850" max="14850" width="9.5703125" style="98" customWidth="1"/>
    <col min="14851" max="14851" width="10.7109375" style="98" bestFit="1" customWidth="1"/>
    <col min="14852" max="14852" width="9.5703125" style="98" customWidth="1"/>
    <col min="14853" max="14853" width="10.7109375" style="98" bestFit="1" customWidth="1"/>
    <col min="14854" max="14854" width="9.5703125" style="98" customWidth="1"/>
    <col min="14855" max="14855" width="10.7109375" style="98" bestFit="1" customWidth="1"/>
    <col min="14856" max="14856" width="1.140625" style="98" customWidth="1"/>
    <col min="14857" max="15097" width="9.140625" style="98"/>
    <col min="15098" max="15098" width="5.7109375" style="98" bestFit="1" customWidth="1"/>
    <col min="15099" max="15099" width="22.42578125" style="98" customWidth="1"/>
    <col min="15100" max="15100" width="9.5703125" style="98" customWidth="1"/>
    <col min="15101" max="15101" width="11" style="98" bestFit="1" customWidth="1"/>
    <col min="15102" max="15102" width="9.5703125" style="98" customWidth="1"/>
    <col min="15103" max="15103" width="10.5703125" style="98" bestFit="1" customWidth="1"/>
    <col min="15104" max="15104" width="9.5703125" style="98" customWidth="1"/>
    <col min="15105" max="15105" width="10.5703125" style="98" bestFit="1" customWidth="1"/>
    <col min="15106" max="15106" width="9.5703125" style="98" customWidth="1"/>
    <col min="15107" max="15107" width="10.7109375" style="98" bestFit="1" customWidth="1"/>
    <col min="15108" max="15108" width="9.5703125" style="98" customWidth="1"/>
    <col min="15109" max="15109" width="10.7109375" style="98" bestFit="1" customWidth="1"/>
    <col min="15110" max="15110" width="9.5703125" style="98" customWidth="1"/>
    <col min="15111" max="15111" width="10.7109375" style="98" bestFit="1" customWidth="1"/>
    <col min="15112" max="15112" width="1.140625" style="98" customWidth="1"/>
    <col min="15113" max="15353" width="9.140625" style="98"/>
    <col min="15354" max="15354" width="5.7109375" style="98" bestFit="1" customWidth="1"/>
    <col min="15355" max="15355" width="22.42578125" style="98" customWidth="1"/>
    <col min="15356" max="15356" width="9.5703125" style="98" customWidth="1"/>
    <col min="15357" max="15357" width="11" style="98" bestFit="1" customWidth="1"/>
    <col min="15358" max="15358" width="9.5703125" style="98" customWidth="1"/>
    <col min="15359" max="15359" width="10.5703125" style="98" bestFit="1" customWidth="1"/>
    <col min="15360" max="15360" width="9.5703125" style="98" customWidth="1"/>
    <col min="15361" max="15361" width="10.5703125" style="98" bestFit="1" customWidth="1"/>
    <col min="15362" max="15362" width="9.5703125" style="98" customWidth="1"/>
    <col min="15363" max="15363" width="10.7109375" style="98" bestFit="1" customWidth="1"/>
    <col min="15364" max="15364" width="9.5703125" style="98" customWidth="1"/>
    <col min="15365" max="15365" width="10.7109375" style="98" bestFit="1" customWidth="1"/>
    <col min="15366" max="15366" width="9.5703125" style="98" customWidth="1"/>
    <col min="15367" max="15367" width="10.7109375" style="98" bestFit="1" customWidth="1"/>
    <col min="15368" max="15368" width="1.140625" style="98" customWidth="1"/>
    <col min="15369" max="15609" width="9.140625" style="98"/>
    <col min="15610" max="15610" width="5.7109375" style="98" bestFit="1" customWidth="1"/>
    <col min="15611" max="15611" width="22.42578125" style="98" customWidth="1"/>
    <col min="15612" max="15612" width="9.5703125" style="98" customWidth="1"/>
    <col min="15613" max="15613" width="11" style="98" bestFit="1" customWidth="1"/>
    <col min="15614" max="15614" width="9.5703125" style="98" customWidth="1"/>
    <col min="15615" max="15615" width="10.5703125" style="98" bestFit="1" customWidth="1"/>
    <col min="15616" max="15616" width="9.5703125" style="98" customWidth="1"/>
    <col min="15617" max="15617" width="10.5703125" style="98" bestFit="1" customWidth="1"/>
    <col min="15618" max="15618" width="9.5703125" style="98" customWidth="1"/>
    <col min="15619" max="15619" width="10.7109375" style="98" bestFit="1" customWidth="1"/>
    <col min="15620" max="15620" width="9.5703125" style="98" customWidth="1"/>
    <col min="15621" max="15621" width="10.7109375" style="98" bestFit="1" customWidth="1"/>
    <col min="15622" max="15622" width="9.5703125" style="98" customWidth="1"/>
    <col min="15623" max="15623" width="10.7109375" style="98" bestFit="1" customWidth="1"/>
    <col min="15624" max="15624" width="1.140625" style="98" customWidth="1"/>
    <col min="15625" max="15865" width="9.140625" style="98"/>
    <col min="15866" max="15866" width="5.7109375" style="98" bestFit="1" customWidth="1"/>
    <col min="15867" max="15867" width="22.42578125" style="98" customWidth="1"/>
    <col min="15868" max="15868" width="9.5703125" style="98" customWidth="1"/>
    <col min="15869" max="15869" width="11" style="98" bestFit="1" customWidth="1"/>
    <col min="15870" max="15870" width="9.5703125" style="98" customWidth="1"/>
    <col min="15871" max="15871" width="10.5703125" style="98" bestFit="1" customWidth="1"/>
    <col min="15872" max="15872" width="9.5703125" style="98" customWidth="1"/>
    <col min="15873" max="15873" width="10.5703125" style="98" bestFit="1" customWidth="1"/>
    <col min="15874" max="15874" width="9.5703125" style="98" customWidth="1"/>
    <col min="15875" max="15875" width="10.7109375" style="98" bestFit="1" customWidth="1"/>
    <col min="15876" max="15876" width="9.5703125" style="98" customWidth="1"/>
    <col min="15877" max="15877" width="10.7109375" style="98" bestFit="1" customWidth="1"/>
    <col min="15878" max="15878" width="9.5703125" style="98" customWidth="1"/>
    <col min="15879" max="15879" width="10.7109375" style="98" bestFit="1" customWidth="1"/>
    <col min="15880" max="15880" width="1.140625" style="98" customWidth="1"/>
    <col min="15881" max="16121" width="9.140625" style="98"/>
    <col min="16122" max="16122" width="5.7109375" style="98" bestFit="1" customWidth="1"/>
    <col min="16123" max="16123" width="22.42578125" style="98" customWidth="1"/>
    <col min="16124" max="16124" width="9.5703125" style="98" customWidth="1"/>
    <col min="16125" max="16125" width="11" style="98" bestFit="1" customWidth="1"/>
    <col min="16126" max="16126" width="9.5703125" style="98" customWidth="1"/>
    <col min="16127" max="16127" width="10.5703125" style="98" bestFit="1" customWidth="1"/>
    <col min="16128" max="16128" width="9.5703125" style="98" customWidth="1"/>
    <col min="16129" max="16129" width="10.5703125" style="98" bestFit="1" customWidth="1"/>
    <col min="16130" max="16130" width="9.5703125" style="98" customWidth="1"/>
    <col min="16131" max="16131" width="10.7109375" style="98" bestFit="1" customWidth="1"/>
    <col min="16132" max="16132" width="9.5703125" style="98" customWidth="1"/>
    <col min="16133" max="16133" width="10.7109375" style="98" bestFit="1" customWidth="1"/>
    <col min="16134" max="16134" width="9.5703125" style="98" customWidth="1"/>
    <col min="16135" max="16135" width="10.7109375" style="98" bestFit="1" customWidth="1"/>
    <col min="16136" max="16136" width="1.140625" style="98" customWidth="1"/>
    <col min="16137" max="16384" width="9.140625" style="98"/>
  </cols>
  <sheetData>
    <row r="1" spans="1:16" ht="15">
      <c r="A1" s="176" t="s">
        <v>204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</row>
    <row r="2" spans="1:16" ht="15">
      <c r="A2" s="177" t="s">
        <v>241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</row>
    <row r="3" spans="1:16" ht="15" customHeight="1">
      <c r="A3" s="454" t="s">
        <v>215</v>
      </c>
      <c r="B3" s="454"/>
      <c r="C3" s="454"/>
      <c r="D3" s="454"/>
      <c r="E3" s="454"/>
      <c r="F3" s="454"/>
      <c r="G3" s="454"/>
      <c r="H3" s="454"/>
      <c r="I3" s="454"/>
      <c r="J3" s="454"/>
      <c r="K3" s="454"/>
      <c r="L3" s="454"/>
      <c r="M3" s="454"/>
    </row>
    <row r="4" spans="1:16">
      <c r="A4" s="178"/>
      <c r="D4" s="178"/>
      <c r="E4" s="178"/>
      <c r="F4" s="178"/>
      <c r="G4" s="178"/>
      <c r="H4" s="178"/>
      <c r="I4" s="178"/>
      <c r="J4" s="178"/>
      <c r="K4" s="178"/>
      <c r="L4" s="178"/>
      <c r="M4" s="178"/>
    </row>
    <row r="5" spans="1:16" ht="12.75" customHeight="1">
      <c r="A5" s="523" t="s">
        <v>40</v>
      </c>
      <c r="B5" s="470" t="s">
        <v>242</v>
      </c>
      <c r="C5" s="507"/>
      <c r="D5" s="503" t="s">
        <v>216</v>
      </c>
      <c r="E5" s="487"/>
      <c r="F5" s="487"/>
      <c r="G5" s="487"/>
      <c r="H5" s="487"/>
      <c r="I5" s="487"/>
      <c r="J5" s="487"/>
      <c r="K5" s="487"/>
      <c r="L5" s="487"/>
      <c r="M5" s="487"/>
    </row>
    <row r="6" spans="1:16">
      <c r="A6" s="492"/>
      <c r="B6" s="471"/>
      <c r="C6" s="466"/>
      <c r="D6" s="505"/>
      <c r="E6" s="481"/>
      <c r="F6" s="481"/>
      <c r="G6" s="481"/>
      <c r="H6" s="481"/>
      <c r="I6" s="481"/>
      <c r="J6" s="481"/>
      <c r="K6" s="481"/>
      <c r="L6" s="481"/>
      <c r="M6" s="481"/>
      <c r="O6" s="179"/>
      <c r="P6" s="171"/>
    </row>
    <row r="7" spans="1:16" ht="12.75" customHeight="1">
      <c r="A7" s="492"/>
      <c r="B7" s="471"/>
      <c r="C7" s="466"/>
      <c r="D7" s="519"/>
      <c r="E7" s="488"/>
      <c r="F7" s="488"/>
      <c r="G7" s="488"/>
      <c r="H7" s="488"/>
      <c r="I7" s="488"/>
      <c r="J7" s="488"/>
      <c r="K7" s="488"/>
      <c r="L7" s="488"/>
      <c r="M7" s="488"/>
    </row>
    <row r="8" spans="1:16">
      <c r="A8" s="492"/>
      <c r="B8" s="471"/>
      <c r="C8" s="466"/>
      <c r="D8" s="503" t="s">
        <v>218</v>
      </c>
      <c r="E8" s="504"/>
      <c r="F8" s="485" t="s">
        <v>219</v>
      </c>
      <c r="G8" s="482"/>
      <c r="H8" s="485" t="s">
        <v>220</v>
      </c>
      <c r="I8" s="482"/>
      <c r="J8" s="485" t="s">
        <v>221</v>
      </c>
      <c r="K8" s="481"/>
      <c r="L8" s="503" t="s">
        <v>243</v>
      </c>
      <c r="M8" s="487"/>
      <c r="N8" s="22"/>
    </row>
    <row r="9" spans="1:16">
      <c r="A9" s="492"/>
      <c r="B9" s="471"/>
      <c r="C9" s="466"/>
      <c r="D9" s="524"/>
      <c r="E9" s="484"/>
      <c r="F9" s="486"/>
      <c r="G9" s="484"/>
      <c r="H9" s="486"/>
      <c r="I9" s="484"/>
      <c r="J9" s="491"/>
      <c r="K9" s="481"/>
      <c r="L9" s="505"/>
      <c r="M9" s="488"/>
      <c r="N9" s="22"/>
    </row>
    <row r="10" spans="1:16">
      <c r="A10" s="492"/>
      <c r="B10" s="510" t="s">
        <v>51</v>
      </c>
      <c r="C10" s="509" t="s">
        <v>52</v>
      </c>
      <c r="D10" s="510" t="s">
        <v>51</v>
      </c>
      <c r="E10" s="509" t="s">
        <v>52</v>
      </c>
      <c r="F10" s="510" t="s">
        <v>51</v>
      </c>
      <c r="G10" s="509" t="s">
        <v>52</v>
      </c>
      <c r="H10" s="510" t="s">
        <v>51</v>
      </c>
      <c r="I10" s="509" t="s">
        <v>52</v>
      </c>
      <c r="J10" s="496" t="s">
        <v>51</v>
      </c>
      <c r="K10" s="503" t="s">
        <v>52</v>
      </c>
      <c r="L10" s="516" t="s">
        <v>51</v>
      </c>
      <c r="M10" s="511" t="s">
        <v>52</v>
      </c>
      <c r="N10" s="22"/>
    </row>
    <row r="11" spans="1:16">
      <c r="A11" s="492"/>
      <c r="B11" s="489"/>
      <c r="C11" s="489" t="s">
        <v>38</v>
      </c>
      <c r="D11" s="489"/>
      <c r="E11" s="489" t="s">
        <v>38</v>
      </c>
      <c r="F11" s="489"/>
      <c r="G11" s="489" t="s">
        <v>38</v>
      </c>
      <c r="H11" s="489"/>
      <c r="I11" s="489" t="s">
        <v>38</v>
      </c>
      <c r="J11" s="485"/>
      <c r="K11" s="505" t="s">
        <v>38</v>
      </c>
      <c r="L11" s="517"/>
      <c r="M11" s="485" t="s">
        <v>38</v>
      </c>
      <c r="N11" s="22"/>
    </row>
    <row r="12" spans="1:16">
      <c r="A12" s="493"/>
      <c r="B12" s="490" t="s">
        <v>232</v>
      </c>
      <c r="C12" s="490" t="s">
        <v>233</v>
      </c>
      <c r="D12" s="490" t="s">
        <v>234</v>
      </c>
      <c r="E12" s="490" t="s">
        <v>235</v>
      </c>
      <c r="F12" s="490" t="s">
        <v>236</v>
      </c>
      <c r="G12" s="490" t="s">
        <v>237</v>
      </c>
      <c r="H12" s="490" t="s">
        <v>238</v>
      </c>
      <c r="I12" s="490" t="s">
        <v>225</v>
      </c>
      <c r="J12" s="491" t="s">
        <v>189</v>
      </c>
      <c r="K12" s="519" t="s">
        <v>67</v>
      </c>
      <c r="L12" s="518" t="s">
        <v>69</v>
      </c>
      <c r="M12" s="491" t="s">
        <v>70</v>
      </c>
      <c r="N12" s="22"/>
    </row>
    <row r="13" spans="1:16">
      <c r="A13" s="155" t="s">
        <v>38</v>
      </c>
      <c r="B13" s="142" t="s">
        <v>38</v>
      </c>
      <c r="C13" s="142" t="s">
        <v>38</v>
      </c>
      <c r="D13" s="142" t="s">
        <v>38</v>
      </c>
      <c r="E13" s="142" t="s">
        <v>38</v>
      </c>
      <c r="F13" s="512"/>
      <c r="G13" s="512"/>
      <c r="H13" s="512"/>
      <c r="I13" s="512"/>
      <c r="J13" s="512"/>
      <c r="K13" s="512"/>
      <c r="L13" s="473"/>
      <c r="M13" s="473"/>
    </row>
    <row r="14" spans="1:16">
      <c r="A14" s="155"/>
      <c r="B14" s="155"/>
      <c r="C14" s="155"/>
      <c r="D14" s="155"/>
      <c r="E14" s="155"/>
      <c r="F14" s="146"/>
      <c r="G14" s="146"/>
      <c r="H14" s="146"/>
      <c r="I14" s="146"/>
      <c r="J14" s="146"/>
      <c r="K14" s="146"/>
      <c r="L14" s="155"/>
      <c r="M14" s="155"/>
    </row>
    <row r="15" spans="1:16">
      <c r="A15" s="158" t="s">
        <v>127</v>
      </c>
      <c r="B15" s="52">
        <v>50065</v>
      </c>
      <c r="C15" s="52">
        <v>670317</v>
      </c>
      <c r="D15" s="52">
        <v>33587</v>
      </c>
      <c r="E15" s="52">
        <v>125515</v>
      </c>
      <c r="F15" s="52">
        <v>8540</v>
      </c>
      <c r="G15" s="52">
        <v>115224</v>
      </c>
      <c r="H15" s="52">
        <v>5647</v>
      </c>
      <c r="I15" s="52">
        <v>167001</v>
      </c>
      <c r="J15" s="52">
        <v>1443</v>
      </c>
      <c r="K15" s="52">
        <v>98136</v>
      </c>
      <c r="L15" s="52">
        <v>848</v>
      </c>
      <c r="M15" s="52">
        <v>164441</v>
      </c>
    </row>
    <row r="16" spans="1:16">
      <c r="A16" s="158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</row>
    <row r="17" spans="1:18">
      <c r="A17" s="158" t="s">
        <v>128</v>
      </c>
      <c r="B17" s="52">
        <v>6518</v>
      </c>
      <c r="C17" s="52">
        <v>59244</v>
      </c>
      <c r="D17" s="52">
        <v>4634</v>
      </c>
      <c r="E17" s="52">
        <v>18398</v>
      </c>
      <c r="F17" s="52">
        <v>1149</v>
      </c>
      <c r="G17" s="52">
        <v>15353</v>
      </c>
      <c r="H17" s="52">
        <v>641</v>
      </c>
      <c r="I17" s="52">
        <v>18395</v>
      </c>
      <c r="J17" s="52">
        <v>82</v>
      </c>
      <c r="K17" s="52">
        <v>5432</v>
      </c>
      <c r="L17" s="52">
        <v>12</v>
      </c>
      <c r="M17" s="52">
        <v>1666</v>
      </c>
    </row>
    <row r="18" spans="1:18">
      <c r="A18" s="158" t="s">
        <v>129</v>
      </c>
      <c r="B18" s="52">
        <v>7502</v>
      </c>
      <c r="C18" s="52">
        <v>70481</v>
      </c>
      <c r="D18" s="52">
        <v>5154</v>
      </c>
      <c r="E18" s="52">
        <v>20392</v>
      </c>
      <c r="F18" s="52">
        <v>1443</v>
      </c>
      <c r="G18" s="52">
        <v>19368</v>
      </c>
      <c r="H18" s="52">
        <v>794</v>
      </c>
      <c r="I18" s="52">
        <v>22717</v>
      </c>
      <c r="J18" s="52">
        <v>99</v>
      </c>
      <c r="K18" s="52">
        <v>6575</v>
      </c>
      <c r="L18" s="52">
        <v>12</v>
      </c>
      <c r="M18" s="52">
        <v>1429</v>
      </c>
    </row>
    <row r="19" spans="1:18">
      <c r="A19" s="158" t="s">
        <v>227</v>
      </c>
      <c r="B19" s="52">
        <v>19</v>
      </c>
      <c r="C19" s="52">
        <v>209</v>
      </c>
      <c r="D19" s="52">
        <v>10</v>
      </c>
      <c r="E19" s="52">
        <v>31</v>
      </c>
      <c r="F19" s="52">
        <v>5</v>
      </c>
      <c r="G19" s="52">
        <v>67</v>
      </c>
      <c r="H19" s="52">
        <v>4</v>
      </c>
      <c r="I19" s="52">
        <v>111</v>
      </c>
      <c r="J19" s="157" t="s">
        <v>229</v>
      </c>
      <c r="K19" s="157" t="s">
        <v>229</v>
      </c>
      <c r="L19" s="157" t="s">
        <v>229</v>
      </c>
      <c r="M19" s="157" t="s">
        <v>229</v>
      </c>
    </row>
    <row r="20" spans="1:18">
      <c r="A20" s="158" t="s">
        <v>130</v>
      </c>
      <c r="B20" s="52">
        <v>2606</v>
      </c>
      <c r="C20" s="52">
        <v>91573</v>
      </c>
      <c r="D20" s="52">
        <v>1452</v>
      </c>
      <c r="E20" s="52">
        <v>4768</v>
      </c>
      <c r="F20" s="52">
        <v>317</v>
      </c>
      <c r="G20" s="52">
        <v>4421</v>
      </c>
      <c r="H20" s="52">
        <v>342</v>
      </c>
      <c r="I20" s="52">
        <v>10928</v>
      </c>
      <c r="J20" s="52">
        <v>232</v>
      </c>
      <c r="K20" s="52">
        <v>16055</v>
      </c>
      <c r="L20" s="52">
        <v>263</v>
      </c>
      <c r="M20" s="52">
        <v>55401</v>
      </c>
    </row>
    <row r="21" spans="1:18">
      <c r="A21" s="158" t="s">
        <v>230</v>
      </c>
      <c r="B21" s="52">
        <v>33</v>
      </c>
      <c r="C21" s="52">
        <v>559</v>
      </c>
      <c r="D21" s="52">
        <v>22</v>
      </c>
      <c r="E21" s="163" t="s">
        <v>228</v>
      </c>
      <c r="F21" s="52">
        <v>2</v>
      </c>
      <c r="G21" s="163" t="s">
        <v>228</v>
      </c>
      <c r="H21" s="52">
        <v>5</v>
      </c>
      <c r="I21" s="52">
        <v>205</v>
      </c>
      <c r="J21" s="52">
        <v>4</v>
      </c>
      <c r="K21" s="52">
        <v>246</v>
      </c>
      <c r="L21" s="52" t="s">
        <v>229</v>
      </c>
      <c r="M21" s="52" t="s">
        <v>229</v>
      </c>
      <c r="R21" s="15"/>
    </row>
    <row r="22" spans="1:18">
      <c r="A22" s="158" t="s">
        <v>231</v>
      </c>
      <c r="B22" s="52">
        <v>70</v>
      </c>
      <c r="C22" s="52">
        <v>1153</v>
      </c>
      <c r="D22" s="52">
        <v>39</v>
      </c>
      <c r="E22" s="52">
        <v>149</v>
      </c>
      <c r="F22" s="52">
        <v>13</v>
      </c>
      <c r="G22" s="163" t="s">
        <v>228</v>
      </c>
      <c r="H22" s="52">
        <v>13</v>
      </c>
      <c r="I22" s="52">
        <v>392</v>
      </c>
      <c r="J22" s="52">
        <v>3</v>
      </c>
      <c r="K22" s="52">
        <v>226</v>
      </c>
      <c r="L22" s="52">
        <v>2</v>
      </c>
      <c r="M22" s="163" t="s">
        <v>228</v>
      </c>
    </row>
    <row r="23" spans="1:18">
      <c r="A23" s="158" t="s">
        <v>131</v>
      </c>
      <c r="B23" s="52">
        <v>4247</v>
      </c>
      <c r="C23" s="52">
        <v>44529</v>
      </c>
      <c r="D23" s="52">
        <v>2752</v>
      </c>
      <c r="E23" s="52">
        <v>11810</v>
      </c>
      <c r="F23" s="52">
        <v>929</v>
      </c>
      <c r="G23" s="52">
        <v>12328</v>
      </c>
      <c r="H23" s="52">
        <v>492</v>
      </c>
      <c r="I23" s="52">
        <v>14098</v>
      </c>
      <c r="J23" s="52">
        <v>56</v>
      </c>
      <c r="K23" s="52">
        <v>3733</v>
      </c>
      <c r="L23" s="52">
        <v>18</v>
      </c>
      <c r="M23" s="52">
        <v>2560</v>
      </c>
    </row>
    <row r="24" spans="1:18">
      <c r="A24" s="158" t="s">
        <v>132</v>
      </c>
      <c r="B24" s="52">
        <v>1829</v>
      </c>
      <c r="C24" s="52">
        <v>67692</v>
      </c>
      <c r="D24" s="52">
        <v>1006</v>
      </c>
      <c r="E24" s="52">
        <v>3349</v>
      </c>
      <c r="F24" s="52">
        <v>241</v>
      </c>
      <c r="G24" s="52">
        <v>3309</v>
      </c>
      <c r="H24" s="52">
        <v>252</v>
      </c>
      <c r="I24" s="52">
        <v>7876</v>
      </c>
      <c r="J24" s="52">
        <v>135</v>
      </c>
      <c r="K24" s="52">
        <v>9565</v>
      </c>
      <c r="L24" s="52">
        <v>195</v>
      </c>
      <c r="M24" s="52">
        <v>43593</v>
      </c>
    </row>
    <row r="25" spans="1:18">
      <c r="A25" s="158" t="s">
        <v>133</v>
      </c>
      <c r="B25" s="52">
        <v>6389</v>
      </c>
      <c r="C25" s="52">
        <v>71968</v>
      </c>
      <c r="D25" s="52">
        <v>4312</v>
      </c>
      <c r="E25" s="52">
        <v>15955</v>
      </c>
      <c r="F25" s="52">
        <v>1128</v>
      </c>
      <c r="G25" s="52">
        <v>15274</v>
      </c>
      <c r="H25" s="52">
        <v>723</v>
      </c>
      <c r="I25" s="52">
        <v>21237</v>
      </c>
      <c r="J25" s="52">
        <v>175</v>
      </c>
      <c r="K25" s="52">
        <v>11496</v>
      </c>
      <c r="L25" s="52">
        <v>51</v>
      </c>
      <c r="M25" s="52">
        <v>8006</v>
      </c>
    </row>
    <row r="26" spans="1:18">
      <c r="A26" s="158" t="s">
        <v>134</v>
      </c>
      <c r="B26" s="52">
        <v>6793</v>
      </c>
      <c r="C26" s="52">
        <v>65683</v>
      </c>
      <c r="D26" s="52">
        <v>4654</v>
      </c>
      <c r="E26" s="52">
        <v>17696</v>
      </c>
      <c r="F26" s="52">
        <v>1280</v>
      </c>
      <c r="G26" s="52">
        <v>17011</v>
      </c>
      <c r="H26" s="52">
        <v>738</v>
      </c>
      <c r="I26" s="52">
        <v>21499</v>
      </c>
      <c r="J26" s="52">
        <v>107</v>
      </c>
      <c r="K26" s="52">
        <v>6995</v>
      </c>
      <c r="L26" s="52">
        <v>14</v>
      </c>
      <c r="M26" s="52">
        <v>2482</v>
      </c>
    </row>
    <row r="27" spans="1:18">
      <c r="A27" s="158" t="s">
        <v>135</v>
      </c>
      <c r="B27" s="52">
        <v>2797</v>
      </c>
      <c r="C27" s="52">
        <v>39535</v>
      </c>
      <c r="D27" s="52">
        <v>1628</v>
      </c>
      <c r="E27" s="52">
        <v>6735</v>
      </c>
      <c r="F27" s="52">
        <v>571</v>
      </c>
      <c r="G27" s="52">
        <v>7893</v>
      </c>
      <c r="H27" s="52">
        <v>457</v>
      </c>
      <c r="I27" s="52">
        <v>13761</v>
      </c>
      <c r="J27" s="52">
        <v>117</v>
      </c>
      <c r="K27" s="52">
        <v>7972</v>
      </c>
      <c r="L27" s="52">
        <v>24</v>
      </c>
      <c r="M27" s="52">
        <v>3174</v>
      </c>
    </row>
    <row r="28" spans="1:18">
      <c r="A28" s="158" t="s">
        <v>136</v>
      </c>
      <c r="B28" s="52">
        <v>409</v>
      </c>
      <c r="C28" s="52">
        <v>5953</v>
      </c>
      <c r="D28" s="52">
        <v>227</v>
      </c>
      <c r="E28" s="163" t="s">
        <v>228</v>
      </c>
      <c r="F28" s="52">
        <v>86</v>
      </c>
      <c r="G28" s="52">
        <v>1193</v>
      </c>
      <c r="H28" s="52">
        <v>75</v>
      </c>
      <c r="I28" s="52">
        <v>2332</v>
      </c>
      <c r="J28" s="52">
        <v>19</v>
      </c>
      <c r="K28" s="52">
        <v>1287</v>
      </c>
      <c r="L28" s="52">
        <v>2</v>
      </c>
      <c r="M28" s="163" t="s">
        <v>228</v>
      </c>
    </row>
    <row r="29" spans="1:18">
      <c r="A29" s="158" t="s">
        <v>137</v>
      </c>
      <c r="B29" s="52">
        <v>3976</v>
      </c>
      <c r="C29" s="52">
        <v>42344</v>
      </c>
      <c r="D29" s="52">
        <v>3058</v>
      </c>
      <c r="E29" s="52">
        <v>9613</v>
      </c>
      <c r="F29" s="52">
        <v>465</v>
      </c>
      <c r="G29" s="52">
        <v>6275</v>
      </c>
      <c r="H29" s="52">
        <v>282</v>
      </c>
      <c r="I29" s="52">
        <v>8484</v>
      </c>
      <c r="J29" s="52">
        <v>102</v>
      </c>
      <c r="K29" s="52">
        <v>6979</v>
      </c>
      <c r="L29" s="52">
        <v>69</v>
      </c>
      <c r="M29" s="52">
        <v>10993</v>
      </c>
    </row>
    <row r="30" spans="1:18">
      <c r="A30" s="142" t="s">
        <v>141</v>
      </c>
      <c r="B30" s="166">
        <v>1659</v>
      </c>
      <c r="C30" s="52">
        <v>30667</v>
      </c>
      <c r="D30" s="52">
        <v>1112</v>
      </c>
      <c r="E30" s="52">
        <v>3462</v>
      </c>
      <c r="F30" s="52">
        <v>189</v>
      </c>
      <c r="G30" s="52">
        <v>2571</v>
      </c>
      <c r="H30" s="52">
        <v>199</v>
      </c>
      <c r="I30" s="52">
        <v>6136</v>
      </c>
      <c r="J30" s="52">
        <v>93</v>
      </c>
      <c r="K30" s="52">
        <v>6535</v>
      </c>
      <c r="L30" s="52">
        <v>66</v>
      </c>
      <c r="M30" s="52">
        <v>11963</v>
      </c>
    </row>
    <row r="31" spans="1:18">
      <c r="A31" s="142" t="s">
        <v>138</v>
      </c>
      <c r="B31" s="166">
        <v>2765</v>
      </c>
      <c r="C31" s="52">
        <v>40648</v>
      </c>
      <c r="D31" s="52">
        <v>1642</v>
      </c>
      <c r="E31" s="52">
        <v>6424</v>
      </c>
      <c r="F31" s="52">
        <v>516</v>
      </c>
      <c r="G31" s="52">
        <v>7164</v>
      </c>
      <c r="H31" s="52">
        <v>450</v>
      </c>
      <c r="I31" s="52">
        <v>13543</v>
      </c>
      <c r="J31" s="52">
        <v>124</v>
      </c>
      <c r="K31" s="52">
        <v>8380</v>
      </c>
      <c r="L31" s="52">
        <v>33</v>
      </c>
      <c r="M31" s="52">
        <v>5137</v>
      </c>
    </row>
    <row r="32" spans="1:18">
      <c r="A32" s="142" t="s">
        <v>139</v>
      </c>
      <c r="B32" s="166">
        <v>2453</v>
      </c>
      <c r="C32" s="52">
        <v>38079</v>
      </c>
      <c r="D32" s="52">
        <v>1885</v>
      </c>
      <c r="E32" s="52">
        <v>5785</v>
      </c>
      <c r="F32" s="52">
        <v>206</v>
      </c>
      <c r="G32" s="52">
        <v>2796</v>
      </c>
      <c r="H32" s="52">
        <v>180</v>
      </c>
      <c r="I32" s="52">
        <v>5287</v>
      </c>
      <c r="J32" s="52">
        <v>95</v>
      </c>
      <c r="K32" s="52">
        <v>6660</v>
      </c>
      <c r="L32" s="52">
        <v>87</v>
      </c>
      <c r="M32" s="52">
        <v>17551</v>
      </c>
    </row>
    <row r="34" spans="1:13">
      <c r="A34" s="178"/>
      <c r="B34" s="178"/>
      <c r="C34" s="178"/>
    </row>
    <row r="35" spans="1:13" ht="12.75" customHeight="1">
      <c r="A35" s="497" t="s">
        <v>40</v>
      </c>
      <c r="B35" s="466" t="s">
        <v>438</v>
      </c>
      <c r="C35" s="527"/>
      <c r="D35" s="496" t="s">
        <v>216</v>
      </c>
      <c r="E35" s="487"/>
      <c r="F35" s="487"/>
      <c r="G35" s="487"/>
      <c r="H35" s="487"/>
      <c r="I35" s="487"/>
      <c r="J35" s="487"/>
      <c r="K35" s="487"/>
      <c r="L35" s="487"/>
      <c r="M35" s="487"/>
    </row>
    <row r="36" spans="1:13">
      <c r="A36" s="498"/>
      <c r="B36" s="466"/>
      <c r="C36" s="527"/>
      <c r="D36" s="485"/>
      <c r="E36" s="481"/>
      <c r="F36" s="481"/>
      <c r="G36" s="481"/>
      <c r="H36" s="481"/>
      <c r="I36" s="481"/>
      <c r="J36" s="481"/>
      <c r="K36" s="481"/>
      <c r="L36" s="481"/>
      <c r="M36" s="481"/>
    </row>
    <row r="37" spans="1:13">
      <c r="A37" s="525"/>
      <c r="B37" s="466"/>
      <c r="C37" s="527"/>
      <c r="D37" s="491"/>
      <c r="E37" s="488"/>
      <c r="F37" s="488"/>
      <c r="G37" s="488"/>
      <c r="H37" s="488"/>
      <c r="I37" s="488"/>
      <c r="J37" s="488"/>
      <c r="K37" s="488"/>
      <c r="L37" s="488"/>
      <c r="M37" s="488"/>
    </row>
    <row r="38" spans="1:13" ht="12.75" customHeight="1">
      <c r="A38" s="525"/>
      <c r="B38" s="466"/>
      <c r="C38" s="527"/>
      <c r="D38" s="485" t="s">
        <v>218</v>
      </c>
      <c r="E38" s="482"/>
      <c r="F38" s="485" t="s">
        <v>219</v>
      </c>
      <c r="G38" s="482"/>
      <c r="H38" s="485" t="s">
        <v>220</v>
      </c>
      <c r="I38" s="482"/>
      <c r="J38" s="485" t="s">
        <v>221</v>
      </c>
      <c r="K38" s="481"/>
      <c r="L38" s="503" t="s">
        <v>243</v>
      </c>
      <c r="M38" s="487"/>
    </row>
    <row r="39" spans="1:13" ht="12.75" customHeight="1">
      <c r="A39" s="525"/>
      <c r="B39" s="528"/>
      <c r="C39" s="529"/>
      <c r="D39" s="486"/>
      <c r="E39" s="484"/>
      <c r="F39" s="486"/>
      <c r="G39" s="484"/>
      <c r="H39" s="486"/>
      <c r="I39" s="484"/>
      <c r="J39" s="491"/>
      <c r="K39" s="488"/>
      <c r="L39" s="519"/>
      <c r="M39" s="488"/>
    </row>
    <row r="40" spans="1:13">
      <c r="A40" s="525"/>
      <c r="B40" s="530" t="s">
        <v>51</v>
      </c>
      <c r="C40" s="509" t="s">
        <v>52</v>
      </c>
      <c r="D40" s="509" t="s">
        <v>51</v>
      </c>
      <c r="E40" s="509" t="s">
        <v>52</v>
      </c>
      <c r="F40" s="509" t="s">
        <v>51</v>
      </c>
      <c r="G40" s="509" t="s">
        <v>52</v>
      </c>
      <c r="H40" s="509" t="s">
        <v>51</v>
      </c>
      <c r="I40" s="509" t="s">
        <v>52</v>
      </c>
      <c r="J40" s="509" t="s">
        <v>51</v>
      </c>
      <c r="K40" s="509" t="s">
        <v>52</v>
      </c>
      <c r="L40" s="509" t="s">
        <v>51</v>
      </c>
      <c r="M40" s="511" t="s">
        <v>52</v>
      </c>
    </row>
    <row r="41" spans="1:13">
      <c r="A41" s="525"/>
      <c r="B41" s="482"/>
      <c r="C41" s="489"/>
      <c r="D41" s="489"/>
      <c r="E41" s="489" t="s">
        <v>38</v>
      </c>
      <c r="F41" s="489"/>
      <c r="G41" s="489" t="s">
        <v>38</v>
      </c>
      <c r="H41" s="489"/>
      <c r="I41" s="489" t="s">
        <v>38</v>
      </c>
      <c r="J41" s="489"/>
      <c r="K41" s="489" t="s">
        <v>38</v>
      </c>
      <c r="L41" s="489"/>
      <c r="M41" s="485" t="s">
        <v>38</v>
      </c>
    </row>
    <row r="42" spans="1:13">
      <c r="A42" s="526"/>
      <c r="B42" s="506"/>
      <c r="C42" s="490"/>
      <c r="D42" s="490" t="s">
        <v>234</v>
      </c>
      <c r="E42" s="490" t="s">
        <v>235</v>
      </c>
      <c r="F42" s="490" t="s">
        <v>236</v>
      </c>
      <c r="G42" s="490" t="s">
        <v>237</v>
      </c>
      <c r="H42" s="490" t="s">
        <v>238</v>
      </c>
      <c r="I42" s="490" t="s">
        <v>225</v>
      </c>
      <c r="J42" s="490" t="s">
        <v>189</v>
      </c>
      <c r="K42" s="490" t="s">
        <v>67</v>
      </c>
      <c r="L42" s="490" t="s">
        <v>69</v>
      </c>
      <c r="M42" s="491" t="s">
        <v>70</v>
      </c>
    </row>
    <row r="43" spans="1:13">
      <c r="A43" s="155" t="s">
        <v>38</v>
      </c>
      <c r="B43" s="142" t="s">
        <v>38</v>
      </c>
      <c r="C43" s="142" t="s">
        <v>38</v>
      </c>
      <c r="D43" s="142" t="s">
        <v>38</v>
      </c>
      <c r="E43" s="142" t="s">
        <v>38</v>
      </c>
      <c r="F43" s="512"/>
      <c r="G43" s="512"/>
      <c r="H43" s="512"/>
      <c r="I43" s="512"/>
      <c r="J43" s="512"/>
      <c r="K43" s="512"/>
      <c r="L43" s="473"/>
      <c r="M43" s="473"/>
    </row>
    <row r="44" spans="1:13">
      <c r="A44" s="155"/>
      <c r="B44" s="155"/>
      <c r="C44" s="155"/>
      <c r="D44" s="155"/>
      <c r="E44" s="155"/>
      <c r="F44" s="146"/>
      <c r="G44" s="146"/>
      <c r="H44" s="146"/>
      <c r="I44" s="146"/>
      <c r="J44" s="146"/>
      <c r="K44" s="146"/>
      <c r="L44" s="155"/>
      <c r="M44" s="142"/>
    </row>
    <row r="45" spans="1:13">
      <c r="A45" s="158" t="s">
        <v>127</v>
      </c>
      <c r="B45" s="52">
        <v>124737</v>
      </c>
      <c r="C45" s="52">
        <v>3722930</v>
      </c>
      <c r="D45" s="52">
        <v>51803</v>
      </c>
      <c r="E45" s="52">
        <v>211521</v>
      </c>
      <c r="F45" s="52">
        <v>23416</v>
      </c>
      <c r="G45" s="52">
        <v>326423</v>
      </c>
      <c r="H45" s="52">
        <v>29889</v>
      </c>
      <c r="I45" s="52">
        <v>941666</v>
      </c>
      <c r="J45" s="52">
        <v>12933</v>
      </c>
      <c r="K45" s="52">
        <v>884758</v>
      </c>
      <c r="L45" s="52">
        <v>6696</v>
      </c>
      <c r="M45" s="52">
        <v>1358562</v>
      </c>
    </row>
    <row r="46" spans="1:13">
      <c r="A46" s="158"/>
      <c r="B46" s="157"/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</row>
    <row r="47" spans="1:13">
      <c r="A47" s="158" t="s">
        <v>128</v>
      </c>
      <c r="B47" s="52">
        <v>14361</v>
      </c>
      <c r="C47" s="52">
        <v>275091</v>
      </c>
      <c r="D47" s="52">
        <v>6850</v>
      </c>
      <c r="E47" s="52">
        <v>29305</v>
      </c>
      <c r="F47" s="52">
        <v>2967</v>
      </c>
      <c r="G47" s="52">
        <v>40932</v>
      </c>
      <c r="H47" s="52">
        <v>3286</v>
      </c>
      <c r="I47" s="52">
        <v>101434</v>
      </c>
      <c r="J47" s="52">
        <v>1036</v>
      </c>
      <c r="K47" s="52">
        <v>69173</v>
      </c>
      <c r="L47" s="98">
        <v>222</v>
      </c>
      <c r="M47" s="98">
        <v>34247</v>
      </c>
    </row>
    <row r="48" spans="1:13">
      <c r="A48" s="158" t="s">
        <v>129</v>
      </c>
      <c r="B48" s="52">
        <v>41712</v>
      </c>
      <c r="C48" s="52">
        <v>918027</v>
      </c>
      <c r="D48" s="52">
        <v>15518</v>
      </c>
      <c r="E48" s="52">
        <v>72620</v>
      </c>
      <c r="F48" s="52">
        <v>10337</v>
      </c>
      <c r="G48" s="52">
        <v>145137</v>
      </c>
      <c r="H48" s="52">
        <v>12012</v>
      </c>
      <c r="I48" s="52">
        <v>370880</v>
      </c>
      <c r="J48" s="52">
        <v>3080</v>
      </c>
      <c r="K48" s="52">
        <v>201865</v>
      </c>
      <c r="L48" s="52">
        <v>765</v>
      </c>
      <c r="M48" s="52">
        <v>127525</v>
      </c>
    </row>
    <row r="49" spans="1:13">
      <c r="A49" s="158" t="s">
        <v>227</v>
      </c>
      <c r="B49" s="52">
        <v>21</v>
      </c>
      <c r="C49" s="52">
        <v>161</v>
      </c>
      <c r="D49" s="52">
        <v>16</v>
      </c>
      <c r="E49" s="163" t="s">
        <v>228</v>
      </c>
      <c r="F49" s="52">
        <v>2</v>
      </c>
      <c r="G49" s="163" t="s">
        <v>228</v>
      </c>
      <c r="H49" s="157">
        <v>3</v>
      </c>
      <c r="I49" s="157">
        <v>75</v>
      </c>
      <c r="J49" s="157" t="s">
        <v>229</v>
      </c>
      <c r="K49" s="157" t="s">
        <v>229</v>
      </c>
      <c r="L49" s="157" t="s">
        <v>229</v>
      </c>
      <c r="M49" s="157" t="s">
        <v>229</v>
      </c>
    </row>
    <row r="50" spans="1:13">
      <c r="A50" s="158" t="s">
        <v>130</v>
      </c>
      <c r="B50" s="52">
        <v>3334</v>
      </c>
      <c r="C50" s="52">
        <v>156213</v>
      </c>
      <c r="D50" s="52">
        <v>1763</v>
      </c>
      <c r="E50" s="52">
        <v>5478</v>
      </c>
      <c r="F50" s="52">
        <v>365</v>
      </c>
      <c r="G50" s="52">
        <v>4973</v>
      </c>
      <c r="H50" s="52">
        <v>432</v>
      </c>
      <c r="I50" s="52">
        <v>13777</v>
      </c>
      <c r="J50" s="52">
        <v>303</v>
      </c>
      <c r="K50" s="52">
        <v>21599</v>
      </c>
      <c r="L50" s="52">
        <v>471</v>
      </c>
      <c r="M50" s="52">
        <v>110386</v>
      </c>
    </row>
    <row r="51" spans="1:13">
      <c r="A51" s="158" t="s">
        <v>230</v>
      </c>
      <c r="B51" s="52">
        <v>76</v>
      </c>
      <c r="C51" s="52">
        <v>2483</v>
      </c>
      <c r="D51" s="52">
        <v>21</v>
      </c>
      <c r="E51" s="163" t="s">
        <v>228</v>
      </c>
      <c r="F51" s="52">
        <v>14</v>
      </c>
      <c r="G51" s="163" t="s">
        <v>228</v>
      </c>
      <c r="H51" s="52">
        <v>22</v>
      </c>
      <c r="I51" s="52">
        <v>776</v>
      </c>
      <c r="J51" s="52">
        <v>16</v>
      </c>
      <c r="K51" s="52">
        <v>1055</v>
      </c>
      <c r="L51" s="157">
        <v>3</v>
      </c>
      <c r="M51" s="157">
        <v>371</v>
      </c>
    </row>
    <row r="52" spans="1:13">
      <c r="A52" s="158" t="s">
        <v>231</v>
      </c>
      <c r="B52" s="52">
        <v>79</v>
      </c>
      <c r="C52" s="52">
        <v>1768</v>
      </c>
      <c r="D52" s="52">
        <v>41</v>
      </c>
      <c r="E52" s="52">
        <v>163</v>
      </c>
      <c r="F52" s="52">
        <v>9</v>
      </c>
      <c r="G52" s="52">
        <v>131</v>
      </c>
      <c r="H52" s="52">
        <v>19</v>
      </c>
      <c r="I52" s="52">
        <v>544</v>
      </c>
      <c r="J52" s="52">
        <v>6</v>
      </c>
      <c r="K52" s="52">
        <v>444</v>
      </c>
      <c r="L52" s="157">
        <v>4</v>
      </c>
      <c r="M52" s="157">
        <v>486</v>
      </c>
    </row>
    <row r="53" spans="1:13">
      <c r="A53" s="158" t="s">
        <v>131</v>
      </c>
      <c r="B53" s="52">
        <v>7252</v>
      </c>
      <c r="C53" s="52">
        <v>123544</v>
      </c>
      <c r="D53" s="52">
        <v>3809</v>
      </c>
      <c r="E53" s="52">
        <v>16210</v>
      </c>
      <c r="F53" s="52">
        <v>1488</v>
      </c>
      <c r="G53" s="52">
        <v>20278</v>
      </c>
      <c r="H53" s="52">
        <v>1433</v>
      </c>
      <c r="I53" s="52">
        <v>44084</v>
      </c>
      <c r="J53" s="52">
        <v>424</v>
      </c>
      <c r="K53" s="52">
        <v>28042</v>
      </c>
      <c r="L53" s="180">
        <v>98</v>
      </c>
      <c r="M53" s="185">
        <v>14930</v>
      </c>
    </row>
    <row r="54" spans="1:13">
      <c r="A54" s="158" t="s">
        <v>132</v>
      </c>
      <c r="B54" s="52">
        <v>2615</v>
      </c>
      <c r="C54" s="52">
        <v>157478</v>
      </c>
      <c r="D54" s="52">
        <v>1269</v>
      </c>
      <c r="E54" s="52">
        <v>4188</v>
      </c>
      <c r="F54" s="52">
        <v>274</v>
      </c>
      <c r="G54" s="52">
        <v>3735</v>
      </c>
      <c r="H54" s="52">
        <v>354</v>
      </c>
      <c r="I54" s="52">
        <v>11306</v>
      </c>
      <c r="J54" s="52">
        <v>265</v>
      </c>
      <c r="K54" s="52">
        <v>18939</v>
      </c>
      <c r="L54" s="52">
        <v>453</v>
      </c>
      <c r="M54" s="52">
        <v>119310</v>
      </c>
    </row>
    <row r="55" spans="1:13">
      <c r="A55" s="158" t="s">
        <v>133</v>
      </c>
      <c r="B55" s="52">
        <v>18321</v>
      </c>
      <c r="C55" s="52">
        <v>876319</v>
      </c>
      <c r="D55" s="52">
        <v>5445</v>
      </c>
      <c r="E55" s="52">
        <v>21974</v>
      </c>
      <c r="F55" s="52">
        <v>2560</v>
      </c>
      <c r="G55" s="52">
        <v>36104</v>
      </c>
      <c r="H55" s="52">
        <v>4777</v>
      </c>
      <c r="I55" s="52">
        <v>157272</v>
      </c>
      <c r="J55" s="52">
        <v>3556</v>
      </c>
      <c r="K55" s="52">
        <v>247923</v>
      </c>
      <c r="L55" s="52">
        <v>1983</v>
      </c>
      <c r="M55" s="52">
        <v>413046</v>
      </c>
    </row>
    <row r="56" spans="1:13">
      <c r="A56" s="158" t="s">
        <v>134</v>
      </c>
      <c r="B56" s="52">
        <v>14609</v>
      </c>
      <c r="C56" s="52">
        <v>479743</v>
      </c>
      <c r="D56" s="52">
        <v>5814</v>
      </c>
      <c r="E56" s="52">
        <v>24092</v>
      </c>
      <c r="F56" s="52">
        <v>2601</v>
      </c>
      <c r="G56" s="52">
        <v>36101</v>
      </c>
      <c r="H56" s="52">
        <v>3611</v>
      </c>
      <c r="I56" s="52">
        <v>115014</v>
      </c>
      <c r="J56" s="52">
        <v>1712</v>
      </c>
      <c r="K56" s="52">
        <v>118002</v>
      </c>
      <c r="L56" s="52">
        <v>871</v>
      </c>
      <c r="M56" s="52">
        <v>186534</v>
      </c>
    </row>
    <row r="57" spans="1:13">
      <c r="A57" s="158" t="s">
        <v>135</v>
      </c>
      <c r="B57" s="52">
        <v>4352</v>
      </c>
      <c r="C57" s="52">
        <v>91815</v>
      </c>
      <c r="D57" s="52">
        <v>1928</v>
      </c>
      <c r="E57" s="52">
        <v>8036</v>
      </c>
      <c r="F57" s="52">
        <v>860</v>
      </c>
      <c r="G57" s="52">
        <v>11977</v>
      </c>
      <c r="H57" s="52">
        <v>1096</v>
      </c>
      <c r="I57" s="52">
        <v>34044</v>
      </c>
      <c r="J57" s="52">
        <v>390</v>
      </c>
      <c r="K57" s="52">
        <v>26254</v>
      </c>
      <c r="L57" s="52">
        <v>78</v>
      </c>
      <c r="M57" s="45">
        <v>11504</v>
      </c>
    </row>
    <row r="58" spans="1:13">
      <c r="A58" s="158" t="s">
        <v>136</v>
      </c>
      <c r="B58" s="52">
        <v>584</v>
      </c>
      <c r="C58" s="52">
        <v>12728</v>
      </c>
      <c r="D58" s="52">
        <v>257</v>
      </c>
      <c r="E58" s="52">
        <v>1067</v>
      </c>
      <c r="F58" s="52">
        <v>110</v>
      </c>
      <c r="G58" s="52">
        <v>1556</v>
      </c>
      <c r="H58" s="52">
        <v>148</v>
      </c>
      <c r="I58" s="52">
        <v>4701</v>
      </c>
      <c r="J58" s="52">
        <v>57</v>
      </c>
      <c r="K58" s="52">
        <v>3763</v>
      </c>
      <c r="L58" s="157">
        <v>12</v>
      </c>
      <c r="M58" s="157">
        <v>1641</v>
      </c>
    </row>
    <row r="59" spans="1:13">
      <c r="A59" s="158" t="s">
        <v>137</v>
      </c>
      <c r="B59" s="52">
        <v>5376</v>
      </c>
      <c r="C59" s="52">
        <v>134984</v>
      </c>
      <c r="D59" s="52">
        <v>3741</v>
      </c>
      <c r="E59" s="52">
        <v>10946</v>
      </c>
      <c r="F59" s="52">
        <v>523</v>
      </c>
      <c r="G59" s="52">
        <v>7123</v>
      </c>
      <c r="H59" s="52">
        <v>498</v>
      </c>
      <c r="I59" s="52">
        <v>15679</v>
      </c>
      <c r="J59" s="52">
        <v>249</v>
      </c>
      <c r="K59" s="52">
        <v>17286</v>
      </c>
      <c r="L59" s="52">
        <v>365</v>
      </c>
      <c r="M59" s="52">
        <v>83950</v>
      </c>
    </row>
    <row r="60" spans="1:13">
      <c r="A60" s="142" t="s">
        <v>141</v>
      </c>
      <c r="B60" s="166">
        <v>2298</v>
      </c>
      <c r="C60" s="52">
        <v>93766</v>
      </c>
      <c r="D60" s="52">
        <v>1298</v>
      </c>
      <c r="E60" s="52">
        <v>3828</v>
      </c>
      <c r="F60" s="52">
        <v>229</v>
      </c>
      <c r="G60" s="52">
        <v>3184</v>
      </c>
      <c r="H60" s="52">
        <v>278</v>
      </c>
      <c r="I60" s="52">
        <v>8780</v>
      </c>
      <c r="J60" s="52">
        <v>193</v>
      </c>
      <c r="K60" s="52">
        <v>13897</v>
      </c>
      <c r="L60" s="52">
        <v>300</v>
      </c>
      <c r="M60" s="52">
        <v>64077</v>
      </c>
    </row>
    <row r="61" spans="1:13">
      <c r="A61" s="142" t="s">
        <v>138</v>
      </c>
      <c r="B61" s="166">
        <v>6575</v>
      </c>
      <c r="C61" s="52">
        <v>305632</v>
      </c>
      <c r="D61" s="52">
        <v>1777</v>
      </c>
      <c r="E61" s="52">
        <v>7182</v>
      </c>
      <c r="F61" s="52">
        <v>827</v>
      </c>
      <c r="G61" s="52">
        <v>11595</v>
      </c>
      <c r="H61" s="52">
        <v>1665</v>
      </c>
      <c r="I61" s="52">
        <v>55488</v>
      </c>
      <c r="J61" s="52">
        <v>1496</v>
      </c>
      <c r="K61" s="52">
        <v>105434</v>
      </c>
      <c r="L61" s="52">
        <v>810</v>
      </c>
      <c r="M61" s="52">
        <v>125933</v>
      </c>
    </row>
    <row r="62" spans="1:13">
      <c r="A62" s="142" t="s">
        <v>139</v>
      </c>
      <c r="B62" s="166">
        <v>3172</v>
      </c>
      <c r="C62" s="52">
        <v>93178</v>
      </c>
      <c r="D62" s="52">
        <v>2256</v>
      </c>
      <c r="E62" s="52">
        <v>6297</v>
      </c>
      <c r="F62" s="52">
        <v>250</v>
      </c>
      <c r="G62" s="52">
        <v>3365</v>
      </c>
      <c r="H62" s="52">
        <v>255</v>
      </c>
      <c r="I62" s="52">
        <v>7812</v>
      </c>
      <c r="J62" s="52">
        <v>150</v>
      </c>
      <c r="K62" s="52">
        <v>11082</v>
      </c>
      <c r="L62" s="52">
        <v>261</v>
      </c>
      <c r="M62" s="52">
        <v>64622</v>
      </c>
    </row>
    <row r="63" spans="1:13">
      <c r="A63" s="142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</row>
    <row r="64" spans="1:13">
      <c r="A64" s="167"/>
      <c r="B64" s="167"/>
      <c r="C64" s="167"/>
      <c r="D64" s="142"/>
      <c r="E64" s="142"/>
      <c r="F64" s="142"/>
      <c r="G64" s="142"/>
      <c r="H64" s="142"/>
      <c r="I64" s="142"/>
      <c r="J64" s="142"/>
      <c r="K64" s="142"/>
      <c r="L64" s="142"/>
      <c r="M64" s="142"/>
    </row>
    <row r="65" spans="1:13" ht="12.75" customHeight="1">
      <c r="A65" s="497" t="s">
        <v>40</v>
      </c>
      <c r="B65" s="466" t="s">
        <v>439</v>
      </c>
      <c r="C65" s="527"/>
      <c r="D65" s="496" t="s">
        <v>216</v>
      </c>
      <c r="E65" s="487"/>
      <c r="F65" s="487"/>
      <c r="G65" s="487"/>
      <c r="H65" s="487"/>
      <c r="I65" s="487"/>
      <c r="J65" s="487"/>
      <c r="K65" s="487"/>
      <c r="L65" s="487"/>
      <c r="M65" s="487"/>
    </row>
    <row r="66" spans="1:13">
      <c r="A66" s="498"/>
      <c r="B66" s="466"/>
      <c r="C66" s="527"/>
      <c r="D66" s="485"/>
      <c r="E66" s="481"/>
      <c r="F66" s="481"/>
      <c r="G66" s="481"/>
      <c r="H66" s="481"/>
      <c r="I66" s="481"/>
      <c r="J66" s="481"/>
      <c r="K66" s="481"/>
      <c r="L66" s="481"/>
      <c r="M66" s="481"/>
    </row>
    <row r="67" spans="1:13">
      <c r="A67" s="525"/>
      <c r="B67" s="466"/>
      <c r="C67" s="527"/>
      <c r="D67" s="491"/>
      <c r="E67" s="488"/>
      <c r="F67" s="488"/>
      <c r="G67" s="488"/>
      <c r="H67" s="488"/>
      <c r="I67" s="488"/>
      <c r="J67" s="488"/>
      <c r="K67" s="488"/>
      <c r="L67" s="488"/>
      <c r="M67" s="488"/>
    </row>
    <row r="68" spans="1:13">
      <c r="A68" s="525"/>
      <c r="B68" s="466"/>
      <c r="C68" s="527"/>
      <c r="D68" s="485" t="s">
        <v>218</v>
      </c>
      <c r="E68" s="482"/>
      <c r="F68" s="485" t="s">
        <v>219</v>
      </c>
      <c r="G68" s="482"/>
      <c r="H68" s="485" t="s">
        <v>220</v>
      </c>
      <c r="I68" s="482"/>
      <c r="J68" s="485" t="s">
        <v>221</v>
      </c>
      <c r="K68" s="481"/>
      <c r="L68" s="503" t="s">
        <v>243</v>
      </c>
      <c r="M68" s="487"/>
    </row>
    <row r="69" spans="1:13">
      <c r="A69" s="525"/>
      <c r="B69" s="528"/>
      <c r="C69" s="529"/>
      <c r="D69" s="486"/>
      <c r="E69" s="484"/>
      <c r="F69" s="486"/>
      <c r="G69" s="484"/>
      <c r="H69" s="486"/>
      <c r="I69" s="484"/>
      <c r="J69" s="491"/>
      <c r="K69" s="488"/>
      <c r="L69" s="519"/>
      <c r="M69" s="488"/>
    </row>
    <row r="70" spans="1:13">
      <c r="A70" s="525"/>
      <c r="B70" s="530" t="s">
        <v>51</v>
      </c>
      <c r="C70" s="509" t="s">
        <v>52</v>
      </c>
      <c r="D70" s="509" t="s">
        <v>51</v>
      </c>
      <c r="E70" s="509" t="s">
        <v>52</v>
      </c>
      <c r="F70" s="509" t="s">
        <v>51</v>
      </c>
      <c r="G70" s="509" t="s">
        <v>52</v>
      </c>
      <c r="H70" s="509" t="s">
        <v>51</v>
      </c>
      <c r="I70" s="509" t="s">
        <v>52</v>
      </c>
      <c r="J70" s="509" t="s">
        <v>51</v>
      </c>
      <c r="K70" s="509" t="s">
        <v>52</v>
      </c>
      <c r="L70" s="509" t="s">
        <v>51</v>
      </c>
      <c r="M70" s="511" t="s">
        <v>52</v>
      </c>
    </row>
    <row r="71" spans="1:13">
      <c r="A71" s="525"/>
      <c r="B71" s="482"/>
      <c r="C71" s="489"/>
      <c r="D71" s="489"/>
      <c r="E71" s="489" t="s">
        <v>38</v>
      </c>
      <c r="F71" s="489"/>
      <c r="G71" s="489" t="s">
        <v>38</v>
      </c>
      <c r="H71" s="489"/>
      <c r="I71" s="489" t="s">
        <v>38</v>
      </c>
      <c r="J71" s="489"/>
      <c r="K71" s="489" t="s">
        <v>38</v>
      </c>
      <c r="L71" s="489"/>
      <c r="M71" s="485" t="s">
        <v>38</v>
      </c>
    </row>
    <row r="72" spans="1:13">
      <c r="A72" s="526"/>
      <c r="B72" s="506" t="s">
        <v>232</v>
      </c>
      <c r="C72" s="490" t="s">
        <v>233</v>
      </c>
      <c r="D72" s="490" t="s">
        <v>234</v>
      </c>
      <c r="E72" s="490" t="s">
        <v>235</v>
      </c>
      <c r="F72" s="490" t="s">
        <v>236</v>
      </c>
      <c r="G72" s="490" t="s">
        <v>237</v>
      </c>
      <c r="H72" s="490" t="s">
        <v>238</v>
      </c>
      <c r="I72" s="490" t="s">
        <v>225</v>
      </c>
      <c r="J72" s="490" t="s">
        <v>189</v>
      </c>
      <c r="K72" s="490" t="s">
        <v>67</v>
      </c>
      <c r="L72" s="490" t="s">
        <v>69</v>
      </c>
      <c r="M72" s="491" t="s">
        <v>70</v>
      </c>
    </row>
    <row r="73" spans="1:13">
      <c r="A73" s="155" t="s">
        <v>38</v>
      </c>
      <c r="B73" s="142" t="s">
        <v>38</v>
      </c>
      <c r="C73" s="142" t="s">
        <v>38</v>
      </c>
      <c r="D73" s="142" t="s">
        <v>38</v>
      </c>
      <c r="E73" s="142" t="s">
        <v>38</v>
      </c>
      <c r="F73" s="512"/>
      <c r="G73" s="512"/>
      <c r="H73" s="512"/>
      <c r="I73" s="512"/>
      <c r="J73" s="512"/>
      <c r="K73" s="512"/>
      <c r="L73" s="473"/>
      <c r="M73" s="473"/>
    </row>
    <row r="74" spans="1:13">
      <c r="A74" s="155"/>
      <c r="B74" s="155"/>
      <c r="C74" s="155"/>
      <c r="D74" s="155"/>
      <c r="E74" s="155"/>
      <c r="F74" s="146"/>
      <c r="G74" s="146"/>
      <c r="H74" s="146"/>
      <c r="I74" s="146"/>
      <c r="J74" s="146"/>
      <c r="K74" s="146"/>
      <c r="L74" s="155"/>
      <c r="M74" s="142"/>
    </row>
    <row r="75" spans="1:13">
      <c r="A75" s="158" t="s">
        <v>127</v>
      </c>
      <c r="B75" s="52">
        <v>80852</v>
      </c>
      <c r="C75" s="52">
        <v>1046777</v>
      </c>
      <c r="D75" s="52">
        <v>59060</v>
      </c>
      <c r="E75" s="52">
        <v>155501</v>
      </c>
      <c r="F75" s="52">
        <v>8656</v>
      </c>
      <c r="G75" s="52">
        <v>118731</v>
      </c>
      <c r="H75" s="52">
        <v>8330</v>
      </c>
      <c r="I75" s="52">
        <v>258451</v>
      </c>
      <c r="J75" s="52">
        <v>3136</v>
      </c>
      <c r="K75" s="52">
        <v>214559</v>
      </c>
      <c r="L75" s="181">
        <v>1670</v>
      </c>
      <c r="M75" s="181">
        <v>299535</v>
      </c>
    </row>
    <row r="76" spans="1:13">
      <c r="A76" s="158"/>
      <c r="B76" s="52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</row>
    <row r="77" spans="1:13">
      <c r="A77" s="158" t="s">
        <v>128</v>
      </c>
      <c r="B77" s="181">
        <v>9691</v>
      </c>
      <c r="C77" s="181">
        <v>76873</v>
      </c>
      <c r="D77" s="181">
        <v>7642</v>
      </c>
      <c r="E77" s="181">
        <v>20489</v>
      </c>
      <c r="F77" s="181">
        <v>1145</v>
      </c>
      <c r="G77" s="181">
        <v>15443</v>
      </c>
      <c r="H77" s="181">
        <v>700</v>
      </c>
      <c r="I77" s="181">
        <v>20665</v>
      </c>
      <c r="J77" s="181">
        <v>146</v>
      </c>
      <c r="K77" s="181">
        <v>9676</v>
      </c>
      <c r="L77" s="181">
        <v>58</v>
      </c>
      <c r="M77" s="52">
        <v>10600</v>
      </c>
    </row>
    <row r="78" spans="1:13">
      <c r="A78" s="158" t="s">
        <v>129</v>
      </c>
      <c r="B78" s="181">
        <v>19700</v>
      </c>
      <c r="C78" s="181">
        <v>220387</v>
      </c>
      <c r="D78" s="181">
        <v>13972</v>
      </c>
      <c r="E78" s="181">
        <v>41678</v>
      </c>
      <c r="F78" s="181">
        <v>2836</v>
      </c>
      <c r="G78" s="181">
        <v>38808</v>
      </c>
      <c r="H78" s="181">
        <v>2001</v>
      </c>
      <c r="I78" s="181">
        <v>60484</v>
      </c>
      <c r="J78" s="181">
        <v>675</v>
      </c>
      <c r="K78" s="181">
        <v>46075</v>
      </c>
      <c r="L78" s="52">
        <v>216</v>
      </c>
      <c r="M78" s="52">
        <v>33342</v>
      </c>
    </row>
    <row r="79" spans="1:13">
      <c r="A79" s="158" t="s">
        <v>227</v>
      </c>
      <c r="B79" s="181">
        <v>18</v>
      </c>
      <c r="C79" s="181">
        <v>123</v>
      </c>
      <c r="D79" s="181">
        <v>14</v>
      </c>
      <c r="E79" s="181">
        <v>30</v>
      </c>
      <c r="F79" s="181">
        <v>2</v>
      </c>
      <c r="G79" s="182" t="s">
        <v>228</v>
      </c>
      <c r="H79" s="181">
        <v>2</v>
      </c>
      <c r="I79" s="182" t="s">
        <v>228</v>
      </c>
      <c r="J79" s="181" t="s">
        <v>229</v>
      </c>
      <c r="K79" s="181" t="s">
        <v>229</v>
      </c>
      <c r="L79" s="52" t="s">
        <v>229</v>
      </c>
      <c r="M79" s="52" t="s">
        <v>229</v>
      </c>
    </row>
    <row r="80" spans="1:13">
      <c r="A80" s="158" t="s">
        <v>130</v>
      </c>
      <c r="B80" s="181">
        <v>2680</v>
      </c>
      <c r="C80" s="181">
        <v>28929</v>
      </c>
      <c r="D80" s="181">
        <v>2277</v>
      </c>
      <c r="E80" s="181">
        <v>5385</v>
      </c>
      <c r="F80" s="181">
        <v>151</v>
      </c>
      <c r="G80" s="181">
        <v>2038</v>
      </c>
      <c r="H80" s="181">
        <v>133</v>
      </c>
      <c r="I80" s="181">
        <v>4035</v>
      </c>
      <c r="J80" s="181">
        <v>46</v>
      </c>
      <c r="K80" s="181">
        <v>3239</v>
      </c>
      <c r="L80" s="52">
        <v>73</v>
      </c>
      <c r="M80" s="52">
        <v>14232</v>
      </c>
    </row>
    <row r="81" spans="1:13">
      <c r="A81" s="158" t="s">
        <v>230</v>
      </c>
      <c r="B81" s="181">
        <v>54</v>
      </c>
      <c r="C81" s="181">
        <v>497</v>
      </c>
      <c r="D81" s="181">
        <v>38</v>
      </c>
      <c r="E81" s="181">
        <v>69</v>
      </c>
      <c r="F81" s="181">
        <v>9</v>
      </c>
      <c r="G81" s="182" t="s">
        <v>228</v>
      </c>
      <c r="H81" s="181">
        <v>6</v>
      </c>
      <c r="I81" s="181">
        <v>213</v>
      </c>
      <c r="J81" s="181">
        <v>1</v>
      </c>
      <c r="K81" s="182" t="s">
        <v>228</v>
      </c>
      <c r="L81" s="52" t="s">
        <v>229</v>
      </c>
      <c r="M81" s="52" t="s">
        <v>229</v>
      </c>
    </row>
    <row r="82" spans="1:13">
      <c r="A82" s="158" t="s">
        <v>231</v>
      </c>
      <c r="B82" s="181">
        <v>69</v>
      </c>
      <c r="C82" s="181">
        <v>874</v>
      </c>
      <c r="D82" s="181">
        <v>52</v>
      </c>
      <c r="E82" s="181">
        <v>150</v>
      </c>
      <c r="F82" s="181">
        <v>9</v>
      </c>
      <c r="G82" s="181">
        <v>121</v>
      </c>
      <c r="H82" s="181">
        <v>6</v>
      </c>
      <c r="I82" s="182" t="s">
        <v>228</v>
      </c>
      <c r="J82" s="181" t="s">
        <v>229</v>
      </c>
      <c r="K82" s="181" t="s">
        <v>229</v>
      </c>
      <c r="L82" s="52">
        <v>2</v>
      </c>
      <c r="M82" s="163" t="s">
        <v>228</v>
      </c>
    </row>
    <row r="83" spans="1:13">
      <c r="A83" s="158" t="s">
        <v>131</v>
      </c>
      <c r="B83" s="181">
        <v>5672</v>
      </c>
      <c r="C83" s="181">
        <v>35431</v>
      </c>
      <c r="D83" s="181">
        <v>4786</v>
      </c>
      <c r="E83" s="181">
        <v>12553</v>
      </c>
      <c r="F83" s="181">
        <v>507</v>
      </c>
      <c r="G83" s="181">
        <v>6872</v>
      </c>
      <c r="H83" s="181">
        <v>302</v>
      </c>
      <c r="I83" s="181">
        <v>8956</v>
      </c>
      <c r="J83" s="181">
        <v>53</v>
      </c>
      <c r="K83" s="181">
        <v>3622</v>
      </c>
      <c r="L83" s="52">
        <v>24</v>
      </c>
      <c r="M83" s="52">
        <v>3428</v>
      </c>
    </row>
    <row r="84" spans="1:13">
      <c r="A84" s="158" t="s">
        <v>132</v>
      </c>
      <c r="B84" s="181">
        <v>2008</v>
      </c>
      <c r="C84" s="181">
        <v>31725</v>
      </c>
      <c r="D84" s="181">
        <v>1723</v>
      </c>
      <c r="E84" s="181">
        <v>4150</v>
      </c>
      <c r="F84" s="181">
        <v>120</v>
      </c>
      <c r="G84" s="181">
        <v>1585</v>
      </c>
      <c r="H84" s="181">
        <v>82</v>
      </c>
      <c r="I84" s="181">
        <v>2450</v>
      </c>
      <c r="J84" s="181">
        <v>42</v>
      </c>
      <c r="K84" s="181">
        <v>2935</v>
      </c>
      <c r="L84" s="52">
        <v>41</v>
      </c>
      <c r="M84" s="52">
        <v>20605</v>
      </c>
    </row>
    <row r="85" spans="1:13">
      <c r="A85" s="158" t="s">
        <v>133</v>
      </c>
      <c r="B85" s="181">
        <v>13489</v>
      </c>
      <c r="C85" s="181">
        <v>285245</v>
      </c>
      <c r="D85" s="181">
        <v>8062</v>
      </c>
      <c r="E85" s="181">
        <v>21265</v>
      </c>
      <c r="F85" s="181">
        <v>1527</v>
      </c>
      <c r="G85" s="181">
        <v>21385</v>
      </c>
      <c r="H85" s="181">
        <v>2241</v>
      </c>
      <c r="I85" s="181">
        <v>71506</v>
      </c>
      <c r="J85" s="181">
        <v>1041</v>
      </c>
      <c r="K85" s="181">
        <v>71181</v>
      </c>
      <c r="L85" s="52">
        <v>618</v>
      </c>
      <c r="M85" s="52">
        <v>99908</v>
      </c>
    </row>
    <row r="86" spans="1:13">
      <c r="A86" s="158" t="s">
        <v>134</v>
      </c>
      <c r="B86" s="181">
        <v>10683</v>
      </c>
      <c r="C86" s="181">
        <v>195166</v>
      </c>
      <c r="D86" s="181">
        <v>7099</v>
      </c>
      <c r="E86" s="181">
        <v>17867</v>
      </c>
      <c r="F86" s="181">
        <v>1083</v>
      </c>
      <c r="G86" s="181">
        <v>14952</v>
      </c>
      <c r="H86" s="181">
        <v>1423</v>
      </c>
      <c r="I86" s="181">
        <v>44780</v>
      </c>
      <c r="J86" s="181">
        <v>655</v>
      </c>
      <c r="K86" s="181">
        <v>45228</v>
      </c>
      <c r="L86" s="52">
        <v>423</v>
      </c>
      <c r="M86" s="52">
        <v>72339</v>
      </c>
    </row>
    <row r="87" spans="1:13">
      <c r="A87" s="158" t="s">
        <v>135</v>
      </c>
      <c r="B87" s="181">
        <v>3493</v>
      </c>
      <c r="C87" s="181">
        <v>21987</v>
      </c>
      <c r="D87" s="181">
        <v>2954</v>
      </c>
      <c r="E87" s="181">
        <v>7428</v>
      </c>
      <c r="F87" s="181">
        <v>291</v>
      </c>
      <c r="G87" s="181">
        <v>3924</v>
      </c>
      <c r="H87" s="181">
        <v>200</v>
      </c>
      <c r="I87" s="181">
        <v>6086</v>
      </c>
      <c r="J87" s="181">
        <v>38</v>
      </c>
      <c r="K87" s="181">
        <v>2491</v>
      </c>
      <c r="L87" s="52">
        <v>10</v>
      </c>
      <c r="M87" s="52">
        <v>2058</v>
      </c>
    </row>
    <row r="88" spans="1:13">
      <c r="A88" s="158" t="s">
        <v>136</v>
      </c>
      <c r="B88" s="181">
        <v>527</v>
      </c>
      <c r="C88" s="181">
        <v>3729</v>
      </c>
      <c r="D88" s="181">
        <v>433</v>
      </c>
      <c r="E88" s="181">
        <v>1122</v>
      </c>
      <c r="F88" s="181">
        <v>60</v>
      </c>
      <c r="G88" s="181">
        <v>826</v>
      </c>
      <c r="H88" s="181">
        <v>27</v>
      </c>
      <c r="I88" s="181">
        <v>885</v>
      </c>
      <c r="J88" s="181">
        <v>4</v>
      </c>
      <c r="K88" s="182" t="s">
        <v>228</v>
      </c>
      <c r="L88" s="52">
        <v>3</v>
      </c>
      <c r="M88" s="163" t="s">
        <v>228</v>
      </c>
    </row>
    <row r="89" spans="1:13">
      <c r="A89" s="158" t="s">
        <v>137</v>
      </c>
      <c r="B89" s="181">
        <v>3455</v>
      </c>
      <c r="C89" s="181">
        <v>19482</v>
      </c>
      <c r="D89" s="181">
        <v>3125</v>
      </c>
      <c r="E89" s="181">
        <v>6677</v>
      </c>
      <c r="F89" s="181">
        <v>155</v>
      </c>
      <c r="G89" s="181">
        <v>2102</v>
      </c>
      <c r="H89" s="181">
        <v>110</v>
      </c>
      <c r="I89" s="181">
        <v>3323</v>
      </c>
      <c r="J89" s="181">
        <v>42</v>
      </c>
      <c r="K89" s="181">
        <v>2846</v>
      </c>
      <c r="L89" s="52">
        <v>23</v>
      </c>
      <c r="M89" s="52">
        <v>4534</v>
      </c>
    </row>
    <row r="90" spans="1:13">
      <c r="A90" s="142" t="s">
        <v>141</v>
      </c>
      <c r="B90" s="183">
        <v>1711</v>
      </c>
      <c r="C90" s="181">
        <v>15124</v>
      </c>
      <c r="D90" s="181">
        <v>1508</v>
      </c>
      <c r="E90" s="181">
        <v>3336</v>
      </c>
      <c r="F90" s="181">
        <v>88</v>
      </c>
      <c r="G90" s="181">
        <v>1161</v>
      </c>
      <c r="H90" s="181">
        <v>52</v>
      </c>
      <c r="I90" s="181">
        <v>1559</v>
      </c>
      <c r="J90" s="181">
        <v>31</v>
      </c>
      <c r="K90" s="181">
        <v>2223</v>
      </c>
      <c r="L90" s="52">
        <v>32</v>
      </c>
      <c r="M90" s="52">
        <v>6845</v>
      </c>
    </row>
    <row r="91" spans="1:13">
      <c r="A91" s="142" t="s">
        <v>138</v>
      </c>
      <c r="B91" s="183">
        <v>5409</v>
      </c>
      <c r="C91" s="181">
        <v>94067</v>
      </c>
      <c r="D91" s="181">
        <v>3375</v>
      </c>
      <c r="E91" s="181">
        <v>9125</v>
      </c>
      <c r="F91" s="181">
        <v>590</v>
      </c>
      <c r="G91" s="181">
        <v>8274</v>
      </c>
      <c r="H91" s="181">
        <v>999</v>
      </c>
      <c r="I91" s="181">
        <v>31919</v>
      </c>
      <c r="J91" s="181">
        <v>331</v>
      </c>
      <c r="K91" s="181">
        <v>22452</v>
      </c>
      <c r="L91" s="52">
        <v>114</v>
      </c>
      <c r="M91" s="52">
        <v>22297</v>
      </c>
    </row>
    <row r="92" spans="1:13">
      <c r="A92" s="142" t="s">
        <v>139</v>
      </c>
      <c r="B92" s="183">
        <v>2193</v>
      </c>
      <c r="C92" s="181">
        <v>17138</v>
      </c>
      <c r="D92" s="181">
        <v>2000</v>
      </c>
      <c r="E92" s="181">
        <v>4177</v>
      </c>
      <c r="F92" s="181">
        <v>83</v>
      </c>
      <c r="G92" s="181">
        <v>1091</v>
      </c>
      <c r="H92" s="181">
        <v>46</v>
      </c>
      <c r="I92" s="181">
        <v>1346</v>
      </c>
      <c r="J92" s="181">
        <v>31</v>
      </c>
      <c r="K92" s="181">
        <v>2237</v>
      </c>
      <c r="L92" s="52">
        <v>33</v>
      </c>
      <c r="M92" s="52">
        <v>8287</v>
      </c>
    </row>
    <row r="93" spans="1:13" ht="12.75" customHeight="1">
      <c r="A93" s="167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</row>
    <row r="94" spans="1:13">
      <c r="A94" s="142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</row>
    <row r="95" spans="1:13" ht="12.75" customHeight="1">
      <c r="A95" s="520" t="s">
        <v>240</v>
      </c>
      <c r="B95" s="520"/>
      <c r="C95" s="520"/>
      <c r="D95" s="520"/>
      <c r="E95" s="520"/>
      <c r="F95" s="520"/>
      <c r="G95" s="520"/>
      <c r="H95" s="520"/>
      <c r="I95" s="520"/>
      <c r="J95" s="184"/>
      <c r="K95" s="184"/>
      <c r="L95" s="184"/>
      <c r="M95" s="184"/>
    </row>
    <row r="96" spans="1:13" ht="12.75" customHeight="1">
      <c r="A96" s="520" t="s">
        <v>172</v>
      </c>
      <c r="B96" s="520"/>
      <c r="C96" s="520"/>
      <c r="D96" s="520"/>
      <c r="E96" s="520"/>
      <c r="F96" s="520"/>
      <c r="G96" s="520"/>
      <c r="H96" s="520"/>
      <c r="I96" s="520"/>
      <c r="J96" s="520"/>
      <c r="K96" s="520"/>
      <c r="L96" s="184"/>
      <c r="M96" s="184"/>
    </row>
    <row r="97" spans="1:13">
      <c r="A97" s="522"/>
      <c r="B97" s="522"/>
      <c r="C97" s="522"/>
      <c r="D97" s="522"/>
      <c r="E97" s="522"/>
      <c r="F97" s="522"/>
      <c r="G97" s="522"/>
      <c r="H97" s="522"/>
      <c r="I97" s="522"/>
      <c r="J97" s="50"/>
      <c r="K97" s="50"/>
      <c r="L97" s="50"/>
      <c r="M97" s="50"/>
    </row>
    <row r="98" spans="1:13">
      <c r="A98" s="142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>
      <c r="A99" s="142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>
      <c r="A100" s="115" t="s">
        <v>213</v>
      </c>
      <c r="B100" s="115"/>
      <c r="C100" s="115"/>
      <c r="D100" s="115"/>
      <c r="E100" s="115"/>
      <c r="F100" s="115"/>
      <c r="G100" s="115"/>
      <c r="H100" s="115"/>
      <c r="I100" s="115"/>
      <c r="J100" s="115"/>
    </row>
  </sheetData>
  <mergeCells count="70"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K40:K42"/>
    <mergeCell ref="L40:L42"/>
    <mergeCell ref="M40:M42"/>
    <mergeCell ref="F43:K43"/>
    <mergeCell ref="L43:M43"/>
    <mergeCell ref="I40:I4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T121"/>
  <sheetViews>
    <sheetView showGridLines="0" zoomScale="130" zoomScaleNormal="130" workbookViewId="0"/>
  </sheetViews>
  <sheetFormatPr baseColWidth="10" defaultColWidth="10.140625" defaultRowHeight="12.75"/>
  <cols>
    <col min="1" max="1" width="43" style="187" bestFit="1" customWidth="1"/>
    <col min="2" max="2" width="16.5703125" style="187" customWidth="1"/>
    <col min="3" max="3" width="14.28515625" style="187" customWidth="1"/>
    <col min="4" max="5" width="13.7109375" style="187" customWidth="1"/>
    <col min="6" max="7" width="14" style="187" customWidth="1"/>
    <col min="8" max="8" width="14.5703125" style="187" customWidth="1"/>
    <col min="9" max="10" width="15.140625" style="187" customWidth="1"/>
    <col min="11" max="11" width="11.285156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20" ht="15">
      <c r="A1" s="186" t="s">
        <v>204</v>
      </c>
      <c r="L1" s="188"/>
    </row>
    <row r="2" spans="1:20" ht="16.5">
      <c r="A2" s="189" t="s">
        <v>191</v>
      </c>
      <c r="L2" s="188"/>
    </row>
    <row r="3" spans="1:20" ht="15">
      <c r="A3" s="551" t="s">
        <v>244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551"/>
      <c r="M3" s="551"/>
      <c r="N3" s="551"/>
    </row>
    <row r="4" spans="1:20" ht="13.9" customHeight="1">
      <c r="A4" s="190"/>
      <c r="B4" s="191"/>
      <c r="C4" s="192"/>
      <c r="D4" s="193"/>
      <c r="E4" s="194"/>
      <c r="F4" s="195"/>
      <c r="G4" s="190"/>
      <c r="H4" s="196"/>
      <c r="I4" s="190"/>
      <c r="J4" s="190"/>
      <c r="K4" s="190"/>
      <c r="L4" s="188"/>
    </row>
    <row r="5" spans="1:20">
      <c r="A5" s="197" t="s">
        <v>127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20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20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20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20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20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20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20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20">
      <c r="A13" s="215" t="s">
        <v>197</v>
      </c>
      <c r="B13" s="103">
        <v>6008618</v>
      </c>
      <c r="C13" s="104">
        <v>386151</v>
      </c>
      <c r="D13" s="104">
        <v>731185</v>
      </c>
      <c r="E13" s="105">
        <v>93678</v>
      </c>
      <c r="F13" s="104">
        <v>369915</v>
      </c>
      <c r="G13" s="104">
        <v>240639</v>
      </c>
      <c r="H13" s="104">
        <v>1080422</v>
      </c>
      <c r="I13" s="105">
        <v>20369</v>
      </c>
      <c r="J13" s="104">
        <v>361112</v>
      </c>
      <c r="K13" s="104">
        <v>2725147</v>
      </c>
      <c r="L13" s="216"/>
      <c r="M13" s="218"/>
      <c r="N13" s="216"/>
      <c r="O13" s="218"/>
      <c r="P13" s="217"/>
      <c r="Q13" s="218"/>
      <c r="R13" s="216"/>
      <c r="S13" s="218"/>
      <c r="T13" s="216"/>
    </row>
    <row r="14" spans="1:20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218"/>
      <c r="M14" s="218"/>
      <c r="N14" s="218"/>
      <c r="O14" s="218"/>
      <c r="P14" s="218"/>
      <c r="Q14" s="218"/>
      <c r="R14" s="218"/>
      <c r="S14" s="218"/>
      <c r="T14" s="218"/>
    </row>
    <row r="15" spans="1:20">
      <c r="A15" s="219" t="s">
        <v>247</v>
      </c>
      <c r="B15" s="103">
        <v>5138145</v>
      </c>
      <c r="C15" s="104">
        <v>330410</v>
      </c>
      <c r="D15" s="104">
        <v>632134</v>
      </c>
      <c r="E15" s="105">
        <v>74608</v>
      </c>
      <c r="F15" s="104">
        <v>320052</v>
      </c>
      <c r="G15" s="104">
        <v>191075</v>
      </c>
      <c r="H15" s="104">
        <v>933166</v>
      </c>
      <c r="I15" s="105">
        <v>15500</v>
      </c>
      <c r="J15" s="104">
        <v>301625</v>
      </c>
      <c r="K15" s="104">
        <v>2339575</v>
      </c>
      <c r="L15" s="216"/>
      <c r="M15" s="218"/>
      <c r="N15" s="216"/>
      <c r="O15" s="218"/>
      <c r="P15" s="217"/>
      <c r="Q15" s="218"/>
      <c r="R15" s="216"/>
      <c r="S15" s="218"/>
      <c r="T15" s="216"/>
    </row>
    <row r="16" spans="1:20">
      <c r="A16" s="219" t="s">
        <v>248</v>
      </c>
      <c r="B16" s="103">
        <v>609207</v>
      </c>
      <c r="C16" s="105">
        <v>38432</v>
      </c>
      <c r="D16" s="105">
        <v>67050</v>
      </c>
      <c r="E16" s="105">
        <v>13278</v>
      </c>
      <c r="F16" s="105">
        <v>34184</v>
      </c>
      <c r="G16" s="105">
        <v>35895</v>
      </c>
      <c r="H16" s="104">
        <v>101198</v>
      </c>
      <c r="I16" s="105">
        <v>3572</v>
      </c>
      <c r="J16" s="105">
        <v>43486</v>
      </c>
      <c r="K16" s="104">
        <v>272112</v>
      </c>
      <c r="L16" s="217"/>
      <c r="M16" s="218"/>
      <c r="N16" s="216"/>
      <c r="O16" s="218"/>
      <c r="P16" s="217"/>
      <c r="Q16" s="218"/>
      <c r="R16" s="217"/>
      <c r="S16" s="218"/>
      <c r="T16" s="216"/>
    </row>
    <row r="17" spans="1:20">
      <c r="A17" s="219" t="s">
        <v>249</v>
      </c>
      <c r="B17" s="103">
        <v>196819</v>
      </c>
      <c r="C17" s="105">
        <v>13153</v>
      </c>
      <c r="D17" s="105">
        <v>24682</v>
      </c>
      <c r="E17" s="105">
        <v>4510</v>
      </c>
      <c r="F17" s="105">
        <v>12180</v>
      </c>
      <c r="G17" s="105">
        <v>10486</v>
      </c>
      <c r="H17" s="105">
        <v>35208</v>
      </c>
      <c r="I17" s="105">
        <v>632</v>
      </c>
      <c r="J17" s="105">
        <v>11498</v>
      </c>
      <c r="K17" s="105">
        <v>84470</v>
      </c>
      <c r="L17" s="217"/>
      <c r="M17" s="218"/>
      <c r="N17" s="217"/>
      <c r="O17" s="218"/>
      <c r="P17" s="217"/>
      <c r="Q17" s="218"/>
      <c r="R17" s="217"/>
      <c r="S17" s="218"/>
      <c r="T17" s="217"/>
    </row>
    <row r="18" spans="1:20">
      <c r="A18" s="219" t="s">
        <v>250</v>
      </c>
      <c r="B18" s="106">
        <v>30918</v>
      </c>
      <c r="C18" s="105">
        <v>1704</v>
      </c>
      <c r="D18" s="105">
        <v>3752</v>
      </c>
      <c r="E18" s="105">
        <v>323</v>
      </c>
      <c r="F18" s="105">
        <v>1758</v>
      </c>
      <c r="G18" s="105">
        <v>1024</v>
      </c>
      <c r="H18" s="105">
        <v>5635</v>
      </c>
      <c r="I18" s="105">
        <v>121</v>
      </c>
      <c r="J18" s="105">
        <v>2201</v>
      </c>
      <c r="K18" s="105">
        <v>14400</v>
      </c>
      <c r="M18" s="218"/>
      <c r="N18" s="217"/>
      <c r="O18" s="218"/>
      <c r="P18" s="217"/>
      <c r="Q18" s="218"/>
      <c r="R18" s="217"/>
      <c r="S18" s="218"/>
      <c r="T18" s="217"/>
    </row>
    <row r="19" spans="1:20">
      <c r="A19" s="219" t="s">
        <v>251</v>
      </c>
      <c r="B19" s="106">
        <v>19844</v>
      </c>
      <c r="C19" s="105">
        <v>1754</v>
      </c>
      <c r="D19" s="105">
        <v>1940</v>
      </c>
      <c r="E19" s="105">
        <v>672</v>
      </c>
      <c r="F19" s="105">
        <v>928</v>
      </c>
      <c r="G19" s="105">
        <v>1591</v>
      </c>
      <c r="H19" s="105">
        <v>2749</v>
      </c>
      <c r="I19" s="105">
        <v>311</v>
      </c>
      <c r="J19" s="105">
        <v>1479</v>
      </c>
      <c r="K19" s="105">
        <v>8420</v>
      </c>
      <c r="L19" s="217"/>
      <c r="M19" s="218"/>
      <c r="N19" s="217"/>
      <c r="O19" s="218"/>
      <c r="P19" s="217"/>
      <c r="Q19" s="218"/>
      <c r="R19" s="217"/>
      <c r="S19" s="218"/>
      <c r="T19" s="217"/>
    </row>
    <row r="20" spans="1:20">
      <c r="A20" s="219" t="s">
        <v>252</v>
      </c>
      <c r="B20" s="106">
        <v>13685</v>
      </c>
      <c r="C20" s="105">
        <v>698</v>
      </c>
      <c r="D20" s="105">
        <v>1627</v>
      </c>
      <c r="E20" s="105">
        <v>287</v>
      </c>
      <c r="F20" s="105">
        <v>813</v>
      </c>
      <c r="G20" s="105">
        <v>568</v>
      </c>
      <c r="H20" s="105">
        <v>2466</v>
      </c>
      <c r="I20" s="105">
        <v>233</v>
      </c>
      <c r="J20" s="105">
        <v>823</v>
      </c>
      <c r="K20" s="105">
        <v>6170</v>
      </c>
      <c r="L20" s="217"/>
      <c r="M20" s="218"/>
      <c r="N20" s="217"/>
      <c r="O20" s="218"/>
      <c r="P20" s="217"/>
      <c r="Q20" s="218"/>
      <c r="R20" s="217"/>
      <c r="S20" s="218"/>
      <c r="T20" s="217"/>
    </row>
    <row r="21" spans="1:20">
      <c r="A21" s="211"/>
      <c r="B21" s="220"/>
      <c r="C21" s="220"/>
      <c r="D21" s="220"/>
      <c r="E21" s="221"/>
      <c r="F21" s="221"/>
      <c r="G21" s="220"/>
      <c r="H21" s="220"/>
      <c r="I21" s="221"/>
      <c r="J21" s="221"/>
      <c r="K21" s="220"/>
      <c r="L21" s="216"/>
      <c r="M21" s="218"/>
      <c r="N21" s="216"/>
      <c r="O21" s="218"/>
      <c r="P21" s="217"/>
      <c r="Q21" s="218"/>
      <c r="R21" s="217"/>
      <c r="S21" s="218"/>
      <c r="T21" s="216"/>
    </row>
    <row r="22" spans="1:20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20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20">
      <c r="A24" s="215" t="s">
        <v>197</v>
      </c>
      <c r="B24" s="103">
        <v>1477339</v>
      </c>
      <c r="C24" s="104">
        <v>165261</v>
      </c>
      <c r="D24" s="104">
        <v>158252</v>
      </c>
      <c r="E24" s="105">
        <v>82489</v>
      </c>
      <c r="F24" s="105">
        <v>73551</v>
      </c>
      <c r="G24" s="104">
        <v>179884</v>
      </c>
      <c r="H24" s="104">
        <v>192709</v>
      </c>
      <c r="I24" s="105">
        <v>46381</v>
      </c>
      <c r="J24" s="105">
        <v>77691</v>
      </c>
      <c r="K24" s="104">
        <v>501121</v>
      </c>
      <c r="L24" s="216"/>
      <c r="M24" s="218"/>
      <c r="N24" s="216"/>
      <c r="O24" s="218"/>
      <c r="P24" s="217"/>
      <c r="Q24" s="218"/>
      <c r="R24" s="217"/>
      <c r="S24" s="218"/>
      <c r="T24" s="216"/>
    </row>
    <row r="25" spans="1:20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218"/>
      <c r="M25" s="218"/>
      <c r="N25" s="218"/>
      <c r="O25" s="218"/>
      <c r="P25" s="218"/>
      <c r="Q25" s="218"/>
      <c r="R25" s="218"/>
      <c r="S25" s="218"/>
      <c r="T25" s="218"/>
    </row>
    <row r="26" spans="1:20">
      <c r="A26" s="219" t="s">
        <v>253</v>
      </c>
      <c r="B26" s="103">
        <v>683379</v>
      </c>
      <c r="C26" s="105">
        <v>82256</v>
      </c>
      <c r="D26" s="105">
        <v>77159</v>
      </c>
      <c r="E26" s="105">
        <v>44256</v>
      </c>
      <c r="F26" s="105">
        <v>37983</v>
      </c>
      <c r="G26" s="105">
        <v>86486</v>
      </c>
      <c r="H26" s="105">
        <v>95121</v>
      </c>
      <c r="I26" s="105">
        <v>8269</v>
      </c>
      <c r="J26" s="105">
        <v>33882</v>
      </c>
      <c r="K26" s="104">
        <v>217967</v>
      </c>
      <c r="L26" s="217"/>
      <c r="M26" s="218"/>
      <c r="N26" s="217"/>
      <c r="O26" s="218"/>
      <c r="P26" s="217"/>
      <c r="Q26" s="218"/>
      <c r="R26" s="217"/>
      <c r="S26" s="218"/>
      <c r="T26" s="216"/>
    </row>
    <row r="27" spans="1:20">
      <c r="A27" s="219" t="s">
        <v>254</v>
      </c>
      <c r="B27" s="103">
        <v>209227</v>
      </c>
      <c r="C27" s="105">
        <v>23491</v>
      </c>
      <c r="D27" s="105">
        <v>23303</v>
      </c>
      <c r="E27" s="105">
        <v>10948</v>
      </c>
      <c r="F27" s="105">
        <v>10099</v>
      </c>
      <c r="G27" s="105">
        <v>26887</v>
      </c>
      <c r="H27" s="105">
        <v>27787</v>
      </c>
      <c r="I27" s="105">
        <v>7895</v>
      </c>
      <c r="J27" s="105">
        <v>12267</v>
      </c>
      <c r="K27" s="105">
        <v>66550</v>
      </c>
      <c r="L27" s="217"/>
      <c r="M27" s="218"/>
      <c r="N27" s="217"/>
      <c r="O27" s="218"/>
      <c r="P27" s="217"/>
      <c r="Q27" s="218"/>
      <c r="R27" s="217"/>
      <c r="S27" s="218"/>
      <c r="T27" s="217"/>
    </row>
    <row r="28" spans="1:20">
      <c r="A28" s="219" t="s">
        <v>255</v>
      </c>
      <c r="B28" s="103">
        <v>133551</v>
      </c>
      <c r="C28" s="105">
        <v>14177</v>
      </c>
      <c r="D28" s="105">
        <v>13737</v>
      </c>
      <c r="E28" s="105">
        <v>5713</v>
      </c>
      <c r="F28" s="105">
        <v>5052</v>
      </c>
      <c r="G28" s="105">
        <v>18839</v>
      </c>
      <c r="H28" s="105">
        <v>16687</v>
      </c>
      <c r="I28" s="105">
        <v>4217</v>
      </c>
      <c r="J28" s="105">
        <v>7701</v>
      </c>
      <c r="K28" s="105">
        <v>47428</v>
      </c>
      <c r="L28" s="217"/>
      <c r="M28" s="218"/>
      <c r="N28" s="217"/>
      <c r="O28" s="218"/>
      <c r="P28" s="217"/>
      <c r="Q28" s="218"/>
      <c r="R28" s="217"/>
      <c r="S28" s="218"/>
      <c r="T28" s="217"/>
    </row>
    <row r="29" spans="1:20">
      <c r="A29" s="219" t="s">
        <v>256</v>
      </c>
      <c r="B29" s="103">
        <v>130049</v>
      </c>
      <c r="C29" s="105">
        <v>13968</v>
      </c>
      <c r="D29" s="105">
        <v>13205</v>
      </c>
      <c r="E29" s="105">
        <v>7444</v>
      </c>
      <c r="F29" s="105">
        <v>6788</v>
      </c>
      <c r="G29" s="105">
        <v>13164</v>
      </c>
      <c r="H29" s="105">
        <v>16844</v>
      </c>
      <c r="I29" s="105">
        <v>3125</v>
      </c>
      <c r="J29" s="105">
        <v>6029</v>
      </c>
      <c r="K29" s="105">
        <v>49482</v>
      </c>
      <c r="L29" s="217"/>
      <c r="M29" s="218"/>
      <c r="N29" s="217"/>
      <c r="O29" s="218"/>
      <c r="P29" s="217"/>
      <c r="Q29" s="218"/>
      <c r="R29" s="217"/>
      <c r="S29" s="218"/>
      <c r="T29" s="217"/>
    </row>
    <row r="30" spans="1:20">
      <c r="A30" s="219" t="s">
        <v>257</v>
      </c>
      <c r="B30" s="103">
        <v>101834</v>
      </c>
      <c r="C30" s="105">
        <v>12631</v>
      </c>
      <c r="D30" s="105">
        <v>12503</v>
      </c>
      <c r="E30" s="105">
        <v>3893</v>
      </c>
      <c r="F30" s="105">
        <v>3672</v>
      </c>
      <c r="G30" s="105">
        <v>11926</v>
      </c>
      <c r="H30" s="105">
        <v>11892</v>
      </c>
      <c r="I30" s="105">
        <v>3415</v>
      </c>
      <c r="J30" s="105">
        <v>4114</v>
      </c>
      <c r="K30" s="105">
        <v>37788</v>
      </c>
      <c r="L30" s="217"/>
      <c r="M30" s="218"/>
      <c r="N30" s="217"/>
      <c r="O30" s="218"/>
      <c r="P30" s="217"/>
      <c r="Q30" s="218"/>
      <c r="R30" s="217"/>
      <c r="S30" s="218"/>
      <c r="T30" s="217"/>
    </row>
    <row r="31" spans="1:20">
      <c r="A31" s="219" t="s">
        <v>258</v>
      </c>
      <c r="B31" s="106">
        <v>48281</v>
      </c>
      <c r="C31" s="105">
        <v>3844</v>
      </c>
      <c r="D31" s="105">
        <v>3613</v>
      </c>
      <c r="E31" s="105">
        <v>2302</v>
      </c>
      <c r="F31" s="105">
        <v>2199</v>
      </c>
      <c r="G31" s="105">
        <v>5228</v>
      </c>
      <c r="H31" s="105">
        <v>5152</v>
      </c>
      <c r="I31" s="105">
        <v>5068</v>
      </c>
      <c r="J31" s="105">
        <v>3104</v>
      </c>
      <c r="K31" s="105">
        <v>17771</v>
      </c>
      <c r="L31" s="217"/>
      <c r="M31" s="218"/>
      <c r="N31" s="217"/>
      <c r="O31" s="218"/>
      <c r="P31" s="217"/>
      <c r="Q31" s="218"/>
      <c r="R31" s="217"/>
      <c r="S31" s="218"/>
      <c r="T31" s="217"/>
    </row>
    <row r="32" spans="1:20">
      <c r="A32" s="219" t="s">
        <v>259</v>
      </c>
      <c r="B32" s="106">
        <v>39690</v>
      </c>
      <c r="C32" s="105">
        <v>2501</v>
      </c>
      <c r="D32" s="105">
        <v>2585</v>
      </c>
      <c r="E32" s="105">
        <v>1833</v>
      </c>
      <c r="F32" s="105">
        <v>1930</v>
      </c>
      <c r="G32" s="105">
        <v>3600</v>
      </c>
      <c r="H32" s="105">
        <v>4014</v>
      </c>
      <c r="I32" s="105">
        <v>4824</v>
      </c>
      <c r="J32" s="105">
        <v>2647</v>
      </c>
      <c r="K32" s="105">
        <v>15756</v>
      </c>
      <c r="L32" s="217"/>
      <c r="M32" s="218"/>
      <c r="N32" s="217"/>
      <c r="O32" s="218"/>
      <c r="P32" s="217"/>
      <c r="Q32" s="218"/>
      <c r="R32" s="217"/>
      <c r="S32" s="218"/>
      <c r="T32" s="217"/>
    </row>
    <row r="33" spans="1:20">
      <c r="A33" s="219" t="s">
        <v>260</v>
      </c>
      <c r="B33" s="106">
        <v>8056</v>
      </c>
      <c r="C33" s="105">
        <v>607</v>
      </c>
      <c r="D33" s="105">
        <v>576</v>
      </c>
      <c r="E33" s="105">
        <v>400</v>
      </c>
      <c r="F33" s="105">
        <v>420</v>
      </c>
      <c r="G33" s="105">
        <v>714</v>
      </c>
      <c r="H33" s="105">
        <v>766</v>
      </c>
      <c r="I33" s="105">
        <v>883</v>
      </c>
      <c r="J33" s="105">
        <v>515</v>
      </c>
      <c r="K33" s="105">
        <v>3175</v>
      </c>
      <c r="L33" s="217"/>
      <c r="M33" s="218"/>
      <c r="N33" s="217"/>
      <c r="O33" s="218"/>
      <c r="P33" s="217"/>
      <c r="Q33" s="218"/>
      <c r="R33" s="217"/>
      <c r="S33" s="218"/>
      <c r="T33" s="217"/>
    </row>
    <row r="34" spans="1:20">
      <c r="A34" s="219" t="s">
        <v>252</v>
      </c>
      <c r="B34" s="103">
        <v>123272</v>
      </c>
      <c r="C34" s="105">
        <v>11786</v>
      </c>
      <c r="D34" s="105">
        <v>11571</v>
      </c>
      <c r="E34" s="105">
        <v>5700</v>
      </c>
      <c r="F34" s="105">
        <v>5408</v>
      </c>
      <c r="G34" s="105">
        <v>13040</v>
      </c>
      <c r="H34" s="105">
        <v>14446</v>
      </c>
      <c r="I34" s="105">
        <v>8685</v>
      </c>
      <c r="J34" s="105">
        <v>7432</v>
      </c>
      <c r="K34" s="105">
        <v>45204</v>
      </c>
      <c r="L34" s="217"/>
      <c r="M34" s="218"/>
      <c r="N34" s="217"/>
      <c r="O34" s="218"/>
      <c r="P34" s="217"/>
      <c r="Q34" s="218"/>
      <c r="R34" s="217"/>
      <c r="S34" s="218"/>
      <c r="T34" s="217"/>
    </row>
    <row r="35" spans="1:20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20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20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20">
      <c r="A38" s="215" t="s">
        <v>197</v>
      </c>
      <c r="B38" s="103">
        <v>4879538</v>
      </c>
      <c r="C38" s="104">
        <v>581788</v>
      </c>
      <c r="D38" s="104">
        <v>539799</v>
      </c>
      <c r="E38" s="104">
        <v>281088</v>
      </c>
      <c r="F38" s="104">
        <v>259773</v>
      </c>
      <c r="G38" s="104">
        <v>536204</v>
      </c>
      <c r="H38" s="104">
        <v>718591</v>
      </c>
      <c r="I38" s="105">
        <v>23300</v>
      </c>
      <c r="J38" s="104">
        <v>280597</v>
      </c>
      <c r="K38" s="104">
        <v>1658398</v>
      </c>
      <c r="L38" s="216"/>
      <c r="M38" s="218"/>
      <c r="N38" s="216"/>
      <c r="O38" s="218"/>
      <c r="P38" s="217"/>
      <c r="Q38" s="218"/>
      <c r="R38" s="216"/>
      <c r="S38" s="218"/>
      <c r="T38" s="216"/>
    </row>
    <row r="39" spans="1:20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218"/>
      <c r="M39" s="218"/>
      <c r="N39" s="218"/>
      <c r="O39" s="218"/>
      <c r="P39" s="218"/>
      <c r="Q39" s="218"/>
      <c r="R39" s="218"/>
      <c r="S39" s="218"/>
      <c r="T39" s="218"/>
    </row>
    <row r="40" spans="1:20">
      <c r="A40" s="219" t="s">
        <v>262</v>
      </c>
      <c r="B40" s="103">
        <v>3432804</v>
      </c>
      <c r="C40" s="104">
        <v>398222</v>
      </c>
      <c r="D40" s="104">
        <v>370031</v>
      </c>
      <c r="E40" s="104">
        <v>200951</v>
      </c>
      <c r="F40" s="104">
        <v>184935</v>
      </c>
      <c r="G40" s="104">
        <v>372333</v>
      </c>
      <c r="H40" s="104">
        <v>519402</v>
      </c>
      <c r="I40" s="105">
        <v>10806</v>
      </c>
      <c r="J40" s="104">
        <v>193897</v>
      </c>
      <c r="K40" s="104">
        <v>1182227</v>
      </c>
      <c r="L40" s="216"/>
      <c r="M40" s="218"/>
      <c r="N40" s="216"/>
      <c r="O40" s="218"/>
      <c r="P40" s="217"/>
      <c r="Q40" s="218"/>
      <c r="R40" s="216"/>
      <c r="S40" s="218"/>
      <c r="T40" s="216"/>
    </row>
    <row r="41" spans="1:20">
      <c r="A41" s="219" t="s">
        <v>263</v>
      </c>
      <c r="B41" s="103">
        <v>399658</v>
      </c>
      <c r="C41" s="105">
        <v>33954</v>
      </c>
      <c r="D41" s="105">
        <v>35550</v>
      </c>
      <c r="E41" s="105">
        <v>16031</v>
      </c>
      <c r="F41" s="105">
        <v>17050</v>
      </c>
      <c r="G41" s="105">
        <v>34755</v>
      </c>
      <c r="H41" s="105">
        <v>52005</v>
      </c>
      <c r="I41" s="105">
        <v>1130</v>
      </c>
      <c r="J41" s="105">
        <v>28905</v>
      </c>
      <c r="K41" s="104">
        <v>180278</v>
      </c>
      <c r="L41" s="217"/>
      <c r="M41" s="218"/>
      <c r="N41" s="217"/>
      <c r="O41" s="218"/>
      <c r="P41" s="217"/>
      <c r="Q41" s="218"/>
      <c r="R41" s="217"/>
      <c r="S41" s="218"/>
      <c r="T41" s="216"/>
    </row>
    <row r="42" spans="1:20">
      <c r="A42" s="219" t="s">
        <v>264</v>
      </c>
      <c r="B42" s="103">
        <v>624238</v>
      </c>
      <c r="C42" s="104">
        <v>104719</v>
      </c>
      <c r="D42" s="105">
        <v>89154</v>
      </c>
      <c r="E42" s="105">
        <v>44799</v>
      </c>
      <c r="F42" s="105">
        <v>36839</v>
      </c>
      <c r="G42" s="105">
        <v>85320</v>
      </c>
      <c r="H42" s="105">
        <v>89170</v>
      </c>
      <c r="I42" s="105">
        <v>4706</v>
      </c>
      <c r="J42" s="105">
        <v>30362</v>
      </c>
      <c r="K42" s="104">
        <v>139169</v>
      </c>
      <c r="L42" s="217"/>
      <c r="M42" s="218"/>
      <c r="N42" s="217"/>
      <c r="O42" s="218"/>
      <c r="P42" s="217"/>
      <c r="Q42" s="218"/>
      <c r="R42" s="217"/>
      <c r="S42" s="218"/>
      <c r="T42" s="216"/>
    </row>
    <row r="43" spans="1:20">
      <c r="A43" s="219" t="s">
        <v>265</v>
      </c>
      <c r="B43" s="103">
        <v>116232</v>
      </c>
      <c r="C43" s="105">
        <v>10200</v>
      </c>
      <c r="D43" s="105">
        <v>10369</v>
      </c>
      <c r="E43" s="105">
        <v>4730</v>
      </c>
      <c r="F43" s="105">
        <v>5375</v>
      </c>
      <c r="G43" s="105">
        <v>13181</v>
      </c>
      <c r="H43" s="105">
        <v>16557</v>
      </c>
      <c r="I43" s="105">
        <v>1188</v>
      </c>
      <c r="J43" s="105">
        <v>10991</v>
      </c>
      <c r="K43" s="105">
        <v>43641</v>
      </c>
      <c r="L43" s="217"/>
      <c r="M43" s="218"/>
      <c r="N43" s="217"/>
      <c r="O43" s="218"/>
      <c r="P43" s="217"/>
      <c r="Q43" s="218"/>
      <c r="R43" s="217"/>
      <c r="S43" s="218"/>
      <c r="T43" s="217"/>
    </row>
    <row r="44" spans="1:20">
      <c r="A44" s="219" t="s">
        <v>266</v>
      </c>
      <c r="B44" s="103">
        <v>181014</v>
      </c>
      <c r="C44" s="105">
        <v>20858</v>
      </c>
      <c r="D44" s="105">
        <v>20505</v>
      </c>
      <c r="E44" s="105">
        <v>9041</v>
      </c>
      <c r="F44" s="105">
        <v>9772</v>
      </c>
      <c r="G44" s="105">
        <v>17615</v>
      </c>
      <c r="H44" s="105">
        <v>24890</v>
      </c>
      <c r="I44" s="105">
        <v>1376</v>
      </c>
      <c r="J44" s="105">
        <v>9085</v>
      </c>
      <c r="K44" s="105">
        <v>67872</v>
      </c>
      <c r="L44" s="217"/>
      <c r="M44" s="218"/>
      <c r="N44" s="217"/>
      <c r="O44" s="218"/>
      <c r="P44" s="217"/>
      <c r="Q44" s="218"/>
      <c r="R44" s="217"/>
      <c r="S44" s="218"/>
      <c r="T44" s="217"/>
    </row>
    <row r="45" spans="1:20">
      <c r="A45" s="219" t="s">
        <v>267</v>
      </c>
      <c r="B45" s="106">
        <v>10875</v>
      </c>
      <c r="C45" s="105">
        <v>1047</v>
      </c>
      <c r="D45" s="105">
        <v>1011</v>
      </c>
      <c r="E45" s="105">
        <v>547</v>
      </c>
      <c r="F45" s="105">
        <v>508</v>
      </c>
      <c r="G45" s="105">
        <v>1109</v>
      </c>
      <c r="H45" s="105">
        <v>1505</v>
      </c>
      <c r="I45" s="105">
        <v>238</v>
      </c>
      <c r="J45" s="105">
        <v>669</v>
      </c>
      <c r="K45" s="105">
        <v>4241</v>
      </c>
      <c r="L45" s="217"/>
      <c r="M45" s="218"/>
      <c r="N45" s="217"/>
      <c r="O45" s="218"/>
      <c r="P45" s="217"/>
      <c r="Q45" s="218"/>
      <c r="R45" s="217"/>
      <c r="S45" s="218"/>
      <c r="T45" s="217"/>
    </row>
    <row r="46" spans="1:20">
      <c r="A46" s="219" t="s">
        <v>268</v>
      </c>
      <c r="B46" s="106">
        <v>29868</v>
      </c>
      <c r="C46" s="105">
        <v>2821</v>
      </c>
      <c r="D46" s="105">
        <v>2853</v>
      </c>
      <c r="E46" s="105">
        <v>1080</v>
      </c>
      <c r="F46" s="105">
        <v>1150</v>
      </c>
      <c r="G46" s="105">
        <v>2909</v>
      </c>
      <c r="H46" s="105">
        <v>3701</v>
      </c>
      <c r="I46" s="105">
        <v>381</v>
      </c>
      <c r="J46" s="105">
        <v>2195</v>
      </c>
      <c r="K46" s="105">
        <v>12778</v>
      </c>
      <c r="L46" s="217"/>
      <c r="M46" s="218"/>
      <c r="N46" s="217"/>
      <c r="O46" s="218"/>
      <c r="P46" s="217"/>
      <c r="Q46" s="218"/>
      <c r="R46" s="217"/>
      <c r="S46" s="218"/>
      <c r="T46" s="217"/>
    </row>
    <row r="47" spans="1:20">
      <c r="A47" s="219" t="s">
        <v>252</v>
      </c>
      <c r="B47" s="106">
        <v>84849</v>
      </c>
      <c r="C47" s="105">
        <v>9967</v>
      </c>
      <c r="D47" s="105">
        <v>10326</v>
      </c>
      <c r="E47" s="105">
        <v>3909</v>
      </c>
      <c r="F47" s="105">
        <v>4144</v>
      </c>
      <c r="G47" s="105">
        <v>8982</v>
      </c>
      <c r="H47" s="105">
        <v>11361</v>
      </c>
      <c r="I47" s="105">
        <v>3475</v>
      </c>
      <c r="J47" s="105">
        <v>4493</v>
      </c>
      <c r="K47" s="105">
        <v>28192</v>
      </c>
      <c r="L47" s="217"/>
      <c r="M47" s="218"/>
      <c r="N47" s="217"/>
      <c r="O47" s="218"/>
      <c r="P47" s="217"/>
      <c r="Q47" s="218"/>
      <c r="R47" s="217"/>
      <c r="S47" s="218"/>
      <c r="T47" s="217"/>
    </row>
    <row r="48" spans="1:20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128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267211</v>
      </c>
      <c r="C60" s="105">
        <v>9183</v>
      </c>
      <c r="D60" s="105">
        <v>31446</v>
      </c>
      <c r="E60" s="105">
        <v>3477</v>
      </c>
      <c r="F60" s="105">
        <v>16762</v>
      </c>
      <c r="G60" s="105">
        <v>8338</v>
      </c>
      <c r="H60" s="105">
        <v>47221</v>
      </c>
      <c r="I60" s="105">
        <v>1010</v>
      </c>
      <c r="J60" s="105">
        <v>18711</v>
      </c>
      <c r="K60" s="104">
        <v>131063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231099</v>
      </c>
      <c r="C62" s="105">
        <v>7728</v>
      </c>
      <c r="D62" s="105">
        <v>27548</v>
      </c>
      <c r="E62" s="105">
        <v>2875</v>
      </c>
      <c r="F62" s="105">
        <v>14590</v>
      </c>
      <c r="G62" s="105">
        <v>6894</v>
      </c>
      <c r="H62" s="105">
        <v>41293</v>
      </c>
      <c r="I62" s="105">
        <v>786</v>
      </c>
      <c r="J62" s="105">
        <v>16067</v>
      </c>
      <c r="K62" s="104">
        <v>113318</v>
      </c>
      <c r="L62" s="188"/>
    </row>
    <row r="63" spans="1:12">
      <c r="A63" s="219" t="s">
        <v>248</v>
      </c>
      <c r="B63" s="106">
        <v>27406</v>
      </c>
      <c r="C63" s="105">
        <v>1049</v>
      </c>
      <c r="D63" s="105">
        <v>2864</v>
      </c>
      <c r="E63" s="105">
        <v>447</v>
      </c>
      <c r="F63" s="105">
        <v>1674</v>
      </c>
      <c r="G63" s="105">
        <v>1078</v>
      </c>
      <c r="H63" s="105">
        <v>4551</v>
      </c>
      <c r="I63" s="105">
        <v>162</v>
      </c>
      <c r="J63" s="105">
        <v>2070</v>
      </c>
      <c r="K63" s="105">
        <v>13511</v>
      </c>
      <c r="L63" s="188"/>
    </row>
    <row r="64" spans="1:12">
      <c r="A64" s="219" t="s">
        <v>249</v>
      </c>
      <c r="B64" s="106">
        <v>6547</v>
      </c>
      <c r="C64" s="105">
        <v>291</v>
      </c>
      <c r="D64" s="105">
        <v>810</v>
      </c>
      <c r="E64" s="105">
        <v>116</v>
      </c>
      <c r="F64" s="105">
        <v>367</v>
      </c>
      <c r="G64" s="105">
        <v>271</v>
      </c>
      <c r="H64" s="105">
        <v>1032</v>
      </c>
      <c r="I64" s="105">
        <v>28</v>
      </c>
      <c r="J64" s="105">
        <v>432</v>
      </c>
      <c r="K64" s="105">
        <v>3200</v>
      </c>
      <c r="L64" s="188"/>
    </row>
    <row r="65" spans="1:12">
      <c r="A65" s="219" t="s">
        <v>250</v>
      </c>
      <c r="B65" s="106">
        <v>214</v>
      </c>
      <c r="C65" s="105">
        <v>11</v>
      </c>
      <c r="D65" s="105">
        <v>13</v>
      </c>
      <c r="E65" s="238" t="s">
        <v>228</v>
      </c>
      <c r="F65" s="238" t="s">
        <v>228</v>
      </c>
      <c r="G65" s="105">
        <v>8</v>
      </c>
      <c r="H65" s="105">
        <v>32</v>
      </c>
      <c r="I65" s="238" t="s">
        <v>228</v>
      </c>
      <c r="J65" s="238" t="s">
        <v>228</v>
      </c>
      <c r="K65" s="105">
        <v>123</v>
      </c>
      <c r="L65" s="188"/>
    </row>
    <row r="66" spans="1:12">
      <c r="A66" s="219" t="s">
        <v>251</v>
      </c>
      <c r="B66" s="106">
        <v>1083</v>
      </c>
      <c r="C66" s="105">
        <v>64</v>
      </c>
      <c r="D66" s="105">
        <v>99</v>
      </c>
      <c r="E66" s="105">
        <v>24</v>
      </c>
      <c r="F66" s="105">
        <v>58</v>
      </c>
      <c r="G66" s="105">
        <v>59</v>
      </c>
      <c r="H66" s="105">
        <v>171</v>
      </c>
      <c r="I66" s="238" t="s">
        <v>228</v>
      </c>
      <c r="J66" s="238" t="s">
        <v>228</v>
      </c>
      <c r="K66" s="105">
        <v>522</v>
      </c>
      <c r="L66" s="188"/>
    </row>
    <row r="67" spans="1:12">
      <c r="A67" s="219" t="s">
        <v>252</v>
      </c>
      <c r="B67" s="106">
        <v>862</v>
      </c>
      <c r="C67" s="105">
        <v>40</v>
      </c>
      <c r="D67" s="105">
        <v>112</v>
      </c>
      <c r="E67" s="238" t="s">
        <v>228</v>
      </c>
      <c r="F67" s="238" t="s">
        <v>228</v>
      </c>
      <c r="G67" s="105">
        <v>28</v>
      </c>
      <c r="H67" s="105">
        <v>142</v>
      </c>
      <c r="I67" s="105">
        <v>16</v>
      </c>
      <c r="J67" s="105">
        <v>58</v>
      </c>
      <c r="K67" s="105">
        <v>389</v>
      </c>
      <c r="L67" s="188"/>
    </row>
    <row r="68" spans="1:12">
      <c r="A68" s="211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3">
        <v>115432</v>
      </c>
      <c r="C71" s="105">
        <v>12261</v>
      </c>
      <c r="D71" s="105">
        <v>12562</v>
      </c>
      <c r="E71" s="105">
        <v>6441</v>
      </c>
      <c r="F71" s="105">
        <v>7550</v>
      </c>
      <c r="G71" s="105">
        <v>15445</v>
      </c>
      <c r="H71" s="105">
        <v>19554</v>
      </c>
      <c r="I71" s="105">
        <v>3795</v>
      </c>
      <c r="J71" s="105">
        <v>5612</v>
      </c>
      <c r="K71" s="105">
        <v>32212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58257</v>
      </c>
      <c r="C73" s="105">
        <v>6481</v>
      </c>
      <c r="D73" s="105">
        <v>6731</v>
      </c>
      <c r="E73" s="105">
        <v>3499</v>
      </c>
      <c r="F73" s="105">
        <v>4427</v>
      </c>
      <c r="G73" s="105">
        <v>8204</v>
      </c>
      <c r="H73" s="105">
        <v>11548</v>
      </c>
      <c r="I73" s="105">
        <v>837</v>
      </c>
      <c r="J73" s="105">
        <v>2923</v>
      </c>
      <c r="K73" s="105">
        <v>13607</v>
      </c>
      <c r="L73" s="188"/>
    </row>
    <row r="74" spans="1:12">
      <c r="A74" s="219" t="s">
        <v>254</v>
      </c>
      <c r="B74" s="106">
        <v>18097</v>
      </c>
      <c r="C74" s="105">
        <v>2023</v>
      </c>
      <c r="D74" s="105">
        <v>2087</v>
      </c>
      <c r="E74" s="105">
        <v>978</v>
      </c>
      <c r="F74" s="105">
        <v>1057</v>
      </c>
      <c r="G74" s="105">
        <v>2170</v>
      </c>
      <c r="H74" s="105">
        <v>2726</v>
      </c>
      <c r="I74" s="105">
        <v>863</v>
      </c>
      <c r="J74" s="105">
        <v>873</v>
      </c>
      <c r="K74" s="105">
        <v>5320</v>
      </c>
      <c r="L74" s="188"/>
    </row>
    <row r="75" spans="1:12">
      <c r="A75" s="219" t="s">
        <v>255</v>
      </c>
      <c r="B75" s="106">
        <v>6354</v>
      </c>
      <c r="C75" s="105">
        <v>539</v>
      </c>
      <c r="D75" s="105">
        <v>534</v>
      </c>
      <c r="E75" s="105">
        <v>282</v>
      </c>
      <c r="F75" s="105">
        <v>253</v>
      </c>
      <c r="G75" s="105">
        <v>1281</v>
      </c>
      <c r="H75" s="105">
        <v>990</v>
      </c>
      <c r="I75" s="105">
        <v>156</v>
      </c>
      <c r="J75" s="105">
        <v>313</v>
      </c>
      <c r="K75" s="105">
        <v>2006</v>
      </c>
      <c r="L75" s="188"/>
    </row>
    <row r="76" spans="1:12">
      <c r="A76" s="219" t="s">
        <v>256</v>
      </c>
      <c r="B76" s="106">
        <v>3630</v>
      </c>
      <c r="C76" s="105">
        <v>260</v>
      </c>
      <c r="D76" s="105">
        <v>267</v>
      </c>
      <c r="E76" s="105">
        <v>312</v>
      </c>
      <c r="F76" s="105">
        <v>480</v>
      </c>
      <c r="G76" s="105">
        <v>641</v>
      </c>
      <c r="H76" s="105">
        <v>1006</v>
      </c>
      <c r="I76" s="105">
        <v>57</v>
      </c>
      <c r="J76" s="105">
        <v>184</v>
      </c>
      <c r="K76" s="105">
        <v>423</v>
      </c>
      <c r="L76" s="188"/>
    </row>
    <row r="77" spans="1:12">
      <c r="A77" s="219" t="s">
        <v>257</v>
      </c>
      <c r="B77" s="106">
        <v>11685</v>
      </c>
      <c r="C77" s="105">
        <v>1459</v>
      </c>
      <c r="D77" s="105">
        <v>1470</v>
      </c>
      <c r="E77" s="105">
        <v>527</v>
      </c>
      <c r="F77" s="105">
        <v>546</v>
      </c>
      <c r="G77" s="105">
        <v>1224</v>
      </c>
      <c r="H77" s="105">
        <v>1341</v>
      </c>
      <c r="I77" s="105">
        <v>311</v>
      </c>
      <c r="J77" s="105">
        <v>368</v>
      </c>
      <c r="K77" s="105">
        <v>4439</v>
      </c>
      <c r="L77" s="188"/>
    </row>
    <row r="78" spans="1:12">
      <c r="A78" s="219" t="s">
        <v>258</v>
      </c>
      <c r="B78" s="106">
        <v>3444</v>
      </c>
      <c r="C78" s="105">
        <v>299</v>
      </c>
      <c r="D78" s="105">
        <v>290</v>
      </c>
      <c r="E78" s="105">
        <v>153</v>
      </c>
      <c r="F78" s="105">
        <v>123</v>
      </c>
      <c r="G78" s="105">
        <v>381</v>
      </c>
      <c r="H78" s="105">
        <v>392</v>
      </c>
      <c r="I78" s="105">
        <v>325</v>
      </c>
      <c r="J78" s="105">
        <v>208</v>
      </c>
      <c r="K78" s="105">
        <v>1273</v>
      </c>
      <c r="L78" s="188"/>
    </row>
    <row r="79" spans="1:12">
      <c r="A79" s="219" t="s">
        <v>259</v>
      </c>
      <c r="B79" s="106">
        <v>4022</v>
      </c>
      <c r="C79" s="105">
        <v>266</v>
      </c>
      <c r="D79" s="105">
        <v>286</v>
      </c>
      <c r="E79" s="105">
        <v>181</v>
      </c>
      <c r="F79" s="105">
        <v>215</v>
      </c>
      <c r="G79" s="105">
        <v>377</v>
      </c>
      <c r="H79" s="105">
        <v>412</v>
      </c>
      <c r="I79" s="105">
        <v>473</v>
      </c>
      <c r="J79" s="105">
        <v>247</v>
      </c>
      <c r="K79" s="105">
        <v>1565</v>
      </c>
      <c r="L79" s="188"/>
    </row>
    <row r="80" spans="1:12">
      <c r="A80" s="219" t="s">
        <v>260</v>
      </c>
      <c r="B80" s="106">
        <v>1205</v>
      </c>
      <c r="C80" s="105">
        <v>112</v>
      </c>
      <c r="D80" s="105">
        <v>125</v>
      </c>
      <c r="E80" s="105">
        <v>55</v>
      </c>
      <c r="F80" s="105">
        <v>48</v>
      </c>
      <c r="G80" s="105">
        <v>105</v>
      </c>
      <c r="H80" s="105">
        <v>126</v>
      </c>
      <c r="I80" s="105">
        <v>71</v>
      </c>
      <c r="J80" s="105">
        <v>74</v>
      </c>
      <c r="K80" s="105">
        <v>489</v>
      </c>
      <c r="L80" s="188"/>
    </row>
    <row r="81" spans="1:12">
      <c r="A81" s="219" t="s">
        <v>252</v>
      </c>
      <c r="B81" s="106">
        <v>8738</v>
      </c>
      <c r="C81" s="105">
        <v>822</v>
      </c>
      <c r="D81" s="105">
        <v>772</v>
      </c>
      <c r="E81" s="105">
        <v>454</v>
      </c>
      <c r="F81" s="105">
        <v>401</v>
      </c>
      <c r="G81" s="105">
        <v>1062</v>
      </c>
      <c r="H81" s="105">
        <v>1013</v>
      </c>
      <c r="I81" s="105">
        <v>702</v>
      </c>
      <c r="J81" s="105">
        <v>422</v>
      </c>
      <c r="K81" s="105">
        <v>3090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3">
        <v>597716</v>
      </c>
      <c r="C85" s="105">
        <v>48359</v>
      </c>
      <c r="D85" s="105">
        <v>71138</v>
      </c>
      <c r="E85" s="105">
        <v>20857</v>
      </c>
      <c r="F85" s="105">
        <v>35055</v>
      </c>
      <c r="G85" s="105">
        <v>44726</v>
      </c>
      <c r="H85" s="105">
        <v>97439</v>
      </c>
      <c r="I85" s="105">
        <v>3559</v>
      </c>
      <c r="J85" s="105">
        <v>37463</v>
      </c>
      <c r="K85" s="104">
        <v>239120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3">
        <v>405252</v>
      </c>
      <c r="C87" s="105">
        <v>34662</v>
      </c>
      <c r="D87" s="105">
        <v>47980</v>
      </c>
      <c r="E87" s="105">
        <v>15786</v>
      </c>
      <c r="F87" s="105">
        <v>24125</v>
      </c>
      <c r="G87" s="105">
        <v>33329</v>
      </c>
      <c r="H87" s="105">
        <v>67721</v>
      </c>
      <c r="I87" s="105">
        <v>1912</v>
      </c>
      <c r="J87" s="105">
        <v>24295</v>
      </c>
      <c r="K87" s="104">
        <v>155442</v>
      </c>
      <c r="L87" s="188"/>
    </row>
    <row r="88" spans="1:12">
      <c r="A88" s="219" t="s">
        <v>263</v>
      </c>
      <c r="B88" s="106">
        <v>75700</v>
      </c>
      <c r="C88" s="105">
        <v>2965</v>
      </c>
      <c r="D88" s="105">
        <v>7676</v>
      </c>
      <c r="E88" s="105">
        <v>951</v>
      </c>
      <c r="F88" s="105">
        <v>3954</v>
      </c>
      <c r="G88" s="105">
        <v>2118</v>
      </c>
      <c r="H88" s="105">
        <v>11665</v>
      </c>
      <c r="I88" s="105">
        <v>239</v>
      </c>
      <c r="J88" s="105">
        <v>5815</v>
      </c>
      <c r="K88" s="105">
        <v>40317</v>
      </c>
      <c r="L88" s="188"/>
    </row>
    <row r="89" spans="1:12">
      <c r="A89" s="219" t="s">
        <v>264</v>
      </c>
      <c r="B89" s="106">
        <v>73163</v>
      </c>
      <c r="C89" s="105">
        <v>7376</v>
      </c>
      <c r="D89" s="105">
        <v>10815</v>
      </c>
      <c r="E89" s="105">
        <v>2892</v>
      </c>
      <c r="F89" s="105">
        <v>4938</v>
      </c>
      <c r="G89" s="105">
        <v>6098</v>
      </c>
      <c r="H89" s="105">
        <v>11974</v>
      </c>
      <c r="I89" s="105">
        <v>580</v>
      </c>
      <c r="J89" s="105">
        <v>4281</v>
      </c>
      <c r="K89" s="105">
        <v>24209</v>
      </c>
      <c r="L89" s="188"/>
    </row>
    <row r="90" spans="1:12">
      <c r="A90" s="219" t="s">
        <v>265</v>
      </c>
      <c r="B90" s="106">
        <v>1574</v>
      </c>
      <c r="C90" s="105">
        <v>87</v>
      </c>
      <c r="D90" s="105">
        <v>140</v>
      </c>
      <c r="E90" s="105">
        <v>27</v>
      </c>
      <c r="F90" s="105">
        <v>70</v>
      </c>
      <c r="G90" s="105">
        <v>73</v>
      </c>
      <c r="H90" s="105">
        <v>234</v>
      </c>
      <c r="I90" s="105">
        <v>21</v>
      </c>
      <c r="J90" s="105">
        <v>143</v>
      </c>
      <c r="K90" s="105">
        <v>779</v>
      </c>
      <c r="L90" s="188"/>
    </row>
    <row r="91" spans="1:12">
      <c r="A91" s="219" t="s">
        <v>266</v>
      </c>
      <c r="B91" s="106">
        <v>2867</v>
      </c>
      <c r="C91" s="105">
        <v>308</v>
      </c>
      <c r="D91" s="105">
        <v>529</v>
      </c>
      <c r="E91" s="105">
        <v>224</v>
      </c>
      <c r="F91" s="105">
        <v>233</v>
      </c>
      <c r="G91" s="105">
        <v>407</v>
      </c>
      <c r="H91" s="105">
        <v>460</v>
      </c>
      <c r="I91" s="238" t="s">
        <v>228</v>
      </c>
      <c r="J91" s="238" t="s">
        <v>228</v>
      </c>
      <c r="K91" s="105">
        <v>531</v>
      </c>
      <c r="L91" s="188"/>
    </row>
    <row r="92" spans="1:12">
      <c r="A92" s="219" t="s">
        <v>267</v>
      </c>
      <c r="B92" s="106">
        <v>141</v>
      </c>
      <c r="C92" s="105">
        <v>19</v>
      </c>
      <c r="D92" s="105">
        <v>10</v>
      </c>
      <c r="E92" s="105">
        <v>11</v>
      </c>
      <c r="F92" s="105">
        <v>6</v>
      </c>
      <c r="G92" s="105">
        <v>18</v>
      </c>
      <c r="H92" s="105">
        <v>26</v>
      </c>
      <c r="I92" s="238" t="s">
        <v>228</v>
      </c>
      <c r="J92" s="238" t="s">
        <v>228</v>
      </c>
      <c r="K92" s="105">
        <v>41</v>
      </c>
      <c r="L92" s="188"/>
    </row>
    <row r="93" spans="1:12">
      <c r="A93" s="219" t="s">
        <v>268</v>
      </c>
      <c r="B93" s="106">
        <v>26633</v>
      </c>
      <c r="C93" s="105">
        <v>1784</v>
      </c>
      <c r="D93" s="105">
        <v>2805</v>
      </c>
      <c r="E93" s="105">
        <v>505</v>
      </c>
      <c r="F93" s="105">
        <v>1140</v>
      </c>
      <c r="G93" s="105">
        <v>1509</v>
      </c>
      <c r="H93" s="105">
        <v>3651</v>
      </c>
      <c r="I93" s="105">
        <v>362</v>
      </c>
      <c r="J93" s="105">
        <v>2176</v>
      </c>
      <c r="K93" s="105">
        <v>12701</v>
      </c>
      <c r="L93" s="188"/>
    </row>
    <row r="94" spans="1:12">
      <c r="A94" s="219" t="s">
        <v>252</v>
      </c>
      <c r="B94" s="106">
        <v>12386</v>
      </c>
      <c r="C94" s="105">
        <v>1158</v>
      </c>
      <c r="D94" s="105">
        <v>1183</v>
      </c>
      <c r="E94" s="105">
        <v>461</v>
      </c>
      <c r="F94" s="105">
        <v>589</v>
      </c>
      <c r="G94" s="105">
        <v>1174</v>
      </c>
      <c r="H94" s="105">
        <v>1708</v>
      </c>
      <c r="I94" s="105">
        <v>391</v>
      </c>
      <c r="J94" s="105">
        <v>622</v>
      </c>
      <c r="K94" s="105">
        <v>5100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/>
      <c r="G100" s="228"/>
      <c r="H100" s="228"/>
      <c r="I100" s="228"/>
      <c r="J100" s="228"/>
      <c r="K100" s="228"/>
      <c r="L100" s="188"/>
    </row>
    <row r="101" spans="1:12">
      <c r="A101" s="211"/>
      <c r="B101" s="223"/>
      <c r="C101" s="228"/>
      <c r="D101" s="228"/>
      <c r="E101" s="228"/>
      <c r="F101" s="228"/>
      <c r="G101" s="228"/>
      <c r="H101" s="228"/>
      <c r="I101" s="228"/>
      <c r="J101" s="228"/>
      <c r="K101" s="228"/>
      <c r="L101" s="188"/>
    </row>
    <row r="102" spans="1:12">
      <c r="A102" s="211"/>
      <c r="B102" s="223"/>
      <c r="C102" s="228"/>
      <c r="D102" s="228"/>
      <c r="E102" s="228"/>
      <c r="F102" s="228"/>
      <c r="G102" s="228"/>
      <c r="H102" s="228"/>
      <c r="I102" s="228"/>
      <c r="J102" s="228"/>
      <c r="K102" s="228"/>
      <c r="L102" s="188"/>
    </row>
    <row r="103" spans="1:12">
      <c r="A103" s="211"/>
      <c r="B103" s="223"/>
      <c r="C103" s="228"/>
      <c r="D103" s="228"/>
      <c r="E103" s="228"/>
      <c r="F103" s="228"/>
      <c r="G103" s="228"/>
      <c r="H103" s="228"/>
      <c r="I103" s="228"/>
      <c r="J103" s="228"/>
      <c r="K103" s="228"/>
      <c r="L103" s="188"/>
    </row>
    <row r="104" spans="1:12">
      <c r="A104" s="211"/>
      <c r="B104" s="223"/>
      <c r="C104" s="228"/>
      <c r="D104" s="228"/>
      <c r="E104" s="228"/>
      <c r="F104" s="228"/>
      <c r="G104" s="228"/>
      <c r="H104" s="228"/>
      <c r="I104" s="228"/>
      <c r="J104" s="228"/>
      <c r="K104" s="228"/>
      <c r="L104" s="188"/>
    </row>
    <row r="105" spans="1:12">
      <c r="A105" s="211"/>
      <c r="B105" s="223"/>
      <c r="C105" s="228"/>
      <c r="D105" s="228"/>
      <c r="E105" s="228"/>
      <c r="F105" s="228"/>
      <c r="G105" s="228"/>
      <c r="H105" s="228"/>
      <c r="I105" s="228"/>
      <c r="J105" s="228"/>
      <c r="K105" s="228"/>
      <c r="L105" s="188"/>
    </row>
    <row r="106" spans="1:12">
      <c r="A106" s="211"/>
      <c r="B106" s="223"/>
      <c r="C106" s="228"/>
      <c r="D106" s="228"/>
      <c r="E106" s="228"/>
      <c r="F106" s="228"/>
      <c r="G106" s="228"/>
      <c r="H106" s="228"/>
      <c r="I106" s="228"/>
      <c r="J106" s="228"/>
      <c r="K106" s="228"/>
      <c r="L106" s="188"/>
    </row>
    <row r="107" spans="1:12">
      <c r="A107" s="211"/>
      <c r="B107" s="223"/>
      <c r="C107" s="228"/>
      <c r="D107" s="228"/>
      <c r="E107" s="228"/>
      <c r="F107" s="228"/>
      <c r="G107" s="228"/>
      <c r="H107" s="228"/>
      <c r="I107" s="228"/>
      <c r="J107" s="228"/>
      <c r="K107" s="228"/>
      <c r="L107" s="188"/>
    </row>
    <row r="108" spans="1:12">
      <c r="A108" s="211"/>
      <c r="B108" s="223"/>
      <c r="C108" s="228"/>
      <c r="D108" s="228"/>
      <c r="E108" s="228"/>
      <c r="F108" s="228"/>
      <c r="G108" s="228"/>
      <c r="H108" s="228"/>
      <c r="I108" s="228"/>
      <c r="J108" s="228"/>
      <c r="K108" s="228"/>
      <c r="L108" s="188"/>
    </row>
    <row r="109" spans="1:12">
      <c r="A109" s="211"/>
      <c r="B109" s="223"/>
      <c r="C109" s="228"/>
      <c r="D109" s="228"/>
      <c r="E109" s="228"/>
      <c r="F109" s="228"/>
      <c r="G109" s="228"/>
      <c r="H109" s="228"/>
      <c r="I109" s="228"/>
      <c r="J109" s="228"/>
      <c r="K109" s="228"/>
      <c r="L109" s="188"/>
    </row>
    <row r="110" spans="1:12">
      <c r="A110" s="211"/>
      <c r="B110" s="223"/>
      <c r="C110" s="228"/>
      <c r="D110" s="228"/>
      <c r="E110" s="228"/>
      <c r="F110" s="228"/>
      <c r="G110" s="228"/>
      <c r="H110" s="228"/>
      <c r="I110" s="228"/>
      <c r="J110" s="228"/>
      <c r="K110" s="228"/>
      <c r="L110" s="188"/>
    </row>
    <row r="111" spans="1:12">
      <c r="A111" s="211"/>
      <c r="B111" s="223"/>
      <c r="C111" s="228"/>
      <c r="D111" s="228"/>
      <c r="E111" s="228"/>
      <c r="F111" s="228"/>
      <c r="G111" s="228"/>
      <c r="H111" s="228"/>
      <c r="I111" s="228"/>
      <c r="J111" s="228"/>
      <c r="K111" s="228"/>
      <c r="L111" s="188"/>
    </row>
    <row r="112" spans="1:12">
      <c r="A112" s="211"/>
      <c r="B112" s="223"/>
      <c r="C112" s="228"/>
      <c r="D112" s="228"/>
      <c r="E112" s="228"/>
      <c r="F112" s="228"/>
      <c r="G112" s="228"/>
      <c r="H112" s="228"/>
      <c r="I112" s="228"/>
      <c r="J112" s="228"/>
      <c r="K112" s="228"/>
      <c r="L112" s="188"/>
    </row>
    <row r="113" spans="1:12">
      <c r="A113" s="211"/>
      <c r="B113" s="223"/>
      <c r="C113" s="228"/>
      <c r="D113" s="228"/>
      <c r="E113" s="228"/>
      <c r="F113" s="228"/>
      <c r="G113" s="228"/>
      <c r="H113" s="228"/>
      <c r="I113" s="228"/>
      <c r="J113" s="228"/>
      <c r="K113" s="228"/>
      <c r="L113" s="188"/>
    </row>
    <row r="114" spans="1:12">
      <c r="A114" s="211"/>
      <c r="B114" s="223"/>
      <c r="C114" s="228"/>
      <c r="D114" s="228"/>
      <c r="E114" s="228"/>
      <c r="F114" s="228"/>
      <c r="G114" s="228"/>
      <c r="H114" s="228"/>
      <c r="I114" s="228"/>
      <c r="J114" s="228"/>
      <c r="K114" s="228"/>
      <c r="L114" s="188"/>
    </row>
    <row r="115" spans="1:12">
      <c r="A115" s="211"/>
      <c r="B115" s="223"/>
      <c r="C115" s="228"/>
      <c r="D115" s="228"/>
      <c r="E115" s="228"/>
      <c r="F115" s="228"/>
      <c r="G115" s="228"/>
      <c r="H115" s="228"/>
      <c r="I115" s="228"/>
      <c r="J115" s="228"/>
      <c r="K115" s="228"/>
      <c r="L115" s="188"/>
    </row>
    <row r="116" spans="1:12">
      <c r="A116" s="211"/>
      <c r="B116" s="223"/>
      <c r="C116" s="228"/>
      <c r="D116" s="228"/>
      <c r="E116" s="228"/>
      <c r="F116" s="228"/>
      <c r="G116" s="228"/>
      <c r="H116" s="228"/>
      <c r="I116" s="228"/>
      <c r="J116" s="228"/>
      <c r="K116" s="228"/>
      <c r="L116" s="188"/>
    </row>
    <row r="117" spans="1:12">
      <c r="A117" s="211"/>
      <c r="B117" s="223"/>
      <c r="C117" s="228"/>
      <c r="D117" s="228"/>
      <c r="E117" s="228"/>
      <c r="F117" s="228"/>
      <c r="G117" s="228"/>
      <c r="H117" s="228"/>
      <c r="I117" s="228"/>
      <c r="J117" s="228"/>
      <c r="K117" s="228"/>
      <c r="L117" s="188"/>
    </row>
    <row r="118" spans="1:12">
      <c r="A118" s="211"/>
      <c r="B118" s="223"/>
      <c r="C118" s="228"/>
      <c r="D118" s="228"/>
      <c r="E118" s="228"/>
      <c r="F118" s="228"/>
      <c r="G118" s="228"/>
      <c r="H118" s="228"/>
      <c r="I118" s="228"/>
      <c r="J118" s="228"/>
      <c r="K118" s="228"/>
      <c r="L118" s="188"/>
    </row>
    <row r="119" spans="1:12" s="229" customFormat="1" ht="12">
      <c r="E119" s="230"/>
      <c r="F119" s="230"/>
      <c r="G119" s="230"/>
      <c r="H119" s="230"/>
      <c r="I119" s="230"/>
      <c r="J119" s="230"/>
      <c r="K119" s="230"/>
    </row>
    <row r="120" spans="1:12">
      <c r="A120" s="533" t="s">
        <v>213</v>
      </c>
      <c r="B120" s="533"/>
      <c r="C120" s="533"/>
      <c r="D120" s="533"/>
    </row>
    <row r="121" spans="1:12">
      <c r="E121" s="222"/>
    </row>
  </sheetData>
  <mergeCells count="30">
    <mergeCell ref="A10:D10"/>
    <mergeCell ref="E10:K10"/>
    <mergeCell ref="A3:N3"/>
    <mergeCell ref="C6:D8"/>
    <mergeCell ref="E6:F8"/>
    <mergeCell ref="G6:H8"/>
    <mergeCell ref="I6:J8"/>
    <mergeCell ref="I53:J55"/>
    <mergeCell ref="B11:C11"/>
    <mergeCell ref="E11:K11"/>
    <mergeCell ref="B22:C22"/>
    <mergeCell ref="E22:K22"/>
    <mergeCell ref="B36:D36"/>
    <mergeCell ref="E36:K36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</mergeCells>
  <conditionalFormatting sqref="B13:K20">
    <cfRule type="cellIs" dxfId="13" priority="3" operator="equal">
      <formula>"."</formula>
    </cfRule>
  </conditionalFormatting>
  <conditionalFormatting sqref="G14:H14">
    <cfRule type="cellIs" dxfId="12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5.140625" style="187" customWidth="1"/>
    <col min="4" max="4" width="13.7109375" style="187" customWidth="1"/>
    <col min="5" max="5" width="14" style="187" customWidth="1"/>
    <col min="6" max="7" width="12.85546875" style="187" customWidth="1"/>
    <col min="8" max="8" width="13.140625" style="187" customWidth="1"/>
    <col min="9" max="10" width="15.140625" style="187" customWidth="1"/>
    <col min="11" max="11" width="13.57031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3.15" customHeight="1">
      <c r="A4" s="190"/>
      <c r="B4" s="191"/>
      <c r="C4" s="192"/>
      <c r="D4" s="193"/>
      <c r="E4" s="194"/>
      <c r="F4" s="195"/>
      <c r="G4" s="190"/>
      <c r="H4" s="196"/>
      <c r="I4" s="190"/>
      <c r="J4" s="190"/>
      <c r="K4" s="190"/>
      <c r="L4" s="188"/>
    </row>
    <row r="5" spans="1:14">
      <c r="A5" s="197" t="s">
        <v>129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 ht="13.15" customHeight="1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194244</v>
      </c>
      <c r="C13" s="105">
        <v>5758</v>
      </c>
      <c r="D13" s="105">
        <v>23323</v>
      </c>
      <c r="E13" s="105">
        <v>2201</v>
      </c>
      <c r="F13" s="105">
        <v>12430</v>
      </c>
      <c r="G13" s="105">
        <v>4667</v>
      </c>
      <c r="H13" s="105">
        <v>34563</v>
      </c>
      <c r="I13" s="105">
        <v>680</v>
      </c>
      <c r="J13" s="105">
        <v>12981</v>
      </c>
      <c r="K13" s="105">
        <v>97641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</row>
    <row r="15" spans="1:14">
      <c r="A15" s="219" t="s">
        <v>247</v>
      </c>
      <c r="B15" s="103">
        <v>165893</v>
      </c>
      <c r="C15" s="105">
        <v>4780</v>
      </c>
      <c r="D15" s="105">
        <v>20058</v>
      </c>
      <c r="E15" s="105">
        <v>1788</v>
      </c>
      <c r="F15" s="105">
        <v>10699</v>
      </c>
      <c r="G15" s="105">
        <v>3749</v>
      </c>
      <c r="H15" s="105">
        <v>29763</v>
      </c>
      <c r="I15" s="105">
        <v>541</v>
      </c>
      <c r="J15" s="105">
        <v>11004</v>
      </c>
      <c r="K15" s="105">
        <v>83511</v>
      </c>
      <c r="L15" s="188"/>
    </row>
    <row r="16" spans="1:14">
      <c r="A16" s="219" t="s">
        <v>248</v>
      </c>
      <c r="B16" s="106">
        <v>17693</v>
      </c>
      <c r="C16" s="105">
        <v>499</v>
      </c>
      <c r="D16" s="105">
        <v>2131</v>
      </c>
      <c r="E16" s="105">
        <v>188</v>
      </c>
      <c r="F16" s="105">
        <v>1116</v>
      </c>
      <c r="G16" s="105">
        <v>462</v>
      </c>
      <c r="H16" s="105">
        <v>3026</v>
      </c>
      <c r="I16" s="105">
        <v>81</v>
      </c>
      <c r="J16" s="105">
        <v>1257</v>
      </c>
      <c r="K16" s="105">
        <v>8933</v>
      </c>
      <c r="L16" s="188"/>
    </row>
    <row r="17" spans="1:13">
      <c r="A17" s="219" t="s">
        <v>249</v>
      </c>
      <c r="B17" s="106">
        <v>7073</v>
      </c>
      <c r="C17" s="105">
        <v>316</v>
      </c>
      <c r="D17" s="105">
        <v>754</v>
      </c>
      <c r="E17" s="105">
        <v>148</v>
      </c>
      <c r="F17" s="105">
        <v>421</v>
      </c>
      <c r="G17" s="105">
        <v>340</v>
      </c>
      <c r="H17" s="105">
        <v>1197</v>
      </c>
      <c r="I17" s="105">
        <v>24</v>
      </c>
      <c r="J17" s="105">
        <v>434</v>
      </c>
      <c r="K17" s="105">
        <v>3439</v>
      </c>
      <c r="L17" s="188"/>
    </row>
    <row r="18" spans="1:13">
      <c r="A18" s="219" t="s">
        <v>250</v>
      </c>
      <c r="B18" s="106">
        <v>328</v>
      </c>
      <c r="C18" s="105">
        <v>7</v>
      </c>
      <c r="D18" s="105">
        <v>36</v>
      </c>
      <c r="E18" s="105">
        <v>4</v>
      </c>
      <c r="F18" s="105">
        <v>22</v>
      </c>
      <c r="G18" s="105">
        <v>9</v>
      </c>
      <c r="H18" s="105">
        <v>60</v>
      </c>
      <c r="I18" s="238" t="s">
        <v>228</v>
      </c>
      <c r="J18" s="238" t="s">
        <v>228</v>
      </c>
      <c r="K18" s="105">
        <v>162</v>
      </c>
      <c r="L18" s="188"/>
      <c r="M18" s="217"/>
    </row>
    <row r="19" spans="1:13">
      <c r="A19" s="219" t="s">
        <v>251</v>
      </c>
      <c r="B19" s="106">
        <v>2134</v>
      </c>
      <c r="C19" s="105">
        <v>94</v>
      </c>
      <c r="D19" s="105">
        <v>212</v>
      </c>
      <c r="E19" s="105">
        <v>47</v>
      </c>
      <c r="F19" s="105">
        <v>107</v>
      </c>
      <c r="G19" s="105">
        <v>74</v>
      </c>
      <c r="H19" s="105">
        <v>311</v>
      </c>
      <c r="I19" s="105">
        <v>17</v>
      </c>
      <c r="J19" s="105">
        <v>192</v>
      </c>
      <c r="K19" s="105">
        <v>1080</v>
      </c>
      <c r="L19" s="188"/>
    </row>
    <row r="20" spans="1:13">
      <c r="A20" s="219" t="s">
        <v>252</v>
      </c>
      <c r="B20" s="106">
        <v>1123</v>
      </c>
      <c r="C20" s="105">
        <v>62</v>
      </c>
      <c r="D20" s="105">
        <v>132</v>
      </c>
      <c r="E20" s="105">
        <v>26</v>
      </c>
      <c r="F20" s="105">
        <v>65</v>
      </c>
      <c r="G20" s="105">
        <v>33</v>
      </c>
      <c r="H20" s="105">
        <v>206</v>
      </c>
      <c r="I20" s="238" t="s">
        <v>228</v>
      </c>
      <c r="J20" s="238" t="s">
        <v>228</v>
      </c>
      <c r="K20" s="105">
        <v>516</v>
      </c>
      <c r="L20" s="188"/>
    </row>
    <row r="21" spans="1:13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3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3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3">
      <c r="A24" s="215" t="s">
        <v>197</v>
      </c>
      <c r="B24" s="103">
        <v>143997</v>
      </c>
      <c r="C24" s="105">
        <v>12716</v>
      </c>
      <c r="D24" s="105">
        <v>12545</v>
      </c>
      <c r="E24" s="105">
        <v>12032</v>
      </c>
      <c r="F24" s="105">
        <v>9345</v>
      </c>
      <c r="G24" s="105">
        <v>26793</v>
      </c>
      <c r="H24" s="105">
        <v>24843</v>
      </c>
      <c r="I24" s="105">
        <v>5048</v>
      </c>
      <c r="J24" s="105">
        <v>7077</v>
      </c>
      <c r="K24" s="105">
        <v>33598</v>
      </c>
      <c r="L24" s="188"/>
    </row>
    <row r="25" spans="1:13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3">
      <c r="A26" s="219" t="s">
        <v>253</v>
      </c>
      <c r="B26" s="106">
        <v>61149</v>
      </c>
      <c r="C26" s="105">
        <v>5306</v>
      </c>
      <c r="D26" s="105">
        <v>5401</v>
      </c>
      <c r="E26" s="105">
        <v>6269</v>
      </c>
      <c r="F26" s="105">
        <v>5080</v>
      </c>
      <c r="G26" s="105">
        <v>12010</v>
      </c>
      <c r="H26" s="105">
        <v>13229</v>
      </c>
      <c r="I26" s="105">
        <v>854</v>
      </c>
      <c r="J26" s="105">
        <v>3179</v>
      </c>
      <c r="K26" s="105">
        <v>9821</v>
      </c>
      <c r="L26" s="188"/>
    </row>
    <row r="27" spans="1:13">
      <c r="A27" s="219" t="s">
        <v>254</v>
      </c>
      <c r="B27" s="106">
        <v>13291</v>
      </c>
      <c r="C27" s="105">
        <v>1262</v>
      </c>
      <c r="D27" s="105">
        <v>1279</v>
      </c>
      <c r="E27" s="105">
        <v>976</v>
      </c>
      <c r="F27" s="105">
        <v>688</v>
      </c>
      <c r="G27" s="105">
        <v>2413</v>
      </c>
      <c r="H27" s="105">
        <v>2048</v>
      </c>
      <c r="I27" s="105">
        <v>515</v>
      </c>
      <c r="J27" s="105">
        <v>672</v>
      </c>
      <c r="K27" s="105">
        <v>3438</v>
      </c>
      <c r="L27" s="188"/>
    </row>
    <row r="28" spans="1:13">
      <c r="A28" s="219" t="s">
        <v>255</v>
      </c>
      <c r="B28" s="106">
        <v>14751</v>
      </c>
      <c r="C28" s="105">
        <v>1183</v>
      </c>
      <c r="D28" s="105">
        <v>1080</v>
      </c>
      <c r="E28" s="105">
        <v>1047</v>
      </c>
      <c r="F28" s="105">
        <v>598</v>
      </c>
      <c r="G28" s="105">
        <v>4460</v>
      </c>
      <c r="H28" s="105">
        <v>1862</v>
      </c>
      <c r="I28" s="105">
        <v>369</v>
      </c>
      <c r="J28" s="105">
        <v>636</v>
      </c>
      <c r="K28" s="105">
        <v>3516</v>
      </c>
      <c r="L28" s="188"/>
    </row>
    <row r="29" spans="1:13">
      <c r="A29" s="219" t="s">
        <v>256</v>
      </c>
      <c r="B29" s="106">
        <v>10085</v>
      </c>
      <c r="C29" s="105">
        <v>732</v>
      </c>
      <c r="D29" s="105">
        <v>551</v>
      </c>
      <c r="E29" s="105">
        <v>1556</v>
      </c>
      <c r="F29" s="105">
        <v>917</v>
      </c>
      <c r="G29" s="105">
        <v>2559</v>
      </c>
      <c r="H29" s="105">
        <v>2209</v>
      </c>
      <c r="I29" s="105">
        <v>94</v>
      </c>
      <c r="J29" s="105">
        <v>426</v>
      </c>
      <c r="K29" s="105">
        <v>1041</v>
      </c>
      <c r="L29" s="188"/>
    </row>
    <row r="30" spans="1:13">
      <c r="A30" s="219" t="s">
        <v>257</v>
      </c>
      <c r="B30" s="106">
        <v>19799</v>
      </c>
      <c r="C30" s="105">
        <v>2230</v>
      </c>
      <c r="D30" s="105">
        <v>2233</v>
      </c>
      <c r="E30" s="105">
        <v>955</v>
      </c>
      <c r="F30" s="105">
        <v>854</v>
      </c>
      <c r="G30" s="105">
        <v>2489</v>
      </c>
      <c r="H30" s="105">
        <v>2577</v>
      </c>
      <c r="I30" s="105">
        <v>708</v>
      </c>
      <c r="J30" s="105">
        <v>711</v>
      </c>
      <c r="K30" s="105">
        <v>7042</v>
      </c>
      <c r="L30" s="188"/>
    </row>
    <row r="31" spans="1:13">
      <c r="A31" s="219" t="s">
        <v>258</v>
      </c>
      <c r="B31" s="106">
        <v>4565</v>
      </c>
      <c r="C31" s="105">
        <v>382</v>
      </c>
      <c r="D31" s="105">
        <v>381</v>
      </c>
      <c r="E31" s="105">
        <v>189</v>
      </c>
      <c r="F31" s="105">
        <v>182</v>
      </c>
      <c r="G31" s="105">
        <v>497</v>
      </c>
      <c r="H31" s="105">
        <v>480</v>
      </c>
      <c r="I31" s="105">
        <v>472</v>
      </c>
      <c r="J31" s="105">
        <v>246</v>
      </c>
      <c r="K31" s="105">
        <v>1736</v>
      </c>
      <c r="L31" s="188"/>
    </row>
    <row r="32" spans="1:13">
      <c r="A32" s="219" t="s">
        <v>259</v>
      </c>
      <c r="B32" s="106">
        <v>5621</v>
      </c>
      <c r="C32" s="105">
        <v>315</v>
      </c>
      <c r="D32" s="105">
        <v>352</v>
      </c>
      <c r="E32" s="105">
        <v>251</v>
      </c>
      <c r="F32" s="105">
        <v>267</v>
      </c>
      <c r="G32" s="105">
        <v>514</v>
      </c>
      <c r="H32" s="105">
        <v>546</v>
      </c>
      <c r="I32" s="105">
        <v>741</v>
      </c>
      <c r="J32" s="105">
        <v>373</v>
      </c>
      <c r="K32" s="105">
        <v>2262</v>
      </c>
      <c r="L32" s="188"/>
    </row>
    <row r="33" spans="1:12">
      <c r="A33" s="219" t="s">
        <v>260</v>
      </c>
      <c r="B33" s="106">
        <v>564</v>
      </c>
      <c r="C33" s="105">
        <v>21</v>
      </c>
      <c r="D33" s="105">
        <v>26</v>
      </c>
      <c r="E33" s="105">
        <v>26</v>
      </c>
      <c r="F33" s="105">
        <v>25</v>
      </c>
      <c r="G33" s="105">
        <v>54</v>
      </c>
      <c r="H33" s="105">
        <v>52</v>
      </c>
      <c r="I33" s="105">
        <v>84</v>
      </c>
      <c r="J33" s="105">
        <v>35</v>
      </c>
      <c r="K33" s="105">
        <v>241</v>
      </c>
      <c r="L33" s="188"/>
    </row>
    <row r="34" spans="1:12">
      <c r="A34" s="219" t="s">
        <v>252</v>
      </c>
      <c r="B34" s="106">
        <v>14172</v>
      </c>
      <c r="C34" s="105">
        <v>1285</v>
      </c>
      <c r="D34" s="105">
        <v>1242</v>
      </c>
      <c r="E34" s="105">
        <v>763</v>
      </c>
      <c r="F34" s="105">
        <v>734</v>
      </c>
      <c r="G34" s="105">
        <v>1797</v>
      </c>
      <c r="H34" s="105">
        <v>1840</v>
      </c>
      <c r="I34" s="105">
        <v>1211</v>
      </c>
      <c r="J34" s="105">
        <v>799</v>
      </c>
      <c r="K34" s="105">
        <v>4501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3">
        <v>2809816</v>
      </c>
      <c r="C38" s="104">
        <v>219458</v>
      </c>
      <c r="D38" s="104">
        <v>341100</v>
      </c>
      <c r="E38" s="105">
        <v>97749</v>
      </c>
      <c r="F38" s="104">
        <v>169370</v>
      </c>
      <c r="G38" s="104">
        <v>174670</v>
      </c>
      <c r="H38" s="104">
        <v>477353</v>
      </c>
      <c r="I38" s="105">
        <v>8529</v>
      </c>
      <c r="J38" s="104">
        <v>185634</v>
      </c>
      <c r="K38" s="104">
        <v>1135953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3">
        <v>2418896</v>
      </c>
      <c r="C40" s="104">
        <v>199818</v>
      </c>
      <c r="D40" s="104">
        <v>294802</v>
      </c>
      <c r="E40" s="105">
        <v>90815</v>
      </c>
      <c r="F40" s="104">
        <v>147836</v>
      </c>
      <c r="G40" s="104">
        <v>160143</v>
      </c>
      <c r="H40" s="104">
        <v>415523</v>
      </c>
      <c r="I40" s="105">
        <v>5868</v>
      </c>
      <c r="J40" s="104">
        <v>154543</v>
      </c>
      <c r="K40" s="104">
        <v>949548</v>
      </c>
      <c r="L40" s="188"/>
    </row>
    <row r="41" spans="1:12">
      <c r="A41" s="219" t="s">
        <v>263</v>
      </c>
      <c r="B41" s="103">
        <v>240290</v>
      </c>
      <c r="C41" s="105">
        <v>5433</v>
      </c>
      <c r="D41" s="105">
        <v>26083</v>
      </c>
      <c r="E41" s="105">
        <v>906</v>
      </c>
      <c r="F41" s="105">
        <v>12228</v>
      </c>
      <c r="G41" s="105">
        <v>2590</v>
      </c>
      <c r="H41" s="105">
        <v>37718</v>
      </c>
      <c r="I41" s="105">
        <v>654</v>
      </c>
      <c r="J41" s="105">
        <v>21882</v>
      </c>
      <c r="K41" s="104">
        <v>132796</v>
      </c>
      <c r="L41" s="188"/>
    </row>
    <row r="42" spans="1:12">
      <c r="A42" s="219" t="s">
        <v>264</v>
      </c>
      <c r="B42" s="106">
        <v>47935</v>
      </c>
      <c r="C42" s="105">
        <v>5609</v>
      </c>
      <c r="D42" s="105">
        <v>7556</v>
      </c>
      <c r="E42" s="105">
        <v>2471</v>
      </c>
      <c r="F42" s="105">
        <v>3383</v>
      </c>
      <c r="G42" s="105">
        <v>4489</v>
      </c>
      <c r="H42" s="105">
        <v>8247</v>
      </c>
      <c r="I42" s="105">
        <v>307</v>
      </c>
      <c r="J42" s="105">
        <v>2466</v>
      </c>
      <c r="K42" s="105">
        <v>13407</v>
      </c>
      <c r="L42" s="188"/>
    </row>
    <row r="43" spans="1:12">
      <c r="A43" s="219" t="s">
        <v>265</v>
      </c>
      <c r="B43" s="106">
        <v>641</v>
      </c>
      <c r="C43" s="105">
        <v>53</v>
      </c>
      <c r="D43" s="105">
        <v>70</v>
      </c>
      <c r="E43" s="238" t="s">
        <v>228</v>
      </c>
      <c r="F43" s="105">
        <v>37</v>
      </c>
      <c r="G43" s="105">
        <v>58</v>
      </c>
      <c r="H43" s="105">
        <v>82</v>
      </c>
      <c r="I43" s="238" t="s">
        <v>228</v>
      </c>
      <c r="J43" s="238" t="s">
        <v>228</v>
      </c>
      <c r="K43" s="105">
        <v>290</v>
      </c>
      <c r="L43" s="188"/>
    </row>
    <row r="44" spans="1:12">
      <c r="A44" s="219" t="s">
        <v>266</v>
      </c>
      <c r="B44" s="106">
        <v>76904</v>
      </c>
      <c r="C44" s="105">
        <v>6295</v>
      </c>
      <c r="D44" s="105">
        <v>10181</v>
      </c>
      <c r="E44" s="105">
        <v>2313</v>
      </c>
      <c r="F44" s="105">
        <v>4643</v>
      </c>
      <c r="G44" s="105">
        <v>4631</v>
      </c>
      <c r="H44" s="105">
        <v>12220</v>
      </c>
      <c r="I44" s="105">
        <v>628</v>
      </c>
      <c r="J44" s="105">
        <v>4950</v>
      </c>
      <c r="K44" s="105">
        <v>31043</v>
      </c>
      <c r="L44" s="188"/>
    </row>
    <row r="45" spans="1:12">
      <c r="A45" s="219" t="s">
        <v>267</v>
      </c>
      <c r="B45" s="106">
        <v>8770</v>
      </c>
      <c r="C45" s="105">
        <v>852</v>
      </c>
      <c r="D45" s="105">
        <v>880</v>
      </c>
      <c r="E45" s="105">
        <v>389</v>
      </c>
      <c r="F45" s="105">
        <v>456</v>
      </c>
      <c r="G45" s="105">
        <v>768</v>
      </c>
      <c r="H45" s="105">
        <v>1296</v>
      </c>
      <c r="I45" s="238" t="s">
        <v>228</v>
      </c>
      <c r="J45" s="238" t="s">
        <v>228</v>
      </c>
      <c r="K45" s="105">
        <v>3401</v>
      </c>
      <c r="L45" s="188"/>
    </row>
    <row r="46" spans="1:12">
      <c r="A46" s="219" t="s">
        <v>268</v>
      </c>
      <c r="B46" s="106">
        <v>51</v>
      </c>
      <c r="C46" s="105">
        <v>11</v>
      </c>
      <c r="D46" s="105">
        <v>5</v>
      </c>
      <c r="E46" s="238" t="s">
        <v>228</v>
      </c>
      <c r="F46" s="105">
        <v>5</v>
      </c>
      <c r="G46" s="105">
        <v>5</v>
      </c>
      <c r="H46" s="105">
        <v>3</v>
      </c>
      <c r="I46" s="238" t="s">
        <v>228</v>
      </c>
      <c r="J46" s="105" t="s">
        <v>229</v>
      </c>
      <c r="K46" s="105">
        <v>8</v>
      </c>
      <c r="L46" s="188"/>
    </row>
    <row r="47" spans="1:12">
      <c r="A47" s="219" t="s">
        <v>252</v>
      </c>
      <c r="B47" s="106">
        <v>16329</v>
      </c>
      <c r="C47" s="105">
        <v>1387</v>
      </c>
      <c r="D47" s="105">
        <v>1523</v>
      </c>
      <c r="E47" s="105">
        <v>821</v>
      </c>
      <c r="F47" s="105">
        <v>782</v>
      </c>
      <c r="G47" s="105">
        <v>1986</v>
      </c>
      <c r="H47" s="105">
        <v>2264</v>
      </c>
      <c r="I47" s="105">
        <v>914</v>
      </c>
      <c r="J47" s="105">
        <v>1192</v>
      </c>
      <c r="K47" s="105">
        <v>5460</v>
      </c>
      <c r="L47" s="188"/>
    </row>
    <row r="48" spans="1:12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130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310287</v>
      </c>
      <c r="C60" s="105">
        <v>9732</v>
      </c>
      <c r="D60" s="105">
        <v>41567</v>
      </c>
      <c r="E60" s="105">
        <v>4241</v>
      </c>
      <c r="F60" s="105">
        <v>22259</v>
      </c>
      <c r="G60" s="105">
        <v>10086</v>
      </c>
      <c r="H60" s="105">
        <v>61521</v>
      </c>
      <c r="I60" s="105">
        <v>586</v>
      </c>
      <c r="J60" s="105">
        <v>14263</v>
      </c>
      <c r="K60" s="104">
        <v>146032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286500</v>
      </c>
      <c r="C62" s="105">
        <v>8380</v>
      </c>
      <c r="D62" s="105">
        <v>38766</v>
      </c>
      <c r="E62" s="105">
        <v>3700</v>
      </c>
      <c r="F62" s="105">
        <v>20799</v>
      </c>
      <c r="G62" s="105">
        <v>8792</v>
      </c>
      <c r="H62" s="105">
        <v>56939</v>
      </c>
      <c r="I62" s="105">
        <v>484</v>
      </c>
      <c r="J62" s="105">
        <v>13111</v>
      </c>
      <c r="K62" s="104">
        <v>135529</v>
      </c>
      <c r="L62" s="188"/>
    </row>
    <row r="63" spans="1:12">
      <c r="A63" s="219" t="s">
        <v>248</v>
      </c>
      <c r="B63" s="106">
        <v>5492</v>
      </c>
      <c r="C63" s="105">
        <v>187</v>
      </c>
      <c r="D63" s="105">
        <v>754</v>
      </c>
      <c r="E63" s="105">
        <v>76</v>
      </c>
      <c r="F63" s="105">
        <v>430</v>
      </c>
      <c r="G63" s="105">
        <v>184</v>
      </c>
      <c r="H63" s="105">
        <v>1107</v>
      </c>
      <c r="I63" s="238" t="s">
        <v>228</v>
      </c>
      <c r="J63" s="238" t="s">
        <v>228</v>
      </c>
      <c r="K63" s="105">
        <v>2435</v>
      </c>
      <c r="L63" s="188"/>
    </row>
    <row r="64" spans="1:12">
      <c r="A64" s="219" t="s">
        <v>249</v>
      </c>
      <c r="B64" s="106">
        <v>12557</v>
      </c>
      <c r="C64" s="105">
        <v>694</v>
      </c>
      <c r="D64" s="105">
        <v>1424</v>
      </c>
      <c r="E64" s="105">
        <v>276</v>
      </c>
      <c r="F64" s="105">
        <v>688</v>
      </c>
      <c r="G64" s="105">
        <v>649</v>
      </c>
      <c r="H64" s="105">
        <v>2469</v>
      </c>
      <c r="I64" s="105">
        <v>35</v>
      </c>
      <c r="J64" s="105">
        <v>577</v>
      </c>
      <c r="K64" s="105">
        <v>5745</v>
      </c>
      <c r="L64" s="188"/>
    </row>
    <row r="65" spans="1:12">
      <c r="A65" s="219" t="s">
        <v>250</v>
      </c>
      <c r="B65" s="106">
        <v>181</v>
      </c>
      <c r="C65" s="238" t="s">
        <v>228</v>
      </c>
      <c r="D65" s="238" t="s">
        <v>228</v>
      </c>
      <c r="E65" s="238" t="s">
        <v>228</v>
      </c>
      <c r="F65" s="238" t="s">
        <v>228</v>
      </c>
      <c r="G65" s="105" t="s">
        <v>229</v>
      </c>
      <c r="H65" s="238" t="s">
        <v>228</v>
      </c>
      <c r="I65" s="238" t="s">
        <v>228</v>
      </c>
      <c r="J65" s="238" t="s">
        <v>228</v>
      </c>
      <c r="K65" s="238" t="s">
        <v>228</v>
      </c>
      <c r="L65" s="188"/>
    </row>
    <row r="66" spans="1:12">
      <c r="A66" s="219" t="s">
        <v>251</v>
      </c>
      <c r="B66" s="106">
        <v>4193</v>
      </c>
      <c r="C66" s="105">
        <v>413</v>
      </c>
      <c r="D66" s="105">
        <v>458</v>
      </c>
      <c r="E66" s="105">
        <v>129</v>
      </c>
      <c r="F66" s="105">
        <v>214</v>
      </c>
      <c r="G66" s="105">
        <v>370</v>
      </c>
      <c r="H66" s="105">
        <v>672</v>
      </c>
      <c r="I66" s="105">
        <v>24</v>
      </c>
      <c r="J66" s="105">
        <v>236</v>
      </c>
      <c r="K66" s="105">
        <v>1677</v>
      </c>
      <c r="L66" s="188"/>
    </row>
    <row r="67" spans="1:12">
      <c r="A67" s="219" t="s">
        <v>252</v>
      </c>
      <c r="B67" s="106">
        <v>1364</v>
      </c>
      <c r="C67" s="238" t="s">
        <v>228</v>
      </c>
      <c r="D67" s="238" t="s">
        <v>228</v>
      </c>
      <c r="E67" s="238" t="s">
        <v>228</v>
      </c>
      <c r="F67" s="238" t="s">
        <v>228</v>
      </c>
      <c r="G67" s="105">
        <v>91</v>
      </c>
      <c r="H67" s="238" t="s">
        <v>228</v>
      </c>
      <c r="I67" s="105">
        <v>14</v>
      </c>
      <c r="J67" s="105">
        <v>31</v>
      </c>
      <c r="K67" s="238" t="s">
        <v>228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3">
        <v>167015</v>
      </c>
      <c r="C71" s="105">
        <v>21638</v>
      </c>
      <c r="D71" s="105">
        <v>21615</v>
      </c>
      <c r="E71" s="105">
        <v>5293</v>
      </c>
      <c r="F71" s="105">
        <v>6884</v>
      </c>
      <c r="G71" s="105">
        <v>8397</v>
      </c>
      <c r="H71" s="105">
        <v>16254</v>
      </c>
      <c r="I71" s="105">
        <v>3917</v>
      </c>
      <c r="J71" s="105">
        <v>7852</v>
      </c>
      <c r="K71" s="105">
        <v>75165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3">
        <v>112718</v>
      </c>
      <c r="C73" s="105">
        <v>15992</v>
      </c>
      <c r="D73" s="105">
        <v>15940</v>
      </c>
      <c r="E73" s="105">
        <v>3990</v>
      </c>
      <c r="F73" s="105">
        <v>4863</v>
      </c>
      <c r="G73" s="105">
        <v>5988</v>
      </c>
      <c r="H73" s="105">
        <v>11149</v>
      </c>
      <c r="I73" s="105">
        <v>1086</v>
      </c>
      <c r="J73" s="105">
        <v>5111</v>
      </c>
      <c r="K73" s="105">
        <v>48599</v>
      </c>
      <c r="L73" s="188"/>
    </row>
    <row r="74" spans="1:12">
      <c r="A74" s="219" t="s">
        <v>254</v>
      </c>
      <c r="B74" s="106">
        <v>4338</v>
      </c>
      <c r="C74" s="105">
        <v>497</v>
      </c>
      <c r="D74" s="105">
        <v>501</v>
      </c>
      <c r="E74" s="105">
        <v>103</v>
      </c>
      <c r="F74" s="105">
        <v>160</v>
      </c>
      <c r="G74" s="105">
        <v>180</v>
      </c>
      <c r="H74" s="105">
        <v>367</v>
      </c>
      <c r="I74" s="105">
        <v>335</v>
      </c>
      <c r="J74" s="105">
        <v>224</v>
      </c>
      <c r="K74" s="105">
        <v>1971</v>
      </c>
      <c r="L74" s="188"/>
    </row>
    <row r="75" spans="1:12">
      <c r="A75" s="219" t="s">
        <v>255</v>
      </c>
      <c r="B75" s="106">
        <v>9566</v>
      </c>
      <c r="C75" s="105">
        <v>1001</v>
      </c>
      <c r="D75" s="105">
        <v>1036</v>
      </c>
      <c r="E75" s="105">
        <v>187</v>
      </c>
      <c r="F75" s="105">
        <v>339</v>
      </c>
      <c r="G75" s="105">
        <v>426</v>
      </c>
      <c r="H75" s="105">
        <v>961</v>
      </c>
      <c r="I75" s="105">
        <v>570</v>
      </c>
      <c r="J75" s="105">
        <v>524</v>
      </c>
      <c r="K75" s="105">
        <v>4522</v>
      </c>
      <c r="L75" s="188"/>
    </row>
    <row r="76" spans="1:12">
      <c r="A76" s="219" t="s">
        <v>256</v>
      </c>
      <c r="B76" s="106">
        <v>18255</v>
      </c>
      <c r="C76" s="105">
        <v>1771</v>
      </c>
      <c r="D76" s="105">
        <v>1755</v>
      </c>
      <c r="E76" s="105">
        <v>432</v>
      </c>
      <c r="F76" s="105">
        <v>732</v>
      </c>
      <c r="G76" s="105">
        <v>648</v>
      </c>
      <c r="H76" s="105">
        <v>1656</v>
      </c>
      <c r="I76" s="105">
        <v>438</v>
      </c>
      <c r="J76" s="105">
        <v>816</v>
      </c>
      <c r="K76" s="105">
        <v>10007</v>
      </c>
      <c r="L76" s="188"/>
    </row>
    <row r="77" spans="1:12">
      <c r="A77" s="219" t="s">
        <v>257</v>
      </c>
      <c r="B77" s="106">
        <v>8225</v>
      </c>
      <c r="C77" s="105">
        <v>1278</v>
      </c>
      <c r="D77" s="105">
        <v>1276</v>
      </c>
      <c r="E77" s="105">
        <v>72</v>
      </c>
      <c r="F77" s="105">
        <v>231</v>
      </c>
      <c r="G77" s="105">
        <v>210</v>
      </c>
      <c r="H77" s="105">
        <v>796</v>
      </c>
      <c r="I77" s="105">
        <v>272</v>
      </c>
      <c r="J77" s="105">
        <v>442</v>
      </c>
      <c r="K77" s="105">
        <v>3648</v>
      </c>
      <c r="L77" s="188"/>
    </row>
    <row r="78" spans="1:12">
      <c r="A78" s="219" t="s">
        <v>258</v>
      </c>
      <c r="B78" s="106">
        <v>2136</v>
      </c>
      <c r="C78" s="105">
        <v>167</v>
      </c>
      <c r="D78" s="105">
        <v>161</v>
      </c>
      <c r="E78" s="105">
        <v>91</v>
      </c>
      <c r="F78" s="105">
        <v>61</v>
      </c>
      <c r="G78" s="105">
        <v>230</v>
      </c>
      <c r="H78" s="105">
        <v>200</v>
      </c>
      <c r="I78" s="105">
        <v>251</v>
      </c>
      <c r="J78" s="105">
        <v>104</v>
      </c>
      <c r="K78" s="105">
        <v>871</v>
      </c>
      <c r="L78" s="188"/>
    </row>
    <row r="79" spans="1:12">
      <c r="A79" s="219" t="s">
        <v>259</v>
      </c>
      <c r="B79" s="106">
        <v>2094</v>
      </c>
      <c r="C79" s="105">
        <v>147</v>
      </c>
      <c r="D79" s="105">
        <v>151</v>
      </c>
      <c r="E79" s="105">
        <v>84</v>
      </c>
      <c r="F79" s="105">
        <v>95</v>
      </c>
      <c r="G79" s="105">
        <v>178</v>
      </c>
      <c r="H79" s="105">
        <v>240</v>
      </c>
      <c r="I79" s="105">
        <v>230</v>
      </c>
      <c r="J79" s="105">
        <v>155</v>
      </c>
      <c r="K79" s="105">
        <v>814</v>
      </c>
      <c r="L79" s="188"/>
    </row>
    <row r="80" spans="1:12">
      <c r="A80" s="219" t="s">
        <v>260</v>
      </c>
      <c r="B80" s="106">
        <v>1309</v>
      </c>
      <c r="C80" s="105">
        <v>93</v>
      </c>
      <c r="D80" s="105">
        <v>78</v>
      </c>
      <c r="E80" s="105">
        <v>85</v>
      </c>
      <c r="F80" s="105">
        <v>94</v>
      </c>
      <c r="G80" s="105">
        <v>96</v>
      </c>
      <c r="H80" s="105">
        <v>133</v>
      </c>
      <c r="I80" s="105">
        <v>121</v>
      </c>
      <c r="J80" s="105">
        <v>66</v>
      </c>
      <c r="K80" s="105">
        <v>543</v>
      </c>
      <c r="L80" s="188"/>
    </row>
    <row r="81" spans="1:12">
      <c r="A81" s="219" t="s">
        <v>252</v>
      </c>
      <c r="B81" s="106">
        <v>8374</v>
      </c>
      <c r="C81" s="105">
        <v>692</v>
      </c>
      <c r="D81" s="105">
        <v>717</v>
      </c>
      <c r="E81" s="105">
        <v>249</v>
      </c>
      <c r="F81" s="105">
        <v>309</v>
      </c>
      <c r="G81" s="105">
        <v>441</v>
      </c>
      <c r="H81" s="105">
        <v>752</v>
      </c>
      <c r="I81" s="105">
        <v>614</v>
      </c>
      <c r="J81" s="105">
        <v>410</v>
      </c>
      <c r="K81" s="105">
        <v>4190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6">
        <v>61937</v>
      </c>
      <c r="C85" s="105">
        <v>8328</v>
      </c>
      <c r="D85" s="105">
        <v>8406</v>
      </c>
      <c r="E85" s="105">
        <v>3032</v>
      </c>
      <c r="F85" s="105">
        <v>3218</v>
      </c>
      <c r="G85" s="105">
        <v>4813</v>
      </c>
      <c r="H85" s="105">
        <v>7551</v>
      </c>
      <c r="I85" s="105">
        <v>1130</v>
      </c>
      <c r="J85" s="105">
        <v>2692</v>
      </c>
      <c r="K85" s="105">
        <v>22767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6">
        <v>7777</v>
      </c>
      <c r="C87" s="105">
        <v>995</v>
      </c>
      <c r="D87" s="105">
        <v>386</v>
      </c>
      <c r="E87" s="105">
        <v>1114</v>
      </c>
      <c r="F87" s="105">
        <v>235</v>
      </c>
      <c r="G87" s="105">
        <v>1578</v>
      </c>
      <c r="H87" s="105">
        <v>619</v>
      </c>
      <c r="I87" s="105">
        <v>63</v>
      </c>
      <c r="J87" s="105">
        <v>279</v>
      </c>
      <c r="K87" s="105">
        <v>2508</v>
      </c>
      <c r="L87" s="188"/>
    </row>
    <row r="88" spans="1:12">
      <c r="A88" s="219" t="s">
        <v>263</v>
      </c>
      <c r="B88" s="106">
        <v>284</v>
      </c>
      <c r="C88" s="105">
        <v>17</v>
      </c>
      <c r="D88" s="238" t="s">
        <v>228</v>
      </c>
      <c r="E88" s="238" t="s">
        <v>228</v>
      </c>
      <c r="F88" s="238" t="s">
        <v>228</v>
      </c>
      <c r="G88" s="105">
        <v>20</v>
      </c>
      <c r="H88" s="105">
        <v>37</v>
      </c>
      <c r="I88" s="238" t="s">
        <v>228</v>
      </c>
      <c r="J88" s="105">
        <v>22</v>
      </c>
      <c r="K88" s="105">
        <v>135</v>
      </c>
      <c r="L88" s="188"/>
    </row>
    <row r="89" spans="1:12">
      <c r="A89" s="219" t="s">
        <v>264</v>
      </c>
      <c r="B89" s="106">
        <v>21470</v>
      </c>
      <c r="C89" s="105">
        <v>3617</v>
      </c>
      <c r="D89" s="105">
        <v>3380</v>
      </c>
      <c r="E89" s="105">
        <v>1198</v>
      </c>
      <c r="F89" s="105">
        <v>1281</v>
      </c>
      <c r="G89" s="105">
        <v>1617</v>
      </c>
      <c r="H89" s="105">
        <v>2402</v>
      </c>
      <c r="I89" s="105">
        <v>138</v>
      </c>
      <c r="J89" s="105">
        <v>665</v>
      </c>
      <c r="K89" s="105">
        <v>7172</v>
      </c>
      <c r="L89" s="188"/>
    </row>
    <row r="90" spans="1:12">
      <c r="A90" s="219" t="s">
        <v>265</v>
      </c>
      <c r="B90" s="106">
        <v>285</v>
      </c>
      <c r="C90" s="105">
        <v>24</v>
      </c>
      <c r="D90" s="105">
        <v>28</v>
      </c>
      <c r="E90" s="105">
        <v>9</v>
      </c>
      <c r="F90" s="105">
        <v>6</v>
      </c>
      <c r="G90" s="105">
        <v>22</v>
      </c>
      <c r="H90" s="105">
        <v>20</v>
      </c>
      <c r="I90" s="238" t="s">
        <v>228</v>
      </c>
      <c r="J90" s="238" t="s">
        <v>228</v>
      </c>
      <c r="K90" s="105">
        <v>122</v>
      </c>
      <c r="L90" s="188"/>
    </row>
    <row r="91" spans="1:12">
      <c r="A91" s="219" t="s">
        <v>266</v>
      </c>
      <c r="B91" s="106">
        <v>10590</v>
      </c>
      <c r="C91" s="105">
        <v>687</v>
      </c>
      <c r="D91" s="105">
        <v>1536</v>
      </c>
      <c r="E91" s="105">
        <v>185</v>
      </c>
      <c r="F91" s="105">
        <v>779</v>
      </c>
      <c r="G91" s="105">
        <v>423</v>
      </c>
      <c r="H91" s="105">
        <v>2014</v>
      </c>
      <c r="I91" s="105">
        <v>101</v>
      </c>
      <c r="J91" s="105">
        <v>611</v>
      </c>
      <c r="K91" s="105">
        <v>4254</v>
      </c>
      <c r="L91" s="188"/>
    </row>
    <row r="92" spans="1:12">
      <c r="A92" s="219" t="s">
        <v>267</v>
      </c>
      <c r="B92" s="239" t="s">
        <v>228</v>
      </c>
      <c r="C92" s="238" t="s">
        <v>228</v>
      </c>
      <c r="D92" s="238" t="s">
        <v>228</v>
      </c>
      <c r="E92" s="238" t="s">
        <v>228</v>
      </c>
      <c r="F92" s="238" t="s">
        <v>228</v>
      </c>
      <c r="G92" s="105">
        <v>4</v>
      </c>
      <c r="H92" s="105" t="s">
        <v>229</v>
      </c>
      <c r="I92" s="238" t="s">
        <v>228</v>
      </c>
      <c r="J92" s="238" t="s">
        <v>228</v>
      </c>
      <c r="K92" s="105">
        <v>133</v>
      </c>
      <c r="L92" s="188"/>
    </row>
    <row r="93" spans="1:12">
      <c r="A93" s="219" t="s">
        <v>268</v>
      </c>
      <c r="B93" s="239" t="s">
        <v>228</v>
      </c>
      <c r="C93" s="238" t="s">
        <v>228</v>
      </c>
      <c r="D93" s="105" t="s">
        <v>229</v>
      </c>
      <c r="E93" s="105" t="s">
        <v>229</v>
      </c>
      <c r="F93" s="105" t="s">
        <v>229</v>
      </c>
      <c r="G93" s="105" t="s">
        <v>229</v>
      </c>
      <c r="H93" s="105" t="s">
        <v>229</v>
      </c>
      <c r="I93" s="105" t="s">
        <v>229</v>
      </c>
      <c r="J93" s="105" t="s">
        <v>229</v>
      </c>
      <c r="K93" s="105" t="s">
        <v>229</v>
      </c>
      <c r="L93" s="188"/>
    </row>
    <row r="94" spans="1:12">
      <c r="A94" s="219" t="s">
        <v>252</v>
      </c>
      <c r="B94" s="106">
        <v>21366</v>
      </c>
      <c r="C94" s="105">
        <v>2982</v>
      </c>
      <c r="D94" s="105">
        <v>3039</v>
      </c>
      <c r="E94" s="105">
        <v>519</v>
      </c>
      <c r="F94" s="105">
        <v>904</v>
      </c>
      <c r="G94" s="105">
        <v>1149</v>
      </c>
      <c r="H94" s="105">
        <v>2459</v>
      </c>
      <c r="I94" s="105">
        <v>819</v>
      </c>
      <c r="J94" s="105">
        <v>1052</v>
      </c>
      <c r="K94" s="105">
        <v>8443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/>
      <c r="G100" s="228"/>
      <c r="H100" s="228"/>
      <c r="I100" s="228"/>
      <c r="J100" s="228"/>
      <c r="K100" s="228"/>
      <c r="L100" s="188"/>
    </row>
    <row r="101" spans="1:12">
      <c r="A101" s="211"/>
      <c r="B101" s="223"/>
      <c r="C101" s="228"/>
      <c r="D101" s="228"/>
      <c r="E101" s="228"/>
      <c r="F101" s="228"/>
      <c r="G101" s="228"/>
      <c r="H101" s="228"/>
      <c r="I101" s="228"/>
      <c r="J101" s="228"/>
      <c r="K101" s="228"/>
      <c r="L101" s="188"/>
    </row>
    <row r="102" spans="1:12">
      <c r="A102" s="211"/>
      <c r="B102" s="223"/>
      <c r="C102" s="228"/>
      <c r="D102" s="228"/>
      <c r="E102" s="228"/>
      <c r="F102" s="228"/>
      <c r="G102" s="228"/>
      <c r="H102" s="228"/>
      <c r="I102" s="228"/>
      <c r="J102" s="228"/>
      <c r="K102" s="228"/>
      <c r="L102" s="188"/>
    </row>
    <row r="103" spans="1:12">
      <c r="A103" s="211"/>
      <c r="B103" s="223"/>
      <c r="C103" s="228"/>
      <c r="D103" s="228"/>
      <c r="E103" s="228"/>
      <c r="F103" s="228"/>
      <c r="G103" s="228"/>
      <c r="H103" s="228"/>
      <c r="I103" s="228"/>
      <c r="J103" s="228"/>
      <c r="K103" s="228"/>
      <c r="L103" s="188"/>
    </row>
    <row r="104" spans="1:12">
      <c r="A104" s="211"/>
      <c r="B104" s="223"/>
      <c r="C104" s="228"/>
      <c r="D104" s="228"/>
      <c r="E104" s="228"/>
      <c r="F104" s="228"/>
      <c r="G104" s="228"/>
      <c r="H104" s="228"/>
      <c r="I104" s="228"/>
      <c r="J104" s="228"/>
      <c r="K104" s="228"/>
      <c r="L104" s="188"/>
    </row>
    <row r="105" spans="1:12">
      <c r="A105" s="211"/>
      <c r="B105" s="223"/>
      <c r="C105" s="228"/>
      <c r="D105" s="228"/>
      <c r="E105" s="228"/>
      <c r="F105" s="228"/>
      <c r="G105" s="228"/>
      <c r="H105" s="228"/>
      <c r="I105" s="228"/>
      <c r="J105" s="228"/>
      <c r="K105" s="228"/>
      <c r="L105" s="188"/>
    </row>
    <row r="106" spans="1:12">
      <c r="A106" s="211"/>
      <c r="B106" s="223"/>
      <c r="C106" s="228"/>
      <c r="D106" s="228"/>
      <c r="E106" s="228"/>
      <c r="F106" s="228"/>
      <c r="G106" s="228"/>
      <c r="H106" s="228"/>
      <c r="I106" s="228"/>
      <c r="J106" s="228"/>
      <c r="K106" s="228"/>
      <c r="L106" s="188"/>
    </row>
    <row r="107" spans="1:12">
      <c r="A107" s="211"/>
      <c r="B107" s="223"/>
      <c r="C107" s="228"/>
      <c r="D107" s="228"/>
      <c r="E107" s="228"/>
      <c r="F107" s="228"/>
      <c r="G107" s="228"/>
      <c r="H107" s="228"/>
      <c r="I107" s="228"/>
      <c r="J107" s="228"/>
      <c r="K107" s="228"/>
      <c r="L107" s="188"/>
    </row>
    <row r="108" spans="1:12">
      <c r="A108" s="211"/>
      <c r="B108" s="223"/>
      <c r="C108" s="228"/>
      <c r="D108" s="228"/>
      <c r="E108" s="228"/>
      <c r="F108" s="228"/>
      <c r="G108" s="228"/>
      <c r="H108" s="228"/>
      <c r="I108" s="228"/>
      <c r="J108" s="228"/>
      <c r="K108" s="228"/>
      <c r="L108" s="188"/>
    </row>
    <row r="109" spans="1:12">
      <c r="A109" s="211"/>
      <c r="B109" s="223"/>
      <c r="C109" s="228"/>
      <c r="D109" s="228"/>
      <c r="E109" s="228"/>
      <c r="F109" s="228"/>
      <c r="G109" s="228"/>
      <c r="H109" s="228"/>
      <c r="I109" s="228"/>
      <c r="J109" s="228"/>
      <c r="K109" s="228"/>
      <c r="L109" s="188"/>
    </row>
    <row r="110" spans="1:12">
      <c r="A110" s="211"/>
      <c r="B110" s="223"/>
      <c r="C110" s="228"/>
      <c r="D110" s="228"/>
      <c r="E110" s="228"/>
      <c r="F110" s="228"/>
      <c r="G110" s="228"/>
      <c r="H110" s="228"/>
      <c r="I110" s="228"/>
      <c r="J110" s="228"/>
      <c r="K110" s="228"/>
      <c r="L110" s="188"/>
    </row>
    <row r="111" spans="1:12">
      <c r="A111" s="211"/>
      <c r="B111" s="223"/>
      <c r="C111" s="228"/>
      <c r="D111" s="228"/>
      <c r="E111" s="228"/>
      <c r="F111" s="228"/>
      <c r="G111" s="228"/>
      <c r="H111" s="228"/>
      <c r="I111" s="228"/>
      <c r="J111" s="228"/>
      <c r="K111" s="228"/>
      <c r="L111" s="188"/>
    </row>
    <row r="112" spans="1:12">
      <c r="A112" s="211"/>
      <c r="B112" s="223"/>
      <c r="C112" s="228"/>
      <c r="D112" s="228"/>
      <c r="E112" s="228"/>
      <c r="F112" s="228"/>
      <c r="G112" s="228"/>
      <c r="H112" s="228"/>
      <c r="I112" s="228"/>
      <c r="J112" s="228"/>
      <c r="K112" s="228"/>
      <c r="L112" s="188"/>
    </row>
    <row r="113" spans="1:12">
      <c r="A113" s="211"/>
      <c r="B113" s="223"/>
      <c r="C113" s="228"/>
      <c r="D113" s="228"/>
      <c r="E113" s="228"/>
      <c r="F113" s="228"/>
      <c r="G113" s="228"/>
      <c r="H113" s="228"/>
      <c r="I113" s="228"/>
      <c r="J113" s="228"/>
      <c r="K113" s="228"/>
      <c r="L113" s="188"/>
    </row>
    <row r="114" spans="1:12">
      <c r="A114" s="211"/>
      <c r="B114" s="223"/>
      <c r="C114" s="228"/>
      <c r="D114" s="228"/>
      <c r="E114" s="228"/>
      <c r="F114" s="228"/>
      <c r="G114" s="228"/>
      <c r="H114" s="228"/>
      <c r="I114" s="228"/>
      <c r="J114" s="228"/>
      <c r="K114" s="228"/>
      <c r="L114" s="188"/>
    </row>
    <row r="115" spans="1:12">
      <c r="A115" s="211"/>
      <c r="B115" s="223"/>
      <c r="C115" s="228"/>
      <c r="D115" s="228"/>
      <c r="E115" s="228"/>
      <c r="F115" s="228"/>
      <c r="G115" s="228"/>
      <c r="H115" s="228"/>
      <c r="I115" s="228"/>
      <c r="J115" s="228"/>
      <c r="K115" s="228"/>
      <c r="L115" s="188"/>
    </row>
    <row r="116" spans="1:12">
      <c r="A116" s="211"/>
      <c r="B116" s="223"/>
      <c r="C116" s="228"/>
      <c r="D116" s="228"/>
      <c r="E116" s="228"/>
      <c r="F116" s="228"/>
      <c r="G116" s="228"/>
      <c r="H116" s="228"/>
      <c r="I116" s="228"/>
      <c r="J116" s="228"/>
      <c r="K116" s="228"/>
      <c r="L116" s="188"/>
    </row>
    <row r="118" spans="1:12">
      <c r="E118" s="222"/>
    </row>
    <row r="120" spans="1:12">
      <c r="A120" s="533" t="s">
        <v>213</v>
      </c>
      <c r="B120" s="533"/>
      <c r="C120" s="533"/>
      <c r="D120" s="533"/>
    </row>
  </sheetData>
  <mergeCells count="30">
    <mergeCell ref="A10:D10"/>
    <mergeCell ref="E10:K10"/>
    <mergeCell ref="A3:K3"/>
    <mergeCell ref="C6:D8"/>
    <mergeCell ref="E6:F8"/>
    <mergeCell ref="G6:H8"/>
    <mergeCell ref="I6:J8"/>
    <mergeCell ref="I53:J55"/>
    <mergeCell ref="B11:C11"/>
    <mergeCell ref="E11:K11"/>
    <mergeCell ref="B22:C22"/>
    <mergeCell ref="E22:K22"/>
    <mergeCell ref="B36:D36"/>
    <mergeCell ref="E36:K36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</mergeCells>
  <conditionalFormatting sqref="B13:K20">
    <cfRule type="cellIs" dxfId="11" priority="3" operator="equal">
      <formula>"."</formula>
    </cfRule>
  </conditionalFormatting>
  <conditionalFormatting sqref="G14:H14">
    <cfRule type="cellIs" dxfId="10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4.140625" style="187" customWidth="1"/>
    <col min="4" max="4" width="13.85546875" style="187" customWidth="1"/>
    <col min="5" max="5" width="13.7109375" style="187" customWidth="1"/>
    <col min="6" max="7" width="14.28515625" style="187" customWidth="1"/>
    <col min="8" max="8" width="13.7109375" style="187" customWidth="1"/>
    <col min="9" max="9" width="14.28515625" style="187" customWidth="1"/>
    <col min="10" max="10" width="14.140625" style="187" customWidth="1"/>
    <col min="11" max="11" width="13.425781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5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88"/>
    </row>
    <row r="5" spans="1:14">
      <c r="A5" s="197" t="s">
        <v>131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 ht="13.15" customHeight="1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53"/>
      <c r="B10" s="553"/>
      <c r="C10" s="553"/>
      <c r="D10" s="553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245907</v>
      </c>
      <c r="C13" s="105">
        <v>9196</v>
      </c>
      <c r="D13" s="105">
        <v>29930</v>
      </c>
      <c r="E13" s="105">
        <v>2760</v>
      </c>
      <c r="F13" s="105">
        <v>15430</v>
      </c>
      <c r="G13" s="105">
        <v>7027</v>
      </c>
      <c r="H13" s="105">
        <v>44767</v>
      </c>
      <c r="I13" s="105">
        <v>999</v>
      </c>
      <c r="J13" s="105">
        <v>19065</v>
      </c>
      <c r="K13" s="104">
        <v>116733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</row>
    <row r="15" spans="1:14">
      <c r="A15" s="219" t="s">
        <v>247</v>
      </c>
      <c r="B15" s="103">
        <v>189946</v>
      </c>
      <c r="C15" s="105">
        <v>6862</v>
      </c>
      <c r="D15" s="105">
        <v>23584</v>
      </c>
      <c r="E15" s="105">
        <v>1842</v>
      </c>
      <c r="F15" s="105">
        <v>12266</v>
      </c>
      <c r="G15" s="105">
        <v>4730</v>
      </c>
      <c r="H15" s="105">
        <v>35253</v>
      </c>
      <c r="I15" s="105">
        <v>665</v>
      </c>
      <c r="J15" s="105">
        <v>14645</v>
      </c>
      <c r="K15" s="105">
        <v>90099</v>
      </c>
      <c r="L15" s="188"/>
    </row>
    <row r="16" spans="1:14">
      <c r="A16" s="219" t="s">
        <v>248</v>
      </c>
      <c r="B16" s="106">
        <v>39902</v>
      </c>
      <c r="C16" s="105">
        <v>1564</v>
      </c>
      <c r="D16" s="105">
        <v>4434</v>
      </c>
      <c r="E16" s="105">
        <v>596</v>
      </c>
      <c r="F16" s="105">
        <v>2282</v>
      </c>
      <c r="G16" s="105">
        <v>1559</v>
      </c>
      <c r="H16" s="105">
        <v>6804</v>
      </c>
      <c r="I16" s="105">
        <v>241</v>
      </c>
      <c r="J16" s="105">
        <v>3208</v>
      </c>
      <c r="K16" s="105">
        <v>19214</v>
      </c>
      <c r="L16" s="188"/>
    </row>
    <row r="17" spans="1:12">
      <c r="A17" s="219" t="s">
        <v>249</v>
      </c>
      <c r="B17" s="106">
        <v>12504</v>
      </c>
      <c r="C17" s="105">
        <v>658</v>
      </c>
      <c r="D17" s="105">
        <v>1491</v>
      </c>
      <c r="E17" s="105">
        <v>288</v>
      </c>
      <c r="F17" s="105">
        <v>687</v>
      </c>
      <c r="G17" s="105">
        <v>604</v>
      </c>
      <c r="H17" s="105">
        <v>2114</v>
      </c>
      <c r="I17" s="105">
        <v>66</v>
      </c>
      <c r="J17" s="105">
        <v>985</v>
      </c>
      <c r="K17" s="105">
        <v>5611</v>
      </c>
      <c r="L17" s="188"/>
    </row>
    <row r="18" spans="1:12">
      <c r="A18" s="219" t="s">
        <v>250</v>
      </c>
      <c r="B18" s="106">
        <v>1659</v>
      </c>
      <c r="C18" s="105">
        <v>18</v>
      </c>
      <c r="D18" s="105">
        <v>197</v>
      </c>
      <c r="E18" s="238" t="s">
        <v>228</v>
      </c>
      <c r="F18" s="238" t="s">
        <v>228</v>
      </c>
      <c r="G18" s="105">
        <v>24</v>
      </c>
      <c r="H18" s="105">
        <v>303</v>
      </c>
      <c r="I18" s="105">
        <v>3</v>
      </c>
      <c r="J18" s="105">
        <v>81</v>
      </c>
      <c r="K18" s="105">
        <v>938</v>
      </c>
      <c r="L18" s="188"/>
    </row>
    <row r="19" spans="1:12">
      <c r="A19" s="219" t="s">
        <v>251</v>
      </c>
      <c r="B19" s="106">
        <v>753</v>
      </c>
      <c r="C19" s="105">
        <v>45</v>
      </c>
      <c r="D19" s="105">
        <v>69</v>
      </c>
      <c r="E19" s="238" t="s">
        <v>228</v>
      </c>
      <c r="F19" s="238" t="s">
        <v>228</v>
      </c>
      <c r="G19" s="105">
        <v>59</v>
      </c>
      <c r="H19" s="105">
        <v>116</v>
      </c>
      <c r="I19" s="105">
        <v>5</v>
      </c>
      <c r="J19" s="105">
        <v>72</v>
      </c>
      <c r="K19" s="105">
        <v>348</v>
      </c>
      <c r="L19" s="188"/>
    </row>
    <row r="20" spans="1:12">
      <c r="A20" s="219" t="s">
        <v>252</v>
      </c>
      <c r="B20" s="106">
        <v>1143</v>
      </c>
      <c r="C20" s="105">
        <v>49</v>
      </c>
      <c r="D20" s="105">
        <v>155</v>
      </c>
      <c r="E20" s="105">
        <v>22</v>
      </c>
      <c r="F20" s="105">
        <v>73</v>
      </c>
      <c r="G20" s="105">
        <v>51</v>
      </c>
      <c r="H20" s="105">
        <v>177</v>
      </c>
      <c r="I20" s="105">
        <v>19</v>
      </c>
      <c r="J20" s="105">
        <v>74</v>
      </c>
      <c r="K20" s="105">
        <v>523</v>
      </c>
      <c r="L20" s="188"/>
    </row>
    <row r="21" spans="1:12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2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2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2">
      <c r="A24" s="215" t="s">
        <v>197</v>
      </c>
      <c r="B24" s="103">
        <v>105057</v>
      </c>
      <c r="C24" s="105">
        <v>12889</v>
      </c>
      <c r="D24" s="105">
        <v>12367</v>
      </c>
      <c r="E24" s="105">
        <v>4542</v>
      </c>
      <c r="F24" s="105">
        <v>4759</v>
      </c>
      <c r="G24" s="105">
        <v>11510</v>
      </c>
      <c r="H24" s="105">
        <v>13666</v>
      </c>
      <c r="I24" s="105">
        <v>3737</v>
      </c>
      <c r="J24" s="105">
        <v>5627</v>
      </c>
      <c r="K24" s="105">
        <v>35960</v>
      </c>
      <c r="L24" s="188"/>
    </row>
    <row r="25" spans="1:12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2">
      <c r="A26" s="219" t="s">
        <v>253</v>
      </c>
      <c r="B26" s="106">
        <v>32962</v>
      </c>
      <c r="C26" s="105">
        <v>4286</v>
      </c>
      <c r="D26" s="105">
        <v>4167</v>
      </c>
      <c r="E26" s="105">
        <v>1705</v>
      </c>
      <c r="F26" s="105">
        <v>1832</v>
      </c>
      <c r="G26" s="105">
        <v>3701</v>
      </c>
      <c r="H26" s="105">
        <v>4794</v>
      </c>
      <c r="I26" s="105">
        <v>530</v>
      </c>
      <c r="J26" s="105">
        <v>1597</v>
      </c>
      <c r="K26" s="105">
        <v>10350</v>
      </c>
      <c r="L26" s="188"/>
    </row>
    <row r="27" spans="1:12">
      <c r="A27" s="219" t="s">
        <v>254</v>
      </c>
      <c r="B27" s="106">
        <v>21405</v>
      </c>
      <c r="C27" s="105">
        <v>2827</v>
      </c>
      <c r="D27" s="105">
        <v>2643</v>
      </c>
      <c r="E27" s="105">
        <v>848</v>
      </c>
      <c r="F27" s="105">
        <v>916</v>
      </c>
      <c r="G27" s="105">
        <v>2153</v>
      </c>
      <c r="H27" s="105">
        <v>2813</v>
      </c>
      <c r="I27" s="105">
        <v>768</v>
      </c>
      <c r="J27" s="105">
        <v>1249</v>
      </c>
      <c r="K27" s="105">
        <v>7188</v>
      </c>
      <c r="L27" s="188"/>
    </row>
    <row r="28" spans="1:12">
      <c r="A28" s="219" t="s">
        <v>255</v>
      </c>
      <c r="B28" s="106">
        <v>15269</v>
      </c>
      <c r="C28" s="105">
        <v>1740</v>
      </c>
      <c r="D28" s="105">
        <v>1644</v>
      </c>
      <c r="E28" s="105">
        <v>601</v>
      </c>
      <c r="F28" s="105">
        <v>526</v>
      </c>
      <c r="G28" s="105">
        <v>1994</v>
      </c>
      <c r="H28" s="105">
        <v>1841</v>
      </c>
      <c r="I28" s="105">
        <v>408</v>
      </c>
      <c r="J28" s="105">
        <v>942</v>
      </c>
      <c r="K28" s="105">
        <v>5573</v>
      </c>
      <c r="L28" s="188"/>
    </row>
    <row r="29" spans="1:12">
      <c r="A29" s="219" t="s">
        <v>256</v>
      </c>
      <c r="B29" s="106">
        <v>7127</v>
      </c>
      <c r="C29" s="105">
        <v>978</v>
      </c>
      <c r="D29" s="105">
        <v>915</v>
      </c>
      <c r="E29" s="105">
        <v>283</v>
      </c>
      <c r="F29" s="105">
        <v>350</v>
      </c>
      <c r="G29" s="105">
        <v>741</v>
      </c>
      <c r="H29" s="105">
        <v>1030</v>
      </c>
      <c r="I29" s="105">
        <v>229</v>
      </c>
      <c r="J29" s="105">
        <v>354</v>
      </c>
      <c r="K29" s="105">
        <v>2247</v>
      </c>
      <c r="L29" s="188"/>
    </row>
    <row r="30" spans="1:12">
      <c r="A30" s="219" t="s">
        <v>257</v>
      </c>
      <c r="B30" s="106">
        <v>8614</v>
      </c>
      <c r="C30" s="105">
        <v>1170</v>
      </c>
      <c r="D30" s="105">
        <v>1163</v>
      </c>
      <c r="E30" s="105">
        <v>273</v>
      </c>
      <c r="F30" s="105">
        <v>293</v>
      </c>
      <c r="G30" s="105">
        <v>874</v>
      </c>
      <c r="H30" s="105">
        <v>925</v>
      </c>
      <c r="I30" s="105">
        <v>216</v>
      </c>
      <c r="J30" s="105">
        <v>240</v>
      </c>
      <c r="K30" s="105">
        <v>3460</v>
      </c>
      <c r="L30" s="188"/>
    </row>
    <row r="31" spans="1:12">
      <c r="A31" s="219" t="s">
        <v>258</v>
      </c>
      <c r="B31" s="106">
        <v>4677</v>
      </c>
      <c r="C31" s="105">
        <v>430</v>
      </c>
      <c r="D31" s="105">
        <v>393</v>
      </c>
      <c r="E31" s="105">
        <v>184</v>
      </c>
      <c r="F31" s="105">
        <v>196</v>
      </c>
      <c r="G31" s="105">
        <v>538</v>
      </c>
      <c r="H31" s="105">
        <v>503</v>
      </c>
      <c r="I31" s="105">
        <v>455</v>
      </c>
      <c r="J31" s="105">
        <v>299</v>
      </c>
      <c r="K31" s="105">
        <v>1679</v>
      </c>
      <c r="L31" s="188"/>
    </row>
    <row r="32" spans="1:12">
      <c r="A32" s="219" t="s">
        <v>259</v>
      </c>
      <c r="B32" s="106">
        <v>2628</v>
      </c>
      <c r="C32" s="105">
        <v>191</v>
      </c>
      <c r="D32" s="105">
        <v>194</v>
      </c>
      <c r="E32" s="105">
        <v>99</v>
      </c>
      <c r="F32" s="105">
        <v>109</v>
      </c>
      <c r="G32" s="105">
        <v>262</v>
      </c>
      <c r="H32" s="105">
        <v>258</v>
      </c>
      <c r="I32" s="105">
        <v>311</v>
      </c>
      <c r="J32" s="105">
        <v>179</v>
      </c>
      <c r="K32" s="105">
        <v>1025</v>
      </c>
      <c r="L32" s="188"/>
    </row>
    <row r="33" spans="1:12">
      <c r="A33" s="219" t="s">
        <v>260</v>
      </c>
      <c r="B33" s="106">
        <v>443</v>
      </c>
      <c r="C33" s="105">
        <v>41</v>
      </c>
      <c r="D33" s="105">
        <v>32</v>
      </c>
      <c r="E33" s="105">
        <v>23</v>
      </c>
      <c r="F33" s="105">
        <v>16</v>
      </c>
      <c r="G33" s="105">
        <v>38</v>
      </c>
      <c r="H33" s="105">
        <v>50</v>
      </c>
      <c r="I33" s="105">
        <v>49</v>
      </c>
      <c r="J33" s="105">
        <v>36</v>
      </c>
      <c r="K33" s="105">
        <v>158</v>
      </c>
      <c r="L33" s="188"/>
    </row>
    <row r="34" spans="1:12">
      <c r="A34" s="219" t="s">
        <v>252</v>
      </c>
      <c r="B34" s="106">
        <v>11932</v>
      </c>
      <c r="C34" s="105">
        <v>1226</v>
      </c>
      <c r="D34" s="105">
        <v>1216</v>
      </c>
      <c r="E34" s="105">
        <v>526</v>
      </c>
      <c r="F34" s="105">
        <v>521</v>
      </c>
      <c r="G34" s="105">
        <v>1209</v>
      </c>
      <c r="H34" s="105">
        <v>1452</v>
      </c>
      <c r="I34" s="105">
        <v>771</v>
      </c>
      <c r="J34" s="105">
        <v>731</v>
      </c>
      <c r="K34" s="105">
        <v>4280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6">
        <v>96981</v>
      </c>
      <c r="C38" s="105">
        <v>10535</v>
      </c>
      <c r="D38" s="105">
        <v>11020</v>
      </c>
      <c r="E38" s="105">
        <v>4944</v>
      </c>
      <c r="F38" s="105">
        <v>5172</v>
      </c>
      <c r="G38" s="105">
        <v>10984</v>
      </c>
      <c r="H38" s="105">
        <v>14404</v>
      </c>
      <c r="I38" s="105">
        <v>1174</v>
      </c>
      <c r="J38" s="105">
        <v>6480</v>
      </c>
      <c r="K38" s="105">
        <v>32268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6">
        <v>59135</v>
      </c>
      <c r="C40" s="105">
        <v>5652</v>
      </c>
      <c r="D40" s="105">
        <v>6319</v>
      </c>
      <c r="E40" s="105">
        <v>2862</v>
      </c>
      <c r="F40" s="105">
        <v>3022</v>
      </c>
      <c r="G40" s="105">
        <v>6499</v>
      </c>
      <c r="H40" s="105">
        <v>8693</v>
      </c>
      <c r="I40" s="105">
        <v>613</v>
      </c>
      <c r="J40" s="105">
        <v>4189</v>
      </c>
      <c r="K40" s="105">
        <v>21286</v>
      </c>
      <c r="L40" s="188"/>
    </row>
    <row r="41" spans="1:12">
      <c r="A41" s="219" t="s">
        <v>263</v>
      </c>
      <c r="B41" s="106">
        <v>3970</v>
      </c>
      <c r="C41" s="105">
        <v>443</v>
      </c>
      <c r="D41" s="105">
        <v>364</v>
      </c>
      <c r="E41" s="105">
        <v>169</v>
      </c>
      <c r="F41" s="105">
        <v>164</v>
      </c>
      <c r="G41" s="105">
        <v>443</v>
      </c>
      <c r="H41" s="105">
        <v>551</v>
      </c>
      <c r="I41" s="105">
        <v>34</v>
      </c>
      <c r="J41" s="105">
        <v>292</v>
      </c>
      <c r="K41" s="105">
        <v>1510</v>
      </c>
      <c r="L41" s="188"/>
    </row>
    <row r="42" spans="1:12">
      <c r="A42" s="219" t="s">
        <v>264</v>
      </c>
      <c r="B42" s="106">
        <v>27698</v>
      </c>
      <c r="C42" s="105">
        <v>3868</v>
      </c>
      <c r="D42" s="105">
        <v>3716</v>
      </c>
      <c r="E42" s="105">
        <v>1592</v>
      </c>
      <c r="F42" s="105">
        <v>1618</v>
      </c>
      <c r="G42" s="105">
        <v>3439</v>
      </c>
      <c r="H42" s="105">
        <v>4304</v>
      </c>
      <c r="I42" s="105">
        <v>342</v>
      </c>
      <c r="J42" s="105">
        <v>1585</v>
      </c>
      <c r="K42" s="105">
        <v>7234</v>
      </c>
      <c r="L42" s="188"/>
    </row>
    <row r="43" spans="1:12">
      <c r="A43" s="219" t="s">
        <v>265</v>
      </c>
      <c r="B43" s="106">
        <v>888</v>
      </c>
      <c r="C43" s="105">
        <v>39</v>
      </c>
      <c r="D43" s="105">
        <v>66</v>
      </c>
      <c r="E43" s="105">
        <v>23</v>
      </c>
      <c r="F43" s="105">
        <v>45</v>
      </c>
      <c r="G43" s="105">
        <v>71</v>
      </c>
      <c r="H43" s="105">
        <v>94</v>
      </c>
      <c r="I43" s="105">
        <v>17</v>
      </c>
      <c r="J43" s="105">
        <v>77</v>
      </c>
      <c r="K43" s="105">
        <v>456</v>
      </c>
      <c r="L43" s="188"/>
    </row>
    <row r="44" spans="1:12">
      <c r="A44" s="219" t="s">
        <v>266</v>
      </c>
      <c r="B44" s="106">
        <v>3514</v>
      </c>
      <c r="C44" s="105">
        <v>410</v>
      </c>
      <c r="D44" s="105">
        <v>382</v>
      </c>
      <c r="E44" s="105">
        <v>188</v>
      </c>
      <c r="F44" s="105">
        <v>212</v>
      </c>
      <c r="G44" s="105">
        <v>351</v>
      </c>
      <c r="H44" s="105">
        <v>535</v>
      </c>
      <c r="I44" s="105">
        <v>73</v>
      </c>
      <c r="J44" s="105">
        <v>249</v>
      </c>
      <c r="K44" s="105">
        <v>1114</v>
      </c>
      <c r="L44" s="188"/>
    </row>
    <row r="45" spans="1:12">
      <c r="A45" s="219" t="s">
        <v>267</v>
      </c>
      <c r="B45" s="106">
        <v>382</v>
      </c>
      <c r="C45" s="238" t="s">
        <v>228</v>
      </c>
      <c r="D45" s="238" t="s">
        <v>228</v>
      </c>
      <c r="E45" s="238" t="s">
        <v>228</v>
      </c>
      <c r="F45" s="105">
        <v>23</v>
      </c>
      <c r="G45" s="238" t="s">
        <v>228</v>
      </c>
      <c r="H45" s="238" t="s">
        <v>228</v>
      </c>
      <c r="I45" s="238" t="s">
        <v>228</v>
      </c>
      <c r="J45" s="238" t="s">
        <v>228</v>
      </c>
      <c r="K45" s="238" t="s">
        <v>228</v>
      </c>
      <c r="L45" s="188"/>
    </row>
    <row r="46" spans="1:12">
      <c r="A46" s="219" t="s">
        <v>268</v>
      </c>
      <c r="B46" s="106">
        <v>19</v>
      </c>
      <c r="C46" s="238" t="s">
        <v>228</v>
      </c>
      <c r="D46" s="238" t="s">
        <v>228</v>
      </c>
      <c r="E46" s="238" t="s">
        <v>228</v>
      </c>
      <c r="F46" s="105" t="s">
        <v>229</v>
      </c>
      <c r="G46" s="238" t="s">
        <v>228</v>
      </c>
      <c r="H46" s="238" t="s">
        <v>228</v>
      </c>
      <c r="I46" s="238" t="s">
        <v>228</v>
      </c>
      <c r="J46" s="238" t="s">
        <v>228</v>
      </c>
      <c r="K46" s="238" t="s">
        <v>228</v>
      </c>
      <c r="L46" s="188"/>
    </row>
    <row r="47" spans="1:12">
      <c r="A47" s="219" t="s">
        <v>252</v>
      </c>
      <c r="B47" s="106">
        <v>1375</v>
      </c>
      <c r="C47" s="105">
        <v>95</v>
      </c>
      <c r="D47" s="105">
        <v>132</v>
      </c>
      <c r="E47" s="105">
        <v>92</v>
      </c>
      <c r="F47" s="105">
        <v>88</v>
      </c>
      <c r="G47" s="105">
        <v>125</v>
      </c>
      <c r="H47" s="105">
        <v>177</v>
      </c>
      <c r="I47" s="105">
        <v>78</v>
      </c>
      <c r="J47" s="105">
        <v>71</v>
      </c>
      <c r="K47" s="105">
        <v>517</v>
      </c>
      <c r="L47" s="188"/>
    </row>
    <row r="48" spans="1:12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132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348767</v>
      </c>
      <c r="C60" s="105">
        <v>15169</v>
      </c>
      <c r="D60" s="105">
        <v>45060</v>
      </c>
      <c r="E60" s="105">
        <v>4889</v>
      </c>
      <c r="F60" s="105">
        <v>24047</v>
      </c>
      <c r="G60" s="105">
        <v>10577</v>
      </c>
      <c r="H60" s="105">
        <v>69938</v>
      </c>
      <c r="I60" s="105">
        <v>713</v>
      </c>
      <c r="J60" s="105">
        <v>15050</v>
      </c>
      <c r="K60" s="104">
        <v>163324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324623</v>
      </c>
      <c r="C62" s="105">
        <v>14060</v>
      </c>
      <c r="D62" s="105">
        <v>41721</v>
      </c>
      <c r="E62" s="105">
        <v>4541</v>
      </c>
      <c r="F62" s="105">
        <v>22439</v>
      </c>
      <c r="G62" s="105">
        <v>9813</v>
      </c>
      <c r="H62" s="105">
        <v>65072</v>
      </c>
      <c r="I62" s="105">
        <v>621</v>
      </c>
      <c r="J62" s="105">
        <v>13727</v>
      </c>
      <c r="K62" s="104">
        <v>152629</v>
      </c>
      <c r="L62" s="188"/>
    </row>
    <row r="63" spans="1:12">
      <c r="A63" s="219" t="s">
        <v>248</v>
      </c>
      <c r="B63" s="106">
        <v>7870</v>
      </c>
      <c r="C63" s="105">
        <v>445</v>
      </c>
      <c r="D63" s="105">
        <v>1050</v>
      </c>
      <c r="E63" s="105">
        <v>180</v>
      </c>
      <c r="F63" s="105">
        <v>544</v>
      </c>
      <c r="G63" s="105">
        <v>310</v>
      </c>
      <c r="H63" s="105">
        <v>1511</v>
      </c>
      <c r="I63" s="105">
        <v>30</v>
      </c>
      <c r="J63" s="105">
        <v>469</v>
      </c>
      <c r="K63" s="105">
        <v>3331</v>
      </c>
      <c r="L63" s="188"/>
    </row>
    <row r="64" spans="1:12">
      <c r="A64" s="219" t="s">
        <v>249</v>
      </c>
      <c r="B64" s="106">
        <v>13479</v>
      </c>
      <c r="C64" s="105">
        <v>564</v>
      </c>
      <c r="D64" s="105">
        <v>1960</v>
      </c>
      <c r="E64" s="105">
        <v>121</v>
      </c>
      <c r="F64" s="105">
        <v>912</v>
      </c>
      <c r="G64" s="105">
        <v>382</v>
      </c>
      <c r="H64" s="105">
        <v>2793</v>
      </c>
      <c r="I64" s="105">
        <v>26</v>
      </c>
      <c r="J64" s="105">
        <v>672</v>
      </c>
      <c r="K64" s="105">
        <v>6049</v>
      </c>
      <c r="L64" s="188"/>
    </row>
    <row r="65" spans="1:12">
      <c r="A65" s="219" t="s">
        <v>250</v>
      </c>
      <c r="B65" s="106">
        <v>716</v>
      </c>
      <c r="C65" s="105">
        <v>14</v>
      </c>
      <c r="D65" s="105">
        <v>100</v>
      </c>
      <c r="E65" s="238" t="s">
        <v>228</v>
      </c>
      <c r="F65" s="238" t="s">
        <v>228</v>
      </c>
      <c r="G65" s="105">
        <v>12</v>
      </c>
      <c r="H65" s="105">
        <v>111</v>
      </c>
      <c r="I65" s="105">
        <v>7</v>
      </c>
      <c r="J65" s="105">
        <v>44</v>
      </c>
      <c r="K65" s="105">
        <v>393</v>
      </c>
      <c r="L65" s="188"/>
    </row>
    <row r="66" spans="1:12">
      <c r="A66" s="219" t="s">
        <v>251</v>
      </c>
      <c r="B66" s="106">
        <v>547</v>
      </c>
      <c r="C66" s="105">
        <v>24</v>
      </c>
      <c r="D66" s="105">
        <v>48</v>
      </c>
      <c r="E66" s="238" t="s">
        <v>228</v>
      </c>
      <c r="F66" s="238" t="s">
        <v>228</v>
      </c>
      <c r="G66" s="105">
        <v>33</v>
      </c>
      <c r="H66" s="105">
        <v>71</v>
      </c>
      <c r="I66" s="105">
        <v>13</v>
      </c>
      <c r="J66" s="105">
        <v>31</v>
      </c>
      <c r="K66" s="105">
        <v>267</v>
      </c>
      <c r="L66" s="188"/>
    </row>
    <row r="67" spans="1:12">
      <c r="A67" s="219" t="s">
        <v>252</v>
      </c>
      <c r="B67" s="106">
        <v>1532</v>
      </c>
      <c r="C67" s="105">
        <v>62</v>
      </c>
      <c r="D67" s="105">
        <v>181</v>
      </c>
      <c r="E67" s="105">
        <v>13</v>
      </c>
      <c r="F67" s="105">
        <v>91</v>
      </c>
      <c r="G67" s="105">
        <v>27</v>
      </c>
      <c r="H67" s="105">
        <v>380</v>
      </c>
      <c r="I67" s="105">
        <v>16</v>
      </c>
      <c r="J67" s="105">
        <v>107</v>
      </c>
      <c r="K67" s="105">
        <v>655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3">
        <v>126986</v>
      </c>
      <c r="C71" s="105">
        <v>15502</v>
      </c>
      <c r="D71" s="105">
        <v>15276</v>
      </c>
      <c r="E71" s="105">
        <v>4678</v>
      </c>
      <c r="F71" s="105">
        <v>4932</v>
      </c>
      <c r="G71" s="105">
        <v>8439</v>
      </c>
      <c r="H71" s="105">
        <v>14124</v>
      </c>
      <c r="I71" s="105">
        <v>2810</v>
      </c>
      <c r="J71" s="105">
        <v>6170</v>
      </c>
      <c r="K71" s="105">
        <v>55055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87896</v>
      </c>
      <c r="C73" s="105">
        <v>11174</v>
      </c>
      <c r="D73" s="105">
        <v>10999</v>
      </c>
      <c r="E73" s="105">
        <v>3678</v>
      </c>
      <c r="F73" s="105">
        <v>3711</v>
      </c>
      <c r="G73" s="105">
        <v>5742</v>
      </c>
      <c r="H73" s="105">
        <v>9796</v>
      </c>
      <c r="I73" s="105">
        <v>770</v>
      </c>
      <c r="J73" s="105">
        <v>4272</v>
      </c>
      <c r="K73" s="105">
        <v>37754</v>
      </c>
      <c r="L73" s="188"/>
    </row>
    <row r="74" spans="1:12">
      <c r="A74" s="219" t="s">
        <v>254</v>
      </c>
      <c r="B74" s="106">
        <v>2353</v>
      </c>
      <c r="C74" s="105">
        <v>234</v>
      </c>
      <c r="D74" s="105">
        <v>261</v>
      </c>
      <c r="E74" s="105">
        <v>56</v>
      </c>
      <c r="F74" s="105">
        <v>87</v>
      </c>
      <c r="G74" s="105">
        <v>166</v>
      </c>
      <c r="H74" s="105">
        <v>214</v>
      </c>
      <c r="I74" s="105">
        <v>176</v>
      </c>
      <c r="J74" s="105">
        <v>112</v>
      </c>
      <c r="K74" s="105">
        <v>1047</v>
      </c>
      <c r="L74" s="188"/>
    </row>
    <row r="75" spans="1:12">
      <c r="A75" s="219" t="s">
        <v>255</v>
      </c>
      <c r="B75" s="106">
        <v>5296</v>
      </c>
      <c r="C75" s="105">
        <v>636</v>
      </c>
      <c r="D75" s="105">
        <v>657</v>
      </c>
      <c r="E75" s="105">
        <v>86</v>
      </c>
      <c r="F75" s="105">
        <v>143</v>
      </c>
      <c r="G75" s="105">
        <v>345</v>
      </c>
      <c r="H75" s="105">
        <v>512</v>
      </c>
      <c r="I75" s="105">
        <v>294</v>
      </c>
      <c r="J75" s="105">
        <v>267</v>
      </c>
      <c r="K75" s="105">
        <v>2356</v>
      </c>
      <c r="L75" s="188"/>
    </row>
    <row r="76" spans="1:12">
      <c r="A76" s="219" t="s">
        <v>256</v>
      </c>
      <c r="B76" s="106">
        <v>14011</v>
      </c>
      <c r="C76" s="105">
        <v>1571</v>
      </c>
      <c r="D76" s="105">
        <v>1517</v>
      </c>
      <c r="E76" s="105">
        <v>388</v>
      </c>
      <c r="F76" s="105">
        <v>405</v>
      </c>
      <c r="G76" s="105">
        <v>893</v>
      </c>
      <c r="H76" s="105">
        <v>1674</v>
      </c>
      <c r="I76" s="105">
        <v>474</v>
      </c>
      <c r="J76" s="105">
        <v>584</v>
      </c>
      <c r="K76" s="105">
        <v>6505</v>
      </c>
      <c r="L76" s="188"/>
    </row>
    <row r="77" spans="1:12">
      <c r="A77" s="219" t="s">
        <v>257</v>
      </c>
      <c r="B77" s="106">
        <v>7124</v>
      </c>
      <c r="C77" s="105">
        <v>984</v>
      </c>
      <c r="D77" s="105">
        <v>932</v>
      </c>
      <c r="E77" s="105">
        <v>155</v>
      </c>
      <c r="F77" s="105">
        <v>151</v>
      </c>
      <c r="G77" s="105">
        <v>542</v>
      </c>
      <c r="H77" s="105">
        <v>807</v>
      </c>
      <c r="I77" s="105">
        <v>321</v>
      </c>
      <c r="J77" s="105">
        <v>256</v>
      </c>
      <c r="K77" s="105">
        <v>2976</v>
      </c>
      <c r="L77" s="188"/>
    </row>
    <row r="78" spans="1:12">
      <c r="A78" s="219" t="s">
        <v>258</v>
      </c>
      <c r="B78" s="106">
        <v>1612</v>
      </c>
      <c r="C78" s="105">
        <v>107</v>
      </c>
      <c r="D78" s="105">
        <v>95</v>
      </c>
      <c r="E78" s="105">
        <v>74</v>
      </c>
      <c r="F78" s="105">
        <v>103</v>
      </c>
      <c r="G78" s="105">
        <v>148</v>
      </c>
      <c r="H78" s="105">
        <v>159</v>
      </c>
      <c r="I78" s="105">
        <v>142</v>
      </c>
      <c r="J78" s="105">
        <v>110</v>
      </c>
      <c r="K78" s="105">
        <v>674</v>
      </c>
      <c r="L78" s="188"/>
    </row>
    <row r="79" spans="1:12">
      <c r="A79" s="219" t="s">
        <v>259</v>
      </c>
      <c r="B79" s="106">
        <v>1431</v>
      </c>
      <c r="C79" s="105">
        <v>70</v>
      </c>
      <c r="D79" s="105">
        <v>76</v>
      </c>
      <c r="E79" s="105">
        <v>74</v>
      </c>
      <c r="F79" s="105">
        <v>88</v>
      </c>
      <c r="G79" s="105">
        <v>143</v>
      </c>
      <c r="H79" s="105">
        <v>175</v>
      </c>
      <c r="I79" s="105">
        <v>155</v>
      </c>
      <c r="J79" s="105">
        <v>93</v>
      </c>
      <c r="K79" s="105">
        <v>557</v>
      </c>
      <c r="L79" s="188"/>
    </row>
    <row r="80" spans="1:12">
      <c r="A80" s="219" t="s">
        <v>260</v>
      </c>
      <c r="B80" s="106">
        <v>792</v>
      </c>
      <c r="C80" s="105">
        <v>62</v>
      </c>
      <c r="D80" s="105">
        <v>65</v>
      </c>
      <c r="E80" s="105">
        <v>36</v>
      </c>
      <c r="F80" s="105">
        <v>26</v>
      </c>
      <c r="G80" s="105">
        <v>76</v>
      </c>
      <c r="H80" s="105">
        <v>81</v>
      </c>
      <c r="I80" s="105">
        <v>75</v>
      </c>
      <c r="J80" s="105">
        <v>61</v>
      </c>
      <c r="K80" s="105">
        <v>310</v>
      </c>
      <c r="L80" s="188"/>
    </row>
    <row r="81" spans="1:12">
      <c r="A81" s="219" t="s">
        <v>252</v>
      </c>
      <c r="B81" s="106">
        <v>6471</v>
      </c>
      <c r="C81" s="105">
        <v>664</v>
      </c>
      <c r="D81" s="105">
        <v>674</v>
      </c>
      <c r="E81" s="105">
        <v>131</v>
      </c>
      <c r="F81" s="105">
        <v>218</v>
      </c>
      <c r="G81" s="105">
        <v>384</v>
      </c>
      <c r="H81" s="105">
        <v>706</v>
      </c>
      <c r="I81" s="105">
        <v>403</v>
      </c>
      <c r="J81" s="105">
        <v>415</v>
      </c>
      <c r="K81" s="105">
        <v>2876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6">
        <v>70157</v>
      </c>
      <c r="C85" s="105">
        <v>11078</v>
      </c>
      <c r="D85" s="105">
        <v>9335</v>
      </c>
      <c r="E85" s="105">
        <v>4006</v>
      </c>
      <c r="F85" s="105">
        <v>3506</v>
      </c>
      <c r="G85" s="105">
        <v>8314</v>
      </c>
      <c r="H85" s="105">
        <v>8849</v>
      </c>
      <c r="I85" s="105">
        <v>872</v>
      </c>
      <c r="J85" s="105">
        <v>2705</v>
      </c>
      <c r="K85" s="105">
        <v>21492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6">
        <v>15582</v>
      </c>
      <c r="C87" s="105">
        <v>3570</v>
      </c>
      <c r="D87" s="105">
        <v>409</v>
      </c>
      <c r="E87" s="105">
        <v>2197</v>
      </c>
      <c r="F87" s="105">
        <v>327</v>
      </c>
      <c r="G87" s="105">
        <v>4845</v>
      </c>
      <c r="H87" s="105">
        <v>532</v>
      </c>
      <c r="I87" s="105">
        <v>84</v>
      </c>
      <c r="J87" s="105">
        <v>233</v>
      </c>
      <c r="K87" s="105">
        <v>3385</v>
      </c>
      <c r="L87" s="188"/>
    </row>
    <row r="88" spans="1:12">
      <c r="A88" s="219" t="s">
        <v>263</v>
      </c>
      <c r="B88" s="106">
        <v>559</v>
      </c>
      <c r="C88" s="105">
        <v>75</v>
      </c>
      <c r="D88" s="105">
        <v>38</v>
      </c>
      <c r="E88" s="238" t="s">
        <v>228</v>
      </c>
      <c r="F88" s="238" t="s">
        <v>228</v>
      </c>
      <c r="G88" s="238" t="s">
        <v>228</v>
      </c>
      <c r="H88" s="238" t="s">
        <v>228</v>
      </c>
      <c r="I88" s="105" t="s">
        <v>229</v>
      </c>
      <c r="J88" s="105">
        <v>9</v>
      </c>
      <c r="K88" s="105">
        <v>161</v>
      </c>
      <c r="L88" s="188"/>
    </row>
    <row r="89" spans="1:12">
      <c r="A89" s="219" t="s">
        <v>264</v>
      </c>
      <c r="B89" s="106">
        <v>23829</v>
      </c>
      <c r="C89" s="105">
        <v>3457</v>
      </c>
      <c r="D89" s="105">
        <v>3690</v>
      </c>
      <c r="E89" s="105">
        <v>932</v>
      </c>
      <c r="F89" s="105">
        <v>1237</v>
      </c>
      <c r="G89" s="105">
        <v>1750</v>
      </c>
      <c r="H89" s="105">
        <v>3204</v>
      </c>
      <c r="I89" s="105">
        <v>132</v>
      </c>
      <c r="J89" s="105">
        <v>1053</v>
      </c>
      <c r="K89" s="105">
        <v>8374</v>
      </c>
      <c r="L89" s="188"/>
    </row>
    <row r="90" spans="1:12">
      <c r="A90" s="219" t="s">
        <v>265</v>
      </c>
      <c r="B90" s="106">
        <v>225</v>
      </c>
      <c r="C90" s="105">
        <v>19</v>
      </c>
      <c r="D90" s="238" t="s">
        <v>228</v>
      </c>
      <c r="E90" s="238" t="s">
        <v>228</v>
      </c>
      <c r="F90" s="238" t="s">
        <v>228</v>
      </c>
      <c r="G90" s="238" t="s">
        <v>228</v>
      </c>
      <c r="H90" s="105">
        <v>30</v>
      </c>
      <c r="I90" s="237" t="s">
        <v>228</v>
      </c>
      <c r="J90" s="238" t="s">
        <v>228</v>
      </c>
      <c r="K90" s="238" t="s">
        <v>228</v>
      </c>
      <c r="L90" s="188"/>
    </row>
    <row r="91" spans="1:12">
      <c r="A91" s="219" t="s">
        <v>266</v>
      </c>
      <c r="B91" s="106">
        <v>11315</v>
      </c>
      <c r="C91" s="105">
        <v>871</v>
      </c>
      <c r="D91" s="105">
        <v>1762</v>
      </c>
      <c r="E91" s="105">
        <v>323</v>
      </c>
      <c r="F91" s="105">
        <v>745</v>
      </c>
      <c r="G91" s="105">
        <v>559</v>
      </c>
      <c r="H91" s="105">
        <v>1930</v>
      </c>
      <c r="I91" s="105">
        <v>52</v>
      </c>
      <c r="J91" s="105">
        <v>482</v>
      </c>
      <c r="K91" s="105">
        <v>4591</v>
      </c>
      <c r="L91" s="188"/>
    </row>
    <row r="92" spans="1:12">
      <c r="A92" s="219" t="s">
        <v>267</v>
      </c>
      <c r="B92" s="106">
        <v>131</v>
      </c>
      <c r="C92" s="238" t="s">
        <v>228</v>
      </c>
      <c r="D92" s="238" t="s">
        <v>228</v>
      </c>
      <c r="E92" s="238" t="s">
        <v>228</v>
      </c>
      <c r="F92" s="238" t="s">
        <v>228</v>
      </c>
      <c r="G92" s="238" t="s">
        <v>228</v>
      </c>
      <c r="H92" s="238" t="s">
        <v>228</v>
      </c>
      <c r="I92" s="238" t="s">
        <v>228</v>
      </c>
      <c r="J92" s="238" t="s">
        <v>228</v>
      </c>
      <c r="K92" s="105">
        <v>77</v>
      </c>
      <c r="L92" s="188"/>
    </row>
    <row r="93" spans="1:12">
      <c r="A93" s="219" t="s">
        <v>268</v>
      </c>
      <c r="B93" s="106">
        <v>3</v>
      </c>
      <c r="C93" s="238" t="s">
        <v>228</v>
      </c>
      <c r="D93" s="105" t="s">
        <v>229</v>
      </c>
      <c r="E93" s="105" t="s">
        <v>229</v>
      </c>
      <c r="F93" s="105" t="s">
        <v>229</v>
      </c>
      <c r="G93" s="105" t="s">
        <v>229</v>
      </c>
      <c r="H93" s="238" t="s">
        <v>228</v>
      </c>
      <c r="I93" s="105" t="s">
        <v>229</v>
      </c>
      <c r="J93" s="105" t="s">
        <v>229</v>
      </c>
      <c r="K93" s="238" t="s">
        <v>228</v>
      </c>
      <c r="L93" s="188"/>
    </row>
    <row r="94" spans="1:12">
      <c r="A94" s="219" t="s">
        <v>252</v>
      </c>
      <c r="B94" s="106">
        <v>18513</v>
      </c>
      <c r="C94" s="105">
        <v>3082</v>
      </c>
      <c r="D94" s="105">
        <v>3396</v>
      </c>
      <c r="E94" s="105">
        <v>483</v>
      </c>
      <c r="F94" s="105">
        <v>1162</v>
      </c>
      <c r="G94" s="105">
        <v>1043</v>
      </c>
      <c r="H94" s="105">
        <v>3052</v>
      </c>
      <c r="I94" s="105">
        <v>590</v>
      </c>
      <c r="J94" s="105">
        <v>904</v>
      </c>
      <c r="K94" s="105">
        <v>4801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552"/>
      <c r="B100" s="552"/>
      <c r="C100" s="552"/>
      <c r="D100" s="552"/>
      <c r="E100" s="211"/>
      <c r="F100" s="211"/>
      <c r="G100" s="211"/>
      <c r="H100" s="211"/>
      <c r="I100" s="211"/>
      <c r="J100" s="211"/>
      <c r="K100" s="211"/>
      <c r="L100" s="188"/>
    </row>
    <row r="101" spans="1:12" s="229" customFormat="1">
      <c r="A101" s="552"/>
      <c r="B101" s="552"/>
      <c r="C101" s="552"/>
      <c r="D101" s="552"/>
      <c r="E101" s="222"/>
      <c r="F101" s="222"/>
      <c r="G101" s="222"/>
      <c r="H101" s="222"/>
      <c r="I101" s="222"/>
      <c r="J101" s="222"/>
      <c r="K101" s="222"/>
    </row>
    <row r="102" spans="1:12">
      <c r="A102" s="552"/>
      <c r="B102" s="552"/>
      <c r="C102" s="552"/>
      <c r="D102" s="552"/>
    </row>
    <row r="103" spans="1:12">
      <c r="A103" s="241"/>
      <c r="B103" s="241"/>
      <c r="C103" s="241"/>
      <c r="D103" s="241"/>
    </row>
    <row r="104" spans="1:12">
      <c r="A104" s="241"/>
      <c r="B104" s="241"/>
      <c r="C104" s="241"/>
      <c r="D104" s="241"/>
    </row>
    <row r="105" spans="1:12">
      <c r="A105" s="241"/>
      <c r="B105" s="241"/>
      <c r="C105" s="241"/>
      <c r="D105" s="241"/>
    </row>
    <row r="106" spans="1:12">
      <c r="A106" s="241"/>
      <c r="B106" s="241"/>
      <c r="C106" s="241"/>
      <c r="D106" s="241"/>
    </row>
    <row r="107" spans="1:12">
      <c r="A107" s="241"/>
      <c r="B107" s="241"/>
      <c r="C107" s="241"/>
      <c r="D107" s="241"/>
    </row>
    <row r="108" spans="1:12">
      <c r="A108" s="241"/>
      <c r="B108" s="241"/>
      <c r="C108" s="241"/>
      <c r="D108" s="241"/>
    </row>
    <row r="109" spans="1:12">
      <c r="A109" s="241"/>
      <c r="B109" s="241"/>
      <c r="C109" s="241"/>
      <c r="D109" s="241"/>
    </row>
    <row r="110" spans="1:12">
      <c r="A110" s="241"/>
      <c r="B110" s="241"/>
      <c r="C110" s="241"/>
      <c r="D110" s="241"/>
    </row>
    <row r="111" spans="1:12">
      <c r="A111" s="241"/>
      <c r="B111" s="241"/>
      <c r="C111" s="241"/>
      <c r="D111" s="241"/>
    </row>
    <row r="112" spans="1:12">
      <c r="A112" s="241"/>
      <c r="B112" s="241"/>
      <c r="C112" s="241"/>
      <c r="D112" s="241"/>
    </row>
    <row r="113" spans="1:5">
      <c r="A113" s="241"/>
      <c r="B113" s="241"/>
      <c r="C113" s="241"/>
      <c r="D113" s="241"/>
    </row>
    <row r="114" spans="1:5">
      <c r="A114" s="241"/>
      <c r="B114" s="241"/>
      <c r="C114" s="241"/>
      <c r="D114" s="241"/>
    </row>
    <row r="115" spans="1:5">
      <c r="A115" s="241"/>
      <c r="B115" s="241"/>
      <c r="C115" s="241"/>
      <c r="D115" s="241"/>
    </row>
    <row r="116" spans="1:5">
      <c r="A116" s="241"/>
      <c r="B116" s="241"/>
      <c r="C116" s="241"/>
      <c r="D116" s="241"/>
    </row>
    <row r="117" spans="1:5">
      <c r="A117" s="552"/>
      <c r="B117" s="552"/>
      <c r="C117" s="552"/>
      <c r="D117" s="552"/>
    </row>
    <row r="118" spans="1:5">
      <c r="E118" s="222"/>
    </row>
    <row r="120" spans="1:5">
      <c r="A120" s="533" t="s">
        <v>213</v>
      </c>
      <c r="B120" s="533"/>
      <c r="C120" s="533"/>
      <c r="D120" s="533"/>
    </row>
  </sheetData>
  <mergeCells count="34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E52:K52"/>
    <mergeCell ref="C53:D55"/>
    <mergeCell ref="E53:F55"/>
    <mergeCell ref="G53:H55"/>
    <mergeCell ref="I53:J55"/>
    <mergeCell ref="A120:D120"/>
    <mergeCell ref="K6:K9"/>
    <mergeCell ref="K53:K56"/>
    <mergeCell ref="B83:D83"/>
    <mergeCell ref="E83:K83"/>
    <mergeCell ref="A100:D100"/>
    <mergeCell ref="A101:D101"/>
    <mergeCell ref="A102:D102"/>
    <mergeCell ref="A117:D117"/>
    <mergeCell ref="A57:D57"/>
    <mergeCell ref="E57:K57"/>
    <mergeCell ref="B58:C58"/>
    <mergeCell ref="E58:K58"/>
    <mergeCell ref="B69:C69"/>
    <mergeCell ref="E69:K69"/>
    <mergeCell ref="B52:D52"/>
  </mergeCells>
  <conditionalFormatting sqref="B13:K20">
    <cfRule type="cellIs" dxfId="9" priority="3" operator="equal">
      <formula>"."</formula>
    </cfRule>
  </conditionalFormatting>
  <conditionalFormatting sqref="G14:H14">
    <cfRule type="cellIs" dxfId="8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31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4.7109375" style="187" customWidth="1"/>
    <col min="4" max="4" width="13.7109375" style="187" customWidth="1"/>
    <col min="5" max="5" width="13.28515625" style="187" customWidth="1"/>
    <col min="6" max="6" width="14" style="187" customWidth="1"/>
    <col min="7" max="7" width="14.140625" style="187" customWidth="1"/>
    <col min="8" max="8" width="13.7109375" style="187" customWidth="1"/>
    <col min="9" max="9" width="14.140625" style="187" customWidth="1"/>
    <col min="10" max="10" width="14.28515625" style="187" customWidth="1"/>
    <col min="11" max="11" width="13.285156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5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88"/>
    </row>
    <row r="5" spans="1:14">
      <c r="A5" s="197" t="s">
        <v>133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 ht="13.15" customHeight="1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1938201</v>
      </c>
      <c r="C13" s="104">
        <v>183788</v>
      </c>
      <c r="D13" s="104">
        <v>225148</v>
      </c>
      <c r="E13" s="105">
        <v>34945</v>
      </c>
      <c r="F13" s="104">
        <v>106597</v>
      </c>
      <c r="G13" s="105">
        <v>95444</v>
      </c>
      <c r="H13" s="104">
        <v>324889</v>
      </c>
      <c r="I13" s="105">
        <v>8015</v>
      </c>
      <c r="J13" s="104">
        <v>121433</v>
      </c>
      <c r="K13" s="104">
        <v>837942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</row>
    <row r="15" spans="1:14">
      <c r="A15" s="219" t="s">
        <v>247</v>
      </c>
      <c r="B15" s="103">
        <v>1760882</v>
      </c>
      <c r="C15" s="104">
        <v>167413</v>
      </c>
      <c r="D15" s="104">
        <v>205667</v>
      </c>
      <c r="E15" s="105">
        <v>30221</v>
      </c>
      <c r="F15" s="105">
        <v>97645</v>
      </c>
      <c r="G15" s="105">
        <v>82406</v>
      </c>
      <c r="H15" s="104">
        <v>296922</v>
      </c>
      <c r="I15" s="105">
        <v>6623</v>
      </c>
      <c r="J15" s="104">
        <v>108953</v>
      </c>
      <c r="K15" s="104">
        <v>765032</v>
      </c>
      <c r="L15" s="188"/>
    </row>
    <row r="16" spans="1:14">
      <c r="A16" s="219" t="s">
        <v>248</v>
      </c>
      <c r="B16" s="103">
        <v>125265</v>
      </c>
      <c r="C16" s="105">
        <v>11320</v>
      </c>
      <c r="D16" s="105">
        <v>13321</v>
      </c>
      <c r="E16" s="105">
        <v>3274</v>
      </c>
      <c r="F16" s="105">
        <v>6139</v>
      </c>
      <c r="G16" s="105">
        <v>9392</v>
      </c>
      <c r="H16" s="105">
        <v>19808</v>
      </c>
      <c r="I16" s="105">
        <v>1009</v>
      </c>
      <c r="J16" s="105">
        <v>9193</v>
      </c>
      <c r="K16" s="105">
        <v>51809</v>
      </c>
      <c r="L16" s="188"/>
    </row>
    <row r="17" spans="1:12">
      <c r="A17" s="219" t="s">
        <v>249</v>
      </c>
      <c r="B17" s="106">
        <v>41561</v>
      </c>
      <c r="C17" s="105">
        <v>4141</v>
      </c>
      <c r="D17" s="105">
        <v>5144</v>
      </c>
      <c r="E17" s="105">
        <v>1117</v>
      </c>
      <c r="F17" s="105">
        <v>2356</v>
      </c>
      <c r="G17" s="105">
        <v>2855</v>
      </c>
      <c r="H17" s="105">
        <v>6720</v>
      </c>
      <c r="I17" s="105">
        <v>149</v>
      </c>
      <c r="J17" s="105">
        <v>2467</v>
      </c>
      <c r="K17" s="105">
        <v>16612</v>
      </c>
      <c r="L17" s="188"/>
    </row>
    <row r="18" spans="1:12">
      <c r="A18" s="219" t="s">
        <v>250</v>
      </c>
      <c r="B18" s="106">
        <v>900</v>
      </c>
      <c r="C18" s="105">
        <v>91</v>
      </c>
      <c r="D18" s="105">
        <v>75</v>
      </c>
      <c r="E18" s="105">
        <v>14</v>
      </c>
      <c r="F18" s="105">
        <v>29</v>
      </c>
      <c r="G18" s="105">
        <v>97</v>
      </c>
      <c r="H18" s="105">
        <v>110</v>
      </c>
      <c r="I18" s="105">
        <v>10</v>
      </c>
      <c r="J18" s="105">
        <v>74</v>
      </c>
      <c r="K18" s="105">
        <v>400</v>
      </c>
      <c r="L18" s="188"/>
    </row>
    <row r="19" spans="1:12">
      <c r="A19" s="219" t="s">
        <v>251</v>
      </c>
      <c r="B19" s="106">
        <v>7244</v>
      </c>
      <c r="C19" s="105">
        <v>677</v>
      </c>
      <c r="D19" s="105">
        <v>691</v>
      </c>
      <c r="E19" s="105">
        <v>251</v>
      </c>
      <c r="F19" s="105">
        <v>316</v>
      </c>
      <c r="G19" s="105">
        <v>586</v>
      </c>
      <c r="H19" s="105">
        <v>927</v>
      </c>
      <c r="I19" s="105">
        <v>172</v>
      </c>
      <c r="J19" s="105">
        <v>569</v>
      </c>
      <c r="K19" s="105">
        <v>3055</v>
      </c>
      <c r="L19" s="188"/>
    </row>
    <row r="20" spans="1:12">
      <c r="A20" s="219" t="s">
        <v>252</v>
      </c>
      <c r="B20" s="106">
        <v>2349</v>
      </c>
      <c r="C20" s="105">
        <v>146</v>
      </c>
      <c r="D20" s="105">
        <v>250</v>
      </c>
      <c r="E20" s="105">
        <v>68</v>
      </c>
      <c r="F20" s="105">
        <v>112</v>
      </c>
      <c r="G20" s="105">
        <v>108</v>
      </c>
      <c r="H20" s="105">
        <v>402</v>
      </c>
      <c r="I20" s="105">
        <v>52</v>
      </c>
      <c r="J20" s="105">
        <v>177</v>
      </c>
      <c r="K20" s="105">
        <v>1034</v>
      </c>
      <c r="L20" s="188"/>
    </row>
    <row r="21" spans="1:12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2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2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2">
      <c r="A24" s="215" t="s">
        <v>197</v>
      </c>
      <c r="B24" s="103">
        <v>188423</v>
      </c>
      <c r="C24" s="105">
        <v>21441</v>
      </c>
      <c r="D24" s="105">
        <v>18231</v>
      </c>
      <c r="E24" s="105">
        <v>12803</v>
      </c>
      <c r="F24" s="105">
        <v>9413</v>
      </c>
      <c r="G24" s="105">
        <v>27609</v>
      </c>
      <c r="H24" s="105">
        <v>25387</v>
      </c>
      <c r="I24" s="105">
        <v>6456</v>
      </c>
      <c r="J24" s="105">
        <v>11131</v>
      </c>
      <c r="K24" s="105">
        <v>55952</v>
      </c>
      <c r="L24" s="188"/>
    </row>
    <row r="25" spans="1:12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2">
      <c r="A26" s="219" t="s">
        <v>253</v>
      </c>
      <c r="B26" s="106">
        <v>77780</v>
      </c>
      <c r="C26" s="105">
        <v>9765</v>
      </c>
      <c r="D26" s="105">
        <v>6674</v>
      </c>
      <c r="E26" s="105">
        <v>7471</v>
      </c>
      <c r="F26" s="105">
        <v>4399</v>
      </c>
      <c r="G26" s="105">
        <v>14899</v>
      </c>
      <c r="H26" s="105">
        <v>11166</v>
      </c>
      <c r="I26" s="105">
        <v>928</v>
      </c>
      <c r="J26" s="105">
        <v>4269</v>
      </c>
      <c r="K26" s="105">
        <v>18209</v>
      </c>
      <c r="L26" s="188"/>
    </row>
    <row r="27" spans="1:12">
      <c r="A27" s="219" t="s">
        <v>254</v>
      </c>
      <c r="B27" s="106">
        <v>34972</v>
      </c>
      <c r="C27" s="105">
        <v>3986</v>
      </c>
      <c r="D27" s="105">
        <v>4090</v>
      </c>
      <c r="E27" s="105">
        <v>1602</v>
      </c>
      <c r="F27" s="105">
        <v>1702</v>
      </c>
      <c r="G27" s="105">
        <v>4252</v>
      </c>
      <c r="H27" s="105">
        <v>4764</v>
      </c>
      <c r="I27" s="105">
        <v>1243</v>
      </c>
      <c r="J27" s="105">
        <v>2321</v>
      </c>
      <c r="K27" s="105">
        <v>11012</v>
      </c>
      <c r="L27" s="188"/>
    </row>
    <row r="28" spans="1:12">
      <c r="A28" s="219" t="s">
        <v>255</v>
      </c>
      <c r="B28" s="106">
        <v>21377</v>
      </c>
      <c r="C28" s="105">
        <v>2443</v>
      </c>
      <c r="D28" s="105">
        <v>2340</v>
      </c>
      <c r="E28" s="105">
        <v>885</v>
      </c>
      <c r="F28" s="105">
        <v>878</v>
      </c>
      <c r="G28" s="105">
        <v>2269</v>
      </c>
      <c r="H28" s="105">
        <v>2831</v>
      </c>
      <c r="I28" s="105">
        <v>569</v>
      </c>
      <c r="J28" s="105">
        <v>1443</v>
      </c>
      <c r="K28" s="105">
        <v>7719</v>
      </c>
      <c r="L28" s="188"/>
    </row>
    <row r="29" spans="1:12">
      <c r="A29" s="219" t="s">
        <v>256</v>
      </c>
      <c r="B29" s="106">
        <v>7803</v>
      </c>
      <c r="C29" s="105">
        <v>792</v>
      </c>
      <c r="D29" s="105">
        <v>683</v>
      </c>
      <c r="E29" s="105">
        <v>774</v>
      </c>
      <c r="F29" s="105">
        <v>453</v>
      </c>
      <c r="G29" s="105">
        <v>1262</v>
      </c>
      <c r="H29" s="105">
        <v>1146</v>
      </c>
      <c r="I29" s="105">
        <v>171</v>
      </c>
      <c r="J29" s="105">
        <v>416</v>
      </c>
      <c r="K29" s="105">
        <v>2106</v>
      </c>
      <c r="L29" s="188"/>
    </row>
    <row r="30" spans="1:12">
      <c r="A30" s="219" t="s">
        <v>257</v>
      </c>
      <c r="B30" s="106">
        <v>15258</v>
      </c>
      <c r="C30" s="105">
        <v>1812</v>
      </c>
      <c r="D30" s="105">
        <v>1814</v>
      </c>
      <c r="E30" s="105">
        <v>576</v>
      </c>
      <c r="F30" s="105">
        <v>578</v>
      </c>
      <c r="G30" s="105">
        <v>1802</v>
      </c>
      <c r="H30" s="105">
        <v>1998</v>
      </c>
      <c r="I30" s="105">
        <v>443</v>
      </c>
      <c r="J30" s="105">
        <v>715</v>
      </c>
      <c r="K30" s="105">
        <v>5520</v>
      </c>
      <c r="L30" s="188"/>
    </row>
    <row r="31" spans="1:12">
      <c r="A31" s="219" t="s">
        <v>258</v>
      </c>
      <c r="B31" s="106">
        <v>8171</v>
      </c>
      <c r="C31" s="105">
        <v>633</v>
      </c>
      <c r="D31" s="105">
        <v>626</v>
      </c>
      <c r="E31" s="105">
        <v>384</v>
      </c>
      <c r="F31" s="105">
        <v>406</v>
      </c>
      <c r="G31" s="105">
        <v>889</v>
      </c>
      <c r="H31" s="105">
        <v>839</v>
      </c>
      <c r="I31" s="105">
        <v>952</v>
      </c>
      <c r="J31" s="105">
        <v>497</v>
      </c>
      <c r="K31" s="105">
        <v>2945</v>
      </c>
      <c r="L31" s="188"/>
    </row>
    <row r="32" spans="1:12">
      <c r="A32" s="219" t="s">
        <v>259</v>
      </c>
      <c r="B32" s="106">
        <v>5747</v>
      </c>
      <c r="C32" s="105">
        <v>354</v>
      </c>
      <c r="D32" s="105">
        <v>377</v>
      </c>
      <c r="E32" s="105">
        <v>254</v>
      </c>
      <c r="F32" s="105">
        <v>244</v>
      </c>
      <c r="G32" s="105">
        <v>477</v>
      </c>
      <c r="H32" s="105">
        <v>563</v>
      </c>
      <c r="I32" s="105">
        <v>790</v>
      </c>
      <c r="J32" s="105">
        <v>406</v>
      </c>
      <c r="K32" s="105">
        <v>2282</v>
      </c>
      <c r="L32" s="188"/>
    </row>
    <row r="33" spans="1:12">
      <c r="A33" s="219" t="s">
        <v>260</v>
      </c>
      <c r="B33" s="106">
        <v>992</v>
      </c>
      <c r="C33" s="105">
        <v>75</v>
      </c>
      <c r="D33" s="105">
        <v>72</v>
      </c>
      <c r="E33" s="105">
        <v>51</v>
      </c>
      <c r="F33" s="105">
        <v>61</v>
      </c>
      <c r="G33" s="105">
        <v>88</v>
      </c>
      <c r="H33" s="105">
        <v>77</v>
      </c>
      <c r="I33" s="105">
        <v>126</v>
      </c>
      <c r="J33" s="105">
        <v>57</v>
      </c>
      <c r="K33" s="105">
        <v>385</v>
      </c>
      <c r="L33" s="188"/>
    </row>
    <row r="34" spans="1:12">
      <c r="A34" s="219" t="s">
        <v>252</v>
      </c>
      <c r="B34" s="106">
        <v>16323</v>
      </c>
      <c r="C34" s="105">
        <v>1581</v>
      </c>
      <c r="D34" s="105">
        <v>1555</v>
      </c>
      <c r="E34" s="105">
        <v>806</v>
      </c>
      <c r="F34" s="105">
        <v>692</v>
      </c>
      <c r="G34" s="105">
        <v>1671</v>
      </c>
      <c r="H34" s="105">
        <v>2003</v>
      </c>
      <c r="I34" s="105">
        <v>1234</v>
      </c>
      <c r="J34" s="105">
        <v>1007</v>
      </c>
      <c r="K34" s="105">
        <v>5774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3">
        <v>497955</v>
      </c>
      <c r="C38" s="104">
        <v>143820</v>
      </c>
      <c r="D38" s="105">
        <v>31051</v>
      </c>
      <c r="E38" s="105">
        <v>76716</v>
      </c>
      <c r="F38" s="105">
        <v>12366</v>
      </c>
      <c r="G38" s="104">
        <v>145259</v>
      </c>
      <c r="H38" s="105">
        <v>31646</v>
      </c>
      <c r="I38" s="105">
        <v>2462</v>
      </c>
      <c r="J38" s="105">
        <v>12033</v>
      </c>
      <c r="K38" s="105">
        <v>42602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3">
        <v>222258</v>
      </c>
      <c r="C40" s="105">
        <v>75507</v>
      </c>
      <c r="D40" s="105">
        <v>5124</v>
      </c>
      <c r="E40" s="105">
        <v>43420</v>
      </c>
      <c r="F40" s="105">
        <v>2455</v>
      </c>
      <c r="G40" s="105">
        <v>78377</v>
      </c>
      <c r="H40" s="105">
        <v>6210</v>
      </c>
      <c r="I40" s="105">
        <v>515</v>
      </c>
      <c r="J40" s="105">
        <v>2402</v>
      </c>
      <c r="K40" s="105">
        <v>8248</v>
      </c>
      <c r="L40" s="188"/>
    </row>
    <row r="41" spans="1:12">
      <c r="A41" s="219" t="s">
        <v>263</v>
      </c>
      <c r="B41" s="106">
        <v>61294</v>
      </c>
      <c r="C41" s="105">
        <v>21598</v>
      </c>
      <c r="D41" s="105">
        <v>351</v>
      </c>
      <c r="E41" s="105">
        <v>11755</v>
      </c>
      <c r="F41" s="105">
        <v>173</v>
      </c>
      <c r="G41" s="105">
        <v>25334</v>
      </c>
      <c r="H41" s="105">
        <v>506</v>
      </c>
      <c r="I41" s="105">
        <v>91</v>
      </c>
      <c r="J41" s="105">
        <v>202</v>
      </c>
      <c r="K41" s="105">
        <v>1284</v>
      </c>
      <c r="L41" s="188"/>
    </row>
    <row r="42" spans="1:12">
      <c r="A42" s="219" t="s">
        <v>264</v>
      </c>
      <c r="B42" s="103">
        <v>170838</v>
      </c>
      <c r="C42" s="105">
        <v>37182</v>
      </c>
      <c r="D42" s="105">
        <v>23037</v>
      </c>
      <c r="E42" s="105">
        <v>16684</v>
      </c>
      <c r="F42" s="105">
        <v>8483</v>
      </c>
      <c r="G42" s="105">
        <v>31052</v>
      </c>
      <c r="H42" s="105">
        <v>21080</v>
      </c>
      <c r="I42" s="105">
        <v>1315</v>
      </c>
      <c r="J42" s="105">
        <v>7530</v>
      </c>
      <c r="K42" s="105">
        <v>24475</v>
      </c>
      <c r="L42" s="188"/>
    </row>
    <row r="43" spans="1:12">
      <c r="A43" s="219" t="s">
        <v>265</v>
      </c>
      <c r="B43" s="106">
        <v>12418</v>
      </c>
      <c r="C43" s="105">
        <v>1068</v>
      </c>
      <c r="D43" s="105">
        <v>989</v>
      </c>
      <c r="E43" s="105">
        <v>500</v>
      </c>
      <c r="F43" s="105">
        <v>502</v>
      </c>
      <c r="G43" s="105">
        <v>1652</v>
      </c>
      <c r="H43" s="105">
        <v>1671</v>
      </c>
      <c r="I43" s="105">
        <v>230</v>
      </c>
      <c r="J43" s="105">
        <v>1126</v>
      </c>
      <c r="K43" s="105">
        <v>4680</v>
      </c>
      <c r="L43" s="188"/>
    </row>
    <row r="44" spans="1:12">
      <c r="A44" s="219" t="s">
        <v>266</v>
      </c>
      <c r="B44" s="106">
        <v>24607</v>
      </c>
      <c r="C44" s="105">
        <v>7337</v>
      </c>
      <c r="D44" s="105">
        <v>1331</v>
      </c>
      <c r="E44" s="105">
        <v>3425</v>
      </c>
      <c r="F44" s="105">
        <v>586</v>
      </c>
      <c r="G44" s="105">
        <v>6517</v>
      </c>
      <c r="H44" s="105">
        <v>1629</v>
      </c>
      <c r="I44" s="105">
        <v>124</v>
      </c>
      <c r="J44" s="105">
        <v>610</v>
      </c>
      <c r="K44" s="105">
        <v>3048</v>
      </c>
      <c r="L44" s="188"/>
    </row>
    <row r="45" spans="1:12">
      <c r="A45" s="219" t="s">
        <v>267</v>
      </c>
      <c r="B45" s="106">
        <v>429</v>
      </c>
      <c r="C45" s="105">
        <v>49</v>
      </c>
      <c r="D45" s="105">
        <v>35</v>
      </c>
      <c r="E45" s="238" t="s">
        <v>228</v>
      </c>
      <c r="F45" s="238" t="s">
        <v>228</v>
      </c>
      <c r="G45" s="105">
        <v>95</v>
      </c>
      <c r="H45" s="105">
        <v>45</v>
      </c>
      <c r="I45" s="238" t="s">
        <v>228</v>
      </c>
      <c r="J45" s="105">
        <v>22</v>
      </c>
      <c r="K45" s="105">
        <v>115</v>
      </c>
      <c r="L45" s="188"/>
    </row>
    <row r="46" spans="1:12">
      <c r="A46" s="219" t="s">
        <v>268</v>
      </c>
      <c r="B46" s="106">
        <v>2268</v>
      </c>
      <c r="C46" s="105">
        <v>739</v>
      </c>
      <c r="D46" s="105">
        <v>8</v>
      </c>
      <c r="E46" s="238" t="s">
        <v>228</v>
      </c>
      <c r="F46" s="238" t="s">
        <v>228</v>
      </c>
      <c r="G46" s="105">
        <v>1056</v>
      </c>
      <c r="H46" s="105">
        <v>12</v>
      </c>
      <c r="I46" s="238" t="s">
        <v>228</v>
      </c>
      <c r="J46" s="105">
        <v>4</v>
      </c>
      <c r="K46" s="105">
        <v>26</v>
      </c>
      <c r="L46" s="188"/>
    </row>
    <row r="47" spans="1:12">
      <c r="A47" s="219" t="s">
        <v>252</v>
      </c>
      <c r="B47" s="106">
        <v>3843</v>
      </c>
      <c r="C47" s="105">
        <v>340</v>
      </c>
      <c r="D47" s="105">
        <v>176</v>
      </c>
      <c r="E47" s="105">
        <v>476</v>
      </c>
      <c r="F47" s="105">
        <v>157</v>
      </c>
      <c r="G47" s="105">
        <v>1176</v>
      </c>
      <c r="H47" s="105">
        <v>493</v>
      </c>
      <c r="I47" s="105">
        <v>162</v>
      </c>
      <c r="J47" s="105">
        <v>137</v>
      </c>
      <c r="K47" s="105">
        <v>726</v>
      </c>
      <c r="L47" s="188"/>
    </row>
    <row r="48" spans="1:12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134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839976</v>
      </c>
      <c r="C60" s="105">
        <v>70774</v>
      </c>
      <c r="D60" s="105">
        <v>96513</v>
      </c>
      <c r="E60" s="105">
        <v>13368</v>
      </c>
      <c r="F60" s="105">
        <v>48527</v>
      </c>
      <c r="G60" s="105">
        <v>35953</v>
      </c>
      <c r="H60" s="104">
        <v>142578</v>
      </c>
      <c r="I60" s="105">
        <v>2586</v>
      </c>
      <c r="J60" s="105">
        <v>47167</v>
      </c>
      <c r="K60" s="104">
        <v>382510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649796</v>
      </c>
      <c r="C62" s="105">
        <v>57158</v>
      </c>
      <c r="D62" s="105">
        <v>75471</v>
      </c>
      <c r="E62" s="105">
        <v>9008</v>
      </c>
      <c r="F62" s="105">
        <v>38133</v>
      </c>
      <c r="G62" s="105">
        <v>23887</v>
      </c>
      <c r="H62" s="104">
        <v>111868</v>
      </c>
      <c r="I62" s="105">
        <v>1723</v>
      </c>
      <c r="J62" s="105">
        <v>35578</v>
      </c>
      <c r="K62" s="104">
        <v>296970</v>
      </c>
      <c r="L62" s="188"/>
    </row>
    <row r="63" spans="1:12">
      <c r="A63" s="219" t="s">
        <v>248</v>
      </c>
      <c r="B63" s="103">
        <v>165367</v>
      </c>
      <c r="C63" s="105">
        <v>11498</v>
      </c>
      <c r="D63" s="105">
        <v>18415</v>
      </c>
      <c r="E63" s="105">
        <v>3606</v>
      </c>
      <c r="F63" s="105">
        <v>9189</v>
      </c>
      <c r="G63" s="105">
        <v>10247</v>
      </c>
      <c r="H63" s="105">
        <v>26918</v>
      </c>
      <c r="I63" s="105">
        <v>732</v>
      </c>
      <c r="J63" s="105">
        <v>10044</v>
      </c>
      <c r="K63" s="105">
        <v>74718</v>
      </c>
      <c r="L63" s="188"/>
    </row>
    <row r="64" spans="1:12">
      <c r="A64" s="219" t="s">
        <v>249</v>
      </c>
      <c r="B64" s="106">
        <v>21568</v>
      </c>
      <c r="C64" s="105">
        <v>1830</v>
      </c>
      <c r="D64" s="105">
        <v>2242</v>
      </c>
      <c r="E64" s="105">
        <v>646</v>
      </c>
      <c r="F64" s="105">
        <v>1040</v>
      </c>
      <c r="G64" s="105">
        <v>1581</v>
      </c>
      <c r="H64" s="105">
        <v>3307</v>
      </c>
      <c r="I64" s="105">
        <v>97</v>
      </c>
      <c r="J64" s="105">
        <v>1350</v>
      </c>
      <c r="K64" s="105">
        <v>9475</v>
      </c>
      <c r="L64" s="188"/>
    </row>
    <row r="65" spans="1:12">
      <c r="A65" s="219" t="s">
        <v>250</v>
      </c>
      <c r="B65" s="106">
        <v>536</v>
      </c>
      <c r="C65" s="105">
        <v>43</v>
      </c>
      <c r="D65" s="105">
        <v>75</v>
      </c>
      <c r="E65" s="105">
        <v>19</v>
      </c>
      <c r="F65" s="105">
        <v>32</v>
      </c>
      <c r="G65" s="105">
        <v>57</v>
      </c>
      <c r="H65" s="105">
        <v>79</v>
      </c>
      <c r="I65" s="105">
        <v>3</v>
      </c>
      <c r="J65" s="105">
        <v>40</v>
      </c>
      <c r="K65" s="105">
        <v>188</v>
      </c>
      <c r="L65" s="188"/>
    </row>
    <row r="66" spans="1:12">
      <c r="A66" s="219" t="s">
        <v>251</v>
      </c>
      <c r="B66" s="106">
        <v>959</v>
      </c>
      <c r="C66" s="105">
        <v>163</v>
      </c>
      <c r="D66" s="105">
        <v>89</v>
      </c>
      <c r="E66" s="105">
        <v>68</v>
      </c>
      <c r="F66" s="105">
        <v>34</v>
      </c>
      <c r="G66" s="105">
        <v>113</v>
      </c>
      <c r="H66" s="105">
        <v>111</v>
      </c>
      <c r="I66" s="105">
        <v>10</v>
      </c>
      <c r="J66" s="105">
        <v>54</v>
      </c>
      <c r="K66" s="105">
        <v>317</v>
      </c>
      <c r="L66" s="188"/>
    </row>
    <row r="67" spans="1:12">
      <c r="A67" s="219" t="s">
        <v>252</v>
      </c>
      <c r="B67" s="106">
        <v>1750</v>
      </c>
      <c r="C67" s="105">
        <v>82</v>
      </c>
      <c r="D67" s="105">
        <v>221</v>
      </c>
      <c r="E67" s="105">
        <v>21</v>
      </c>
      <c r="F67" s="105">
        <v>99</v>
      </c>
      <c r="G67" s="105">
        <v>68</v>
      </c>
      <c r="H67" s="105">
        <v>295</v>
      </c>
      <c r="I67" s="105">
        <v>21</v>
      </c>
      <c r="J67" s="105">
        <v>101</v>
      </c>
      <c r="K67" s="105">
        <v>842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3">
        <v>203165</v>
      </c>
      <c r="C71" s="105">
        <v>19961</v>
      </c>
      <c r="D71" s="105">
        <v>17714</v>
      </c>
      <c r="E71" s="105">
        <v>17916</v>
      </c>
      <c r="F71" s="105">
        <v>9784</v>
      </c>
      <c r="G71" s="105">
        <v>42337</v>
      </c>
      <c r="H71" s="105">
        <v>26409</v>
      </c>
      <c r="I71" s="105">
        <v>5612</v>
      </c>
      <c r="J71" s="105">
        <v>11037</v>
      </c>
      <c r="K71" s="105">
        <v>52395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76620</v>
      </c>
      <c r="C73" s="105">
        <v>7618</v>
      </c>
      <c r="D73" s="105">
        <v>6227</v>
      </c>
      <c r="E73" s="105">
        <v>8939</v>
      </c>
      <c r="F73" s="105">
        <v>4253</v>
      </c>
      <c r="G73" s="105">
        <v>18981</v>
      </c>
      <c r="H73" s="105">
        <v>10505</v>
      </c>
      <c r="I73" s="105">
        <v>893</v>
      </c>
      <c r="J73" s="105">
        <v>3696</v>
      </c>
      <c r="K73" s="105">
        <v>15508</v>
      </c>
      <c r="L73" s="188"/>
    </row>
    <row r="74" spans="1:12">
      <c r="A74" s="219" t="s">
        <v>254</v>
      </c>
      <c r="B74" s="106">
        <v>51182</v>
      </c>
      <c r="C74" s="105">
        <v>5226</v>
      </c>
      <c r="D74" s="105">
        <v>4905</v>
      </c>
      <c r="E74" s="105">
        <v>3769</v>
      </c>
      <c r="F74" s="105">
        <v>2387</v>
      </c>
      <c r="G74" s="105">
        <v>9647</v>
      </c>
      <c r="H74" s="105">
        <v>6636</v>
      </c>
      <c r="I74" s="105">
        <v>1451</v>
      </c>
      <c r="J74" s="105">
        <v>3085</v>
      </c>
      <c r="K74" s="105">
        <v>14076</v>
      </c>
      <c r="L74" s="188"/>
    </row>
    <row r="75" spans="1:12">
      <c r="A75" s="219" t="s">
        <v>255</v>
      </c>
      <c r="B75" s="106">
        <v>29096</v>
      </c>
      <c r="C75" s="105">
        <v>2963</v>
      </c>
      <c r="D75" s="105">
        <v>2742</v>
      </c>
      <c r="E75" s="105">
        <v>1648</v>
      </c>
      <c r="F75" s="105">
        <v>1070</v>
      </c>
      <c r="G75" s="105">
        <v>5533</v>
      </c>
      <c r="H75" s="105">
        <v>3787</v>
      </c>
      <c r="I75" s="105">
        <v>684</v>
      </c>
      <c r="J75" s="105">
        <v>1598</v>
      </c>
      <c r="K75" s="105">
        <v>9071</v>
      </c>
      <c r="L75" s="188"/>
    </row>
    <row r="76" spans="1:12">
      <c r="A76" s="219" t="s">
        <v>256</v>
      </c>
      <c r="B76" s="106">
        <v>9259</v>
      </c>
      <c r="C76" s="105">
        <v>873</v>
      </c>
      <c r="D76" s="105">
        <v>709</v>
      </c>
      <c r="E76" s="105">
        <v>1270</v>
      </c>
      <c r="F76" s="105">
        <v>438</v>
      </c>
      <c r="G76" s="105">
        <v>2317</v>
      </c>
      <c r="H76" s="105">
        <v>1238</v>
      </c>
      <c r="I76" s="105">
        <v>148</v>
      </c>
      <c r="J76" s="105">
        <v>365</v>
      </c>
      <c r="K76" s="105">
        <v>1901</v>
      </c>
      <c r="L76" s="188"/>
    </row>
    <row r="77" spans="1:12">
      <c r="A77" s="219" t="s">
        <v>257</v>
      </c>
      <c r="B77" s="106">
        <v>6263</v>
      </c>
      <c r="C77" s="105">
        <v>561</v>
      </c>
      <c r="D77" s="105">
        <v>506</v>
      </c>
      <c r="E77" s="105">
        <v>468</v>
      </c>
      <c r="F77" s="105">
        <v>179</v>
      </c>
      <c r="G77" s="105">
        <v>1803</v>
      </c>
      <c r="H77" s="105">
        <v>700</v>
      </c>
      <c r="I77" s="105">
        <v>171</v>
      </c>
      <c r="J77" s="105">
        <v>268</v>
      </c>
      <c r="K77" s="105">
        <v>1607</v>
      </c>
      <c r="L77" s="188"/>
    </row>
    <row r="78" spans="1:12">
      <c r="A78" s="219" t="s">
        <v>258</v>
      </c>
      <c r="B78" s="106">
        <v>4774</v>
      </c>
      <c r="C78" s="105">
        <v>386</v>
      </c>
      <c r="D78" s="105">
        <v>357</v>
      </c>
      <c r="E78" s="105">
        <v>260</v>
      </c>
      <c r="F78" s="105">
        <v>226</v>
      </c>
      <c r="G78" s="105">
        <v>556</v>
      </c>
      <c r="H78" s="105">
        <v>534</v>
      </c>
      <c r="I78" s="105">
        <v>470</v>
      </c>
      <c r="J78" s="105">
        <v>308</v>
      </c>
      <c r="K78" s="105">
        <v>1677</v>
      </c>
      <c r="L78" s="188"/>
    </row>
    <row r="79" spans="1:12">
      <c r="A79" s="219" t="s">
        <v>259</v>
      </c>
      <c r="B79" s="106">
        <v>4825</v>
      </c>
      <c r="C79" s="105">
        <v>296</v>
      </c>
      <c r="D79" s="105">
        <v>308</v>
      </c>
      <c r="E79" s="105">
        <v>238</v>
      </c>
      <c r="F79" s="105">
        <v>226</v>
      </c>
      <c r="G79" s="105">
        <v>422</v>
      </c>
      <c r="H79" s="105">
        <v>490</v>
      </c>
      <c r="I79" s="105">
        <v>573</v>
      </c>
      <c r="J79" s="105">
        <v>340</v>
      </c>
      <c r="K79" s="105">
        <v>1932</v>
      </c>
      <c r="L79" s="188"/>
    </row>
    <row r="80" spans="1:12">
      <c r="A80" s="219" t="s">
        <v>260</v>
      </c>
      <c r="B80" s="106">
        <v>460</v>
      </c>
      <c r="C80" s="105">
        <v>26</v>
      </c>
      <c r="D80" s="105">
        <v>18</v>
      </c>
      <c r="E80" s="105">
        <v>33</v>
      </c>
      <c r="F80" s="105">
        <v>36</v>
      </c>
      <c r="G80" s="105">
        <v>40</v>
      </c>
      <c r="H80" s="105">
        <v>39</v>
      </c>
      <c r="I80" s="105">
        <v>63</v>
      </c>
      <c r="J80" s="105">
        <v>38</v>
      </c>
      <c r="K80" s="105">
        <v>167</v>
      </c>
      <c r="L80" s="188"/>
    </row>
    <row r="81" spans="1:12">
      <c r="A81" s="219" t="s">
        <v>252</v>
      </c>
      <c r="B81" s="106">
        <v>20686</v>
      </c>
      <c r="C81" s="105">
        <v>2012</v>
      </c>
      <c r="D81" s="105">
        <v>1942</v>
      </c>
      <c r="E81" s="105">
        <v>1291</v>
      </c>
      <c r="F81" s="105">
        <v>969</v>
      </c>
      <c r="G81" s="105">
        <v>3038</v>
      </c>
      <c r="H81" s="105">
        <v>2480</v>
      </c>
      <c r="I81" s="105">
        <v>1159</v>
      </c>
      <c r="J81" s="105">
        <v>1339</v>
      </c>
      <c r="K81" s="105">
        <v>6456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3">
        <v>380476</v>
      </c>
      <c r="C85" s="105">
        <v>96974</v>
      </c>
      <c r="D85" s="105">
        <v>23084</v>
      </c>
      <c r="E85" s="105">
        <v>55030</v>
      </c>
      <c r="F85" s="105">
        <v>10098</v>
      </c>
      <c r="G85" s="104">
        <v>106869</v>
      </c>
      <c r="H85" s="105">
        <v>29084</v>
      </c>
      <c r="I85" s="105">
        <v>1809</v>
      </c>
      <c r="J85" s="105">
        <v>10376</v>
      </c>
      <c r="K85" s="105">
        <v>47152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3">
        <v>233806</v>
      </c>
      <c r="C87" s="105">
        <v>69178</v>
      </c>
      <c r="D87" s="105">
        <v>7767</v>
      </c>
      <c r="E87" s="105">
        <v>40437</v>
      </c>
      <c r="F87" s="105">
        <v>3496</v>
      </c>
      <c r="G87" s="105">
        <v>77527</v>
      </c>
      <c r="H87" s="105">
        <v>10980</v>
      </c>
      <c r="I87" s="105">
        <v>730</v>
      </c>
      <c r="J87" s="105">
        <v>4053</v>
      </c>
      <c r="K87" s="105">
        <v>19638</v>
      </c>
      <c r="L87" s="188"/>
    </row>
    <row r="88" spans="1:12">
      <c r="A88" s="219" t="s">
        <v>263</v>
      </c>
      <c r="B88" s="106">
        <v>11104</v>
      </c>
      <c r="C88" s="105">
        <v>2827</v>
      </c>
      <c r="D88" s="105">
        <v>464</v>
      </c>
      <c r="E88" s="105">
        <v>1542</v>
      </c>
      <c r="F88" s="105">
        <v>207</v>
      </c>
      <c r="G88" s="105">
        <v>3077</v>
      </c>
      <c r="H88" s="105">
        <v>635</v>
      </c>
      <c r="I88" s="105">
        <v>44</v>
      </c>
      <c r="J88" s="105">
        <v>303</v>
      </c>
      <c r="K88" s="105">
        <v>2005</v>
      </c>
      <c r="L88" s="188"/>
    </row>
    <row r="89" spans="1:12">
      <c r="A89" s="219" t="s">
        <v>264</v>
      </c>
      <c r="B89" s="103">
        <v>112879</v>
      </c>
      <c r="C89" s="105">
        <v>21298</v>
      </c>
      <c r="D89" s="105">
        <v>13434</v>
      </c>
      <c r="E89" s="105">
        <v>10369</v>
      </c>
      <c r="F89" s="105">
        <v>5687</v>
      </c>
      <c r="G89" s="105">
        <v>20361</v>
      </c>
      <c r="H89" s="105">
        <v>15266</v>
      </c>
      <c r="I89" s="105">
        <v>765</v>
      </c>
      <c r="J89" s="105">
        <v>5135</v>
      </c>
      <c r="K89" s="105">
        <v>20564</v>
      </c>
      <c r="L89" s="188"/>
    </row>
    <row r="90" spans="1:12">
      <c r="A90" s="219" t="s">
        <v>265</v>
      </c>
      <c r="B90" s="106">
        <v>6395</v>
      </c>
      <c r="C90" s="105">
        <v>504</v>
      </c>
      <c r="D90" s="105">
        <v>521</v>
      </c>
      <c r="E90" s="105">
        <v>304</v>
      </c>
      <c r="F90" s="105">
        <v>270</v>
      </c>
      <c r="G90" s="105">
        <v>1172</v>
      </c>
      <c r="H90" s="105">
        <v>849</v>
      </c>
      <c r="I90" s="105">
        <v>68</v>
      </c>
      <c r="J90" s="105">
        <v>374</v>
      </c>
      <c r="K90" s="105">
        <v>2333</v>
      </c>
      <c r="L90" s="188"/>
    </row>
    <row r="91" spans="1:12">
      <c r="A91" s="219" t="s">
        <v>266</v>
      </c>
      <c r="B91" s="106">
        <v>10747</v>
      </c>
      <c r="C91" s="105">
        <v>2531</v>
      </c>
      <c r="D91" s="105">
        <v>660</v>
      </c>
      <c r="E91" s="105">
        <v>1435</v>
      </c>
      <c r="F91" s="105">
        <v>317</v>
      </c>
      <c r="G91" s="105">
        <v>2748</v>
      </c>
      <c r="H91" s="105">
        <v>904</v>
      </c>
      <c r="I91" s="105">
        <v>75</v>
      </c>
      <c r="J91" s="105">
        <v>316</v>
      </c>
      <c r="K91" s="105">
        <v>1761</v>
      </c>
      <c r="L91" s="188"/>
    </row>
    <row r="92" spans="1:12">
      <c r="A92" s="219" t="s">
        <v>267</v>
      </c>
      <c r="B92" s="106">
        <v>380</v>
      </c>
      <c r="C92" s="238" t="s">
        <v>228</v>
      </c>
      <c r="D92" s="238" t="s">
        <v>228</v>
      </c>
      <c r="E92" s="238" t="s">
        <v>228</v>
      </c>
      <c r="F92" s="238" t="s">
        <v>228</v>
      </c>
      <c r="G92" s="105">
        <v>127</v>
      </c>
      <c r="H92" s="105">
        <v>29</v>
      </c>
      <c r="I92" s="238" t="s">
        <v>228</v>
      </c>
      <c r="J92" s="238" t="s">
        <v>228</v>
      </c>
      <c r="K92" s="105">
        <v>75</v>
      </c>
      <c r="L92" s="188"/>
    </row>
    <row r="93" spans="1:12">
      <c r="A93" s="219" t="s">
        <v>268</v>
      </c>
      <c r="B93" s="106">
        <v>771</v>
      </c>
      <c r="C93" s="238" t="s">
        <v>228</v>
      </c>
      <c r="D93" s="238" t="s">
        <v>228</v>
      </c>
      <c r="E93" s="238" t="s">
        <v>228</v>
      </c>
      <c r="F93" s="238" t="s">
        <v>228</v>
      </c>
      <c r="G93" s="105">
        <v>289</v>
      </c>
      <c r="H93" s="105">
        <v>16</v>
      </c>
      <c r="I93" s="238" t="s">
        <v>228</v>
      </c>
      <c r="J93" s="238" t="s">
        <v>228</v>
      </c>
      <c r="K93" s="105">
        <v>13</v>
      </c>
      <c r="L93" s="188"/>
    </row>
    <row r="94" spans="1:12">
      <c r="A94" s="219" t="s">
        <v>252</v>
      </c>
      <c r="B94" s="106">
        <v>4394</v>
      </c>
      <c r="C94" s="105">
        <v>302</v>
      </c>
      <c r="D94" s="105">
        <v>204</v>
      </c>
      <c r="E94" s="238" t="s">
        <v>228</v>
      </c>
      <c r="F94" s="238" t="s">
        <v>228</v>
      </c>
      <c r="G94" s="105">
        <v>1568</v>
      </c>
      <c r="H94" s="105">
        <v>405</v>
      </c>
      <c r="I94" s="105">
        <v>121</v>
      </c>
      <c r="J94" s="105">
        <v>181</v>
      </c>
      <c r="K94" s="105">
        <v>763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/>
      <c r="G100" s="228"/>
      <c r="H100" s="228"/>
      <c r="I100" s="228"/>
      <c r="J100" s="228"/>
      <c r="K100" s="228"/>
      <c r="L100" s="188"/>
    </row>
    <row r="101" spans="1:12">
      <c r="A101" s="211"/>
      <c r="B101" s="223"/>
      <c r="C101" s="228"/>
      <c r="D101" s="228"/>
      <c r="E101" s="228"/>
      <c r="F101" s="228"/>
      <c r="G101" s="228"/>
      <c r="H101" s="228"/>
      <c r="I101" s="228"/>
      <c r="J101" s="228"/>
      <c r="K101" s="228"/>
      <c r="L101" s="188"/>
    </row>
    <row r="102" spans="1:12">
      <c r="A102" s="211"/>
      <c r="B102" s="223"/>
      <c r="C102" s="228"/>
      <c r="D102" s="228"/>
      <c r="E102" s="228"/>
      <c r="F102" s="228"/>
      <c r="G102" s="228"/>
      <c r="H102" s="228"/>
      <c r="I102" s="228"/>
      <c r="J102" s="228"/>
      <c r="K102" s="228"/>
      <c r="L102" s="188"/>
    </row>
    <row r="103" spans="1:12">
      <c r="A103" s="211"/>
      <c r="B103" s="223"/>
      <c r="C103" s="228"/>
      <c r="D103" s="228"/>
      <c r="E103" s="228"/>
      <c r="F103" s="228"/>
      <c r="G103" s="228"/>
      <c r="H103" s="228"/>
      <c r="I103" s="228"/>
      <c r="J103" s="228"/>
      <c r="K103" s="228"/>
      <c r="L103" s="188"/>
    </row>
    <row r="104" spans="1:12">
      <c r="A104" s="211"/>
      <c r="B104" s="223"/>
      <c r="C104" s="228"/>
      <c r="D104" s="228"/>
      <c r="E104" s="228"/>
      <c r="F104" s="228"/>
      <c r="G104" s="228"/>
      <c r="H104" s="228"/>
      <c r="I104" s="228"/>
      <c r="J104" s="228"/>
      <c r="K104" s="228"/>
      <c r="L104" s="188"/>
    </row>
    <row r="105" spans="1:12">
      <c r="A105" s="211"/>
      <c r="B105" s="223"/>
      <c r="C105" s="228"/>
      <c r="D105" s="228"/>
      <c r="E105" s="228"/>
      <c r="F105" s="228"/>
      <c r="G105" s="228"/>
      <c r="H105" s="228"/>
      <c r="I105" s="228"/>
      <c r="J105" s="228"/>
      <c r="K105" s="228"/>
      <c r="L105" s="188"/>
    </row>
    <row r="106" spans="1:12">
      <c r="A106" s="211"/>
      <c r="B106" s="223"/>
      <c r="C106" s="228"/>
      <c r="D106" s="228"/>
      <c r="E106" s="228"/>
      <c r="F106" s="228"/>
      <c r="G106" s="228"/>
      <c r="H106" s="228"/>
      <c r="I106" s="228"/>
      <c r="J106" s="228"/>
      <c r="K106" s="228"/>
      <c r="L106" s="188"/>
    </row>
    <row r="107" spans="1:12">
      <c r="A107" s="211"/>
      <c r="B107" s="223"/>
      <c r="C107" s="228"/>
      <c r="D107" s="228"/>
      <c r="E107" s="228"/>
      <c r="F107" s="228"/>
      <c r="G107" s="228"/>
      <c r="H107" s="228"/>
      <c r="I107" s="228"/>
      <c r="J107" s="228"/>
      <c r="K107" s="228"/>
      <c r="L107" s="188"/>
    </row>
    <row r="108" spans="1:12">
      <c r="A108" s="211"/>
      <c r="B108" s="223"/>
      <c r="C108" s="228"/>
      <c r="D108" s="228"/>
      <c r="E108" s="228"/>
      <c r="F108" s="228"/>
      <c r="G108" s="228"/>
      <c r="H108" s="228"/>
      <c r="I108" s="228"/>
      <c r="J108" s="228"/>
      <c r="K108" s="228"/>
      <c r="L108" s="188"/>
    </row>
    <row r="109" spans="1:12">
      <c r="A109" s="211"/>
      <c r="B109" s="223"/>
      <c r="C109" s="228"/>
      <c r="D109" s="228"/>
      <c r="E109" s="228"/>
      <c r="F109" s="228"/>
      <c r="G109" s="228"/>
      <c r="H109" s="228"/>
      <c r="I109" s="228"/>
      <c r="J109" s="228"/>
      <c r="K109" s="228"/>
      <c r="L109" s="188"/>
    </row>
    <row r="110" spans="1:12">
      <c r="A110" s="211"/>
      <c r="B110" s="223"/>
      <c r="C110" s="228"/>
      <c r="D110" s="228"/>
      <c r="E110" s="228"/>
      <c r="F110" s="228"/>
      <c r="G110" s="228"/>
      <c r="H110" s="228"/>
      <c r="I110" s="228"/>
      <c r="J110" s="228"/>
      <c r="K110" s="228"/>
      <c r="L110" s="188"/>
    </row>
    <row r="111" spans="1:12">
      <c r="A111" s="211"/>
      <c r="B111" s="223"/>
      <c r="C111" s="228"/>
      <c r="D111" s="228"/>
      <c r="E111" s="228"/>
      <c r="F111" s="228"/>
      <c r="G111" s="228"/>
      <c r="H111" s="228"/>
      <c r="I111" s="228"/>
      <c r="J111" s="228"/>
      <c r="K111" s="228"/>
      <c r="L111" s="188"/>
    </row>
    <row r="112" spans="1:12">
      <c r="A112" s="211"/>
      <c r="B112" s="223"/>
      <c r="C112" s="228"/>
      <c r="D112" s="228"/>
      <c r="E112" s="228"/>
      <c r="F112" s="228"/>
      <c r="G112" s="228"/>
      <c r="H112" s="228"/>
      <c r="I112" s="228"/>
      <c r="J112" s="228"/>
      <c r="K112" s="228"/>
      <c r="L112" s="188"/>
    </row>
    <row r="113" spans="1:12">
      <c r="A113" s="211"/>
      <c r="B113" s="223"/>
      <c r="C113" s="228"/>
      <c r="D113" s="228"/>
      <c r="E113" s="228"/>
      <c r="F113" s="228"/>
      <c r="G113" s="228"/>
      <c r="H113" s="228"/>
      <c r="I113" s="228"/>
      <c r="J113" s="228"/>
      <c r="K113" s="228"/>
      <c r="L113" s="188"/>
    </row>
    <row r="114" spans="1:12">
      <c r="A114" s="211"/>
      <c r="B114" s="223"/>
      <c r="C114" s="228"/>
      <c r="D114" s="228"/>
      <c r="E114" s="228"/>
      <c r="F114" s="228"/>
      <c r="G114" s="228"/>
      <c r="H114" s="228"/>
      <c r="I114" s="228"/>
      <c r="J114" s="228"/>
      <c r="K114" s="228"/>
      <c r="L114" s="188"/>
    </row>
    <row r="115" spans="1:12">
      <c r="A115" s="211"/>
      <c r="B115" s="223"/>
      <c r="C115" s="228"/>
      <c r="D115" s="228"/>
      <c r="E115" s="228"/>
      <c r="F115" s="228"/>
      <c r="G115" s="228"/>
      <c r="H115" s="228"/>
      <c r="I115" s="228"/>
      <c r="J115" s="228"/>
      <c r="K115" s="228"/>
      <c r="L115" s="188"/>
    </row>
    <row r="116" spans="1:12">
      <c r="A116" s="211"/>
      <c r="B116" s="223"/>
      <c r="C116" s="228"/>
      <c r="D116" s="228"/>
      <c r="E116" s="228"/>
      <c r="F116" s="228"/>
      <c r="G116" s="228"/>
      <c r="H116" s="228"/>
      <c r="I116" s="228"/>
      <c r="J116" s="228"/>
      <c r="K116" s="228"/>
      <c r="L116" s="188"/>
    </row>
    <row r="117" spans="1:12">
      <c r="A117" s="211"/>
      <c r="B117" s="223"/>
      <c r="C117" s="228"/>
      <c r="D117" s="228"/>
      <c r="E117" s="228"/>
      <c r="F117" s="228"/>
      <c r="G117" s="228"/>
      <c r="H117" s="228"/>
      <c r="I117" s="228"/>
      <c r="J117" s="228"/>
      <c r="K117" s="228"/>
      <c r="L117" s="188"/>
    </row>
    <row r="118" spans="1:12">
      <c r="A118" s="211"/>
      <c r="B118" s="223"/>
      <c r="C118" s="228"/>
      <c r="D118" s="228"/>
      <c r="E118" s="228"/>
      <c r="F118" s="228"/>
      <c r="G118" s="228"/>
      <c r="H118" s="228"/>
      <c r="I118" s="228"/>
      <c r="J118" s="228"/>
      <c r="K118" s="228"/>
      <c r="L118" s="188"/>
    </row>
    <row r="119" spans="1:12">
      <c r="A119" s="211"/>
      <c r="B119" s="223"/>
      <c r="C119" s="228"/>
      <c r="D119" s="228"/>
      <c r="E119" s="228"/>
      <c r="F119" s="228"/>
      <c r="G119" s="228"/>
      <c r="H119" s="228"/>
      <c r="I119" s="228"/>
      <c r="J119" s="228"/>
      <c r="K119" s="228"/>
      <c r="L119" s="188"/>
    </row>
    <row r="120" spans="1:12">
      <c r="A120" s="211"/>
      <c r="B120" s="223"/>
      <c r="C120" s="228"/>
      <c r="D120" s="228"/>
      <c r="E120" s="228"/>
      <c r="F120" s="228"/>
      <c r="G120" s="228"/>
      <c r="H120" s="228"/>
      <c r="I120" s="228"/>
      <c r="J120" s="228"/>
      <c r="K120" s="228"/>
      <c r="L120" s="188"/>
    </row>
    <row r="121" spans="1:12">
      <c r="A121" s="211"/>
      <c r="B121" s="223"/>
      <c r="C121" s="228"/>
      <c r="D121" s="228"/>
      <c r="E121" s="228"/>
      <c r="F121" s="228"/>
      <c r="G121" s="228"/>
      <c r="H121" s="228"/>
      <c r="I121" s="228"/>
      <c r="J121" s="228"/>
      <c r="K121" s="228"/>
      <c r="L121" s="188"/>
    </row>
    <row r="122" spans="1:12">
      <c r="A122" s="211"/>
      <c r="B122" s="223"/>
      <c r="C122" s="228"/>
      <c r="D122" s="228"/>
      <c r="E122" s="228"/>
      <c r="F122" s="228"/>
      <c r="G122" s="228"/>
      <c r="H122" s="228"/>
      <c r="I122" s="228"/>
      <c r="J122" s="228"/>
      <c r="K122" s="228"/>
      <c r="L122" s="188"/>
    </row>
    <row r="123" spans="1:12">
      <c r="A123" s="211"/>
      <c r="B123" s="223"/>
      <c r="C123" s="228"/>
      <c r="D123" s="228"/>
      <c r="E123" s="228"/>
      <c r="F123" s="228"/>
      <c r="G123" s="228"/>
      <c r="H123" s="228"/>
      <c r="I123" s="228"/>
      <c r="J123" s="228"/>
      <c r="K123" s="228"/>
      <c r="L123" s="188"/>
    </row>
    <row r="124" spans="1:12">
      <c r="A124" s="211"/>
      <c r="B124" s="223"/>
      <c r="C124" s="228"/>
      <c r="D124" s="228"/>
      <c r="E124" s="228"/>
      <c r="F124" s="228"/>
      <c r="G124" s="228"/>
      <c r="H124" s="228"/>
      <c r="I124" s="228"/>
      <c r="J124" s="228"/>
      <c r="K124" s="228"/>
      <c r="L124" s="188"/>
    </row>
    <row r="125" spans="1:12">
      <c r="A125" s="211"/>
      <c r="B125" s="223"/>
      <c r="C125" s="228"/>
      <c r="D125" s="228"/>
      <c r="E125" s="228"/>
      <c r="F125" s="228"/>
      <c r="G125" s="228"/>
      <c r="H125" s="228"/>
      <c r="I125" s="228"/>
      <c r="J125" s="228"/>
      <c r="K125" s="228"/>
      <c r="L125" s="188"/>
    </row>
    <row r="126" spans="1:12">
      <c r="E126" s="228"/>
      <c r="F126" s="228"/>
      <c r="G126" s="228"/>
      <c r="H126" s="228"/>
      <c r="I126" s="228"/>
      <c r="J126" s="228"/>
      <c r="K126" s="228"/>
      <c r="L126" s="188"/>
    </row>
    <row r="127" spans="1:12">
      <c r="E127" s="211"/>
      <c r="F127" s="211"/>
      <c r="G127" s="211"/>
      <c r="H127" s="211"/>
      <c r="I127" s="211"/>
      <c r="J127" s="211"/>
      <c r="K127" s="211"/>
      <c r="L127" s="188"/>
    </row>
    <row r="128" spans="1:12" s="229" customFormat="1" ht="12">
      <c r="E128" s="230"/>
      <c r="F128" s="230"/>
      <c r="G128" s="230"/>
      <c r="H128" s="230"/>
      <c r="I128" s="230"/>
      <c r="J128" s="230"/>
      <c r="K128" s="230"/>
    </row>
    <row r="129" spans="1:5">
      <c r="A129" s="533" t="s">
        <v>213</v>
      </c>
      <c r="B129" s="533"/>
      <c r="C129" s="533"/>
      <c r="D129" s="533"/>
    </row>
    <row r="131" spans="1:5">
      <c r="E131" s="222"/>
    </row>
  </sheetData>
  <mergeCells count="30">
    <mergeCell ref="A10:D10"/>
    <mergeCell ref="E10:K10"/>
    <mergeCell ref="A3:K3"/>
    <mergeCell ref="C6:D8"/>
    <mergeCell ref="E6:F8"/>
    <mergeCell ref="G6:H8"/>
    <mergeCell ref="I6:J8"/>
    <mergeCell ref="I53:J55"/>
    <mergeCell ref="B11:C11"/>
    <mergeCell ref="E11:K11"/>
    <mergeCell ref="B22:C22"/>
    <mergeCell ref="E22:K22"/>
    <mergeCell ref="B36:D36"/>
    <mergeCell ref="E36:K36"/>
    <mergeCell ref="B83:D83"/>
    <mergeCell ref="E83:K83"/>
    <mergeCell ref="A129:D129"/>
    <mergeCell ref="K6:K9"/>
    <mergeCell ref="K53:K56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</mergeCells>
  <conditionalFormatting sqref="B13:K20">
    <cfRule type="cellIs" dxfId="7" priority="3" operator="equal">
      <formula>"."</formula>
    </cfRule>
  </conditionalFormatting>
  <conditionalFormatting sqref="G14:H14">
    <cfRule type="cellIs" dxfId="6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fitToWidth="2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3.42578125" style="187" customWidth="1"/>
    <col min="4" max="4" width="13" style="187" customWidth="1"/>
    <col min="5" max="5" width="14" style="187" customWidth="1"/>
    <col min="6" max="6" width="14.140625" style="187" customWidth="1"/>
    <col min="7" max="8" width="14.28515625" style="187" customWidth="1"/>
    <col min="9" max="9" width="13.5703125" style="187" customWidth="1"/>
    <col min="10" max="10" width="13.140625" style="187" customWidth="1"/>
    <col min="11" max="11" width="12.57031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5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88"/>
    </row>
    <row r="5" spans="1:14">
      <c r="A5" s="197" t="s">
        <v>270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207376</v>
      </c>
      <c r="C13" s="105">
        <v>4692</v>
      </c>
      <c r="D13" s="105">
        <v>25507</v>
      </c>
      <c r="E13" s="105">
        <v>1523</v>
      </c>
      <c r="F13" s="105">
        <v>13470</v>
      </c>
      <c r="G13" s="105">
        <v>3815</v>
      </c>
      <c r="H13" s="105">
        <v>38057</v>
      </c>
      <c r="I13" s="105">
        <v>820</v>
      </c>
      <c r="J13" s="105">
        <v>15608</v>
      </c>
      <c r="K13" s="104">
        <v>103884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</row>
    <row r="15" spans="1:14">
      <c r="A15" s="219" t="s">
        <v>271</v>
      </c>
      <c r="B15" s="103">
        <v>157337</v>
      </c>
      <c r="C15" s="105">
        <v>3342</v>
      </c>
      <c r="D15" s="105">
        <v>20020</v>
      </c>
      <c r="E15" s="105">
        <v>1028</v>
      </c>
      <c r="F15" s="105">
        <v>10549</v>
      </c>
      <c r="G15" s="105">
        <v>2532</v>
      </c>
      <c r="H15" s="105">
        <v>29723</v>
      </c>
      <c r="I15" s="105">
        <v>527</v>
      </c>
      <c r="J15" s="105">
        <v>11670</v>
      </c>
      <c r="K15" s="105">
        <v>77946</v>
      </c>
      <c r="L15" s="188"/>
    </row>
    <row r="16" spans="1:14">
      <c r="A16" s="219" t="s">
        <v>272</v>
      </c>
      <c r="B16" s="106">
        <v>40966</v>
      </c>
      <c r="C16" s="105">
        <v>975</v>
      </c>
      <c r="D16" s="105">
        <v>4422</v>
      </c>
      <c r="E16" s="105">
        <v>346</v>
      </c>
      <c r="F16" s="105">
        <v>2393</v>
      </c>
      <c r="G16" s="105">
        <v>930</v>
      </c>
      <c r="H16" s="105">
        <v>6768</v>
      </c>
      <c r="I16" s="105">
        <v>248</v>
      </c>
      <c r="J16" s="105">
        <v>3266</v>
      </c>
      <c r="K16" s="105">
        <v>21618</v>
      </c>
      <c r="L16" s="188"/>
    </row>
    <row r="17" spans="1:12">
      <c r="A17" s="219" t="s">
        <v>249</v>
      </c>
      <c r="B17" s="106">
        <v>7531</v>
      </c>
      <c r="C17" s="105">
        <v>312</v>
      </c>
      <c r="D17" s="105">
        <v>877</v>
      </c>
      <c r="E17" s="105">
        <v>127</v>
      </c>
      <c r="F17" s="105">
        <v>441</v>
      </c>
      <c r="G17" s="105">
        <v>302</v>
      </c>
      <c r="H17" s="105">
        <v>1315</v>
      </c>
      <c r="I17" s="238" t="s">
        <v>228</v>
      </c>
      <c r="J17" s="238" t="s">
        <v>228</v>
      </c>
      <c r="K17" s="105">
        <v>3588</v>
      </c>
      <c r="L17" s="188"/>
    </row>
    <row r="18" spans="1:12">
      <c r="A18" s="219" t="s">
        <v>250</v>
      </c>
      <c r="B18" s="106">
        <v>86</v>
      </c>
      <c r="C18" s="238" t="s">
        <v>228</v>
      </c>
      <c r="D18" s="238" t="s">
        <v>228</v>
      </c>
      <c r="E18" s="105" t="s">
        <v>229</v>
      </c>
      <c r="F18" s="238" t="s">
        <v>228</v>
      </c>
      <c r="G18" s="238" t="s">
        <v>228</v>
      </c>
      <c r="H18" s="105">
        <v>17</v>
      </c>
      <c r="I18" s="238" t="s">
        <v>228</v>
      </c>
      <c r="J18" s="238" t="s">
        <v>228</v>
      </c>
      <c r="K18" s="105">
        <v>35</v>
      </c>
      <c r="L18" s="188"/>
    </row>
    <row r="19" spans="1:12">
      <c r="A19" s="219" t="s">
        <v>251</v>
      </c>
      <c r="B19" s="106">
        <v>181</v>
      </c>
      <c r="C19" s="238" t="s">
        <v>228</v>
      </c>
      <c r="D19" s="238" t="s">
        <v>228</v>
      </c>
      <c r="E19" s="238" t="s">
        <v>228</v>
      </c>
      <c r="F19" s="238" t="s">
        <v>228</v>
      </c>
      <c r="G19" s="238" t="s">
        <v>228</v>
      </c>
      <c r="H19" s="105">
        <v>35</v>
      </c>
      <c r="I19" s="238" t="s">
        <v>228</v>
      </c>
      <c r="J19" s="238" t="s">
        <v>228</v>
      </c>
      <c r="K19" s="105">
        <v>93</v>
      </c>
      <c r="L19" s="188"/>
    </row>
    <row r="20" spans="1:12">
      <c r="A20" s="219" t="s">
        <v>252</v>
      </c>
      <c r="B20" s="106">
        <v>1275</v>
      </c>
      <c r="C20" s="105">
        <v>53</v>
      </c>
      <c r="D20" s="105">
        <v>167</v>
      </c>
      <c r="E20" s="238" t="s">
        <v>228</v>
      </c>
      <c r="F20" s="238" t="s">
        <v>228</v>
      </c>
      <c r="G20" s="105">
        <v>37</v>
      </c>
      <c r="H20" s="105">
        <v>199</v>
      </c>
      <c r="I20" s="105">
        <v>16</v>
      </c>
      <c r="J20" s="105">
        <v>100</v>
      </c>
      <c r="K20" s="105">
        <v>604</v>
      </c>
      <c r="L20" s="188"/>
    </row>
    <row r="21" spans="1:12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2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2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2">
      <c r="A24" s="215" t="s">
        <v>197</v>
      </c>
      <c r="B24" s="106">
        <v>89060</v>
      </c>
      <c r="C24" s="105">
        <v>10238</v>
      </c>
      <c r="D24" s="105">
        <v>10163</v>
      </c>
      <c r="E24" s="105">
        <v>3532</v>
      </c>
      <c r="F24" s="105">
        <v>4455</v>
      </c>
      <c r="G24" s="105">
        <v>8134</v>
      </c>
      <c r="H24" s="105">
        <v>11589</v>
      </c>
      <c r="I24" s="105">
        <v>3112</v>
      </c>
      <c r="J24" s="105">
        <v>4974</v>
      </c>
      <c r="K24" s="105">
        <v>32863</v>
      </c>
      <c r="L24" s="188"/>
    </row>
    <row r="25" spans="1:12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2">
      <c r="A26" s="219" t="s">
        <v>253</v>
      </c>
      <c r="B26" s="106">
        <v>27890</v>
      </c>
      <c r="C26" s="105">
        <v>3344</v>
      </c>
      <c r="D26" s="105">
        <v>3435</v>
      </c>
      <c r="E26" s="105">
        <v>1181</v>
      </c>
      <c r="F26" s="105">
        <v>1595</v>
      </c>
      <c r="G26" s="105">
        <v>2547</v>
      </c>
      <c r="H26" s="105">
        <v>3751</v>
      </c>
      <c r="I26" s="105">
        <v>444</v>
      </c>
      <c r="J26" s="105">
        <v>1530</v>
      </c>
      <c r="K26" s="105">
        <v>10063</v>
      </c>
      <c r="L26" s="188"/>
    </row>
    <row r="27" spans="1:12">
      <c r="A27" s="219" t="s">
        <v>254</v>
      </c>
      <c r="B27" s="106">
        <v>32488</v>
      </c>
      <c r="C27" s="105">
        <v>3840</v>
      </c>
      <c r="D27" s="105">
        <v>3773</v>
      </c>
      <c r="E27" s="105">
        <v>1317</v>
      </c>
      <c r="F27" s="105">
        <v>1643</v>
      </c>
      <c r="G27" s="105">
        <v>2994</v>
      </c>
      <c r="H27" s="105">
        <v>4314</v>
      </c>
      <c r="I27" s="105">
        <v>1104</v>
      </c>
      <c r="J27" s="105">
        <v>1730</v>
      </c>
      <c r="K27" s="105">
        <v>11773</v>
      </c>
      <c r="L27" s="188"/>
    </row>
    <row r="28" spans="1:12">
      <c r="A28" s="219" t="s">
        <v>255</v>
      </c>
      <c r="B28" s="106">
        <v>9460</v>
      </c>
      <c r="C28" s="105">
        <v>1090</v>
      </c>
      <c r="D28" s="105">
        <v>1059</v>
      </c>
      <c r="E28" s="105">
        <v>292</v>
      </c>
      <c r="F28" s="105">
        <v>351</v>
      </c>
      <c r="G28" s="105">
        <v>838</v>
      </c>
      <c r="H28" s="105">
        <v>1256</v>
      </c>
      <c r="I28" s="105">
        <v>262</v>
      </c>
      <c r="J28" s="105">
        <v>576</v>
      </c>
      <c r="K28" s="105">
        <v>3736</v>
      </c>
      <c r="L28" s="188"/>
    </row>
    <row r="29" spans="1:12">
      <c r="A29" s="219" t="s">
        <v>256</v>
      </c>
      <c r="B29" s="106">
        <v>2142</v>
      </c>
      <c r="C29" s="105">
        <v>303</v>
      </c>
      <c r="D29" s="105">
        <v>240</v>
      </c>
      <c r="E29" s="105">
        <v>92</v>
      </c>
      <c r="F29" s="105">
        <v>144</v>
      </c>
      <c r="G29" s="105">
        <v>221</v>
      </c>
      <c r="H29" s="105">
        <v>308</v>
      </c>
      <c r="I29" s="105">
        <v>63</v>
      </c>
      <c r="J29" s="105">
        <v>132</v>
      </c>
      <c r="K29" s="105">
        <v>639</v>
      </c>
      <c r="L29" s="188"/>
    </row>
    <row r="30" spans="1:12">
      <c r="A30" s="219" t="s">
        <v>257</v>
      </c>
      <c r="B30" s="106">
        <v>3129</v>
      </c>
      <c r="C30" s="105">
        <v>412</v>
      </c>
      <c r="D30" s="105">
        <v>428</v>
      </c>
      <c r="E30" s="105">
        <v>77</v>
      </c>
      <c r="F30" s="105">
        <v>78</v>
      </c>
      <c r="G30" s="105">
        <v>247</v>
      </c>
      <c r="H30" s="105">
        <v>395</v>
      </c>
      <c r="I30" s="105">
        <v>112</v>
      </c>
      <c r="J30" s="105">
        <v>149</v>
      </c>
      <c r="K30" s="105">
        <v>1231</v>
      </c>
      <c r="L30" s="188"/>
    </row>
    <row r="31" spans="1:12">
      <c r="A31" s="219" t="s">
        <v>258</v>
      </c>
      <c r="B31" s="106">
        <v>2270</v>
      </c>
      <c r="C31" s="105">
        <v>187</v>
      </c>
      <c r="D31" s="105">
        <v>152</v>
      </c>
      <c r="E31" s="105">
        <v>115</v>
      </c>
      <c r="F31" s="105">
        <v>106</v>
      </c>
      <c r="G31" s="105">
        <v>226</v>
      </c>
      <c r="H31" s="105">
        <v>246</v>
      </c>
      <c r="I31" s="105">
        <v>220</v>
      </c>
      <c r="J31" s="105">
        <v>146</v>
      </c>
      <c r="K31" s="105">
        <v>872</v>
      </c>
      <c r="L31" s="188"/>
    </row>
    <row r="32" spans="1:12">
      <c r="A32" s="219" t="s">
        <v>259</v>
      </c>
      <c r="B32" s="106">
        <v>2882</v>
      </c>
      <c r="C32" s="105">
        <v>193</v>
      </c>
      <c r="D32" s="105">
        <v>164</v>
      </c>
      <c r="E32" s="105">
        <v>159</v>
      </c>
      <c r="F32" s="105">
        <v>157</v>
      </c>
      <c r="G32" s="105">
        <v>265</v>
      </c>
      <c r="H32" s="105">
        <v>286</v>
      </c>
      <c r="I32" s="105">
        <v>317</v>
      </c>
      <c r="J32" s="105">
        <v>187</v>
      </c>
      <c r="K32" s="105">
        <v>1154</v>
      </c>
      <c r="L32" s="188"/>
    </row>
    <row r="33" spans="1:12">
      <c r="A33" s="219" t="s">
        <v>260</v>
      </c>
      <c r="B33" s="106">
        <v>241</v>
      </c>
      <c r="C33" s="105">
        <v>11</v>
      </c>
      <c r="D33" s="105">
        <v>19</v>
      </c>
      <c r="E33" s="105">
        <v>10</v>
      </c>
      <c r="F33" s="105">
        <v>13</v>
      </c>
      <c r="G33" s="105">
        <v>13</v>
      </c>
      <c r="H33" s="105">
        <v>22</v>
      </c>
      <c r="I33" s="105">
        <v>44</v>
      </c>
      <c r="J33" s="105">
        <v>15</v>
      </c>
      <c r="K33" s="105">
        <v>94</v>
      </c>
      <c r="L33" s="188"/>
    </row>
    <row r="34" spans="1:12">
      <c r="A34" s="219" t="s">
        <v>252</v>
      </c>
      <c r="B34" s="106">
        <v>8558</v>
      </c>
      <c r="C34" s="105">
        <v>858</v>
      </c>
      <c r="D34" s="105">
        <v>893</v>
      </c>
      <c r="E34" s="105">
        <v>289</v>
      </c>
      <c r="F34" s="105">
        <v>368</v>
      </c>
      <c r="G34" s="105">
        <v>783</v>
      </c>
      <c r="H34" s="105">
        <v>1011</v>
      </c>
      <c r="I34" s="105">
        <v>546</v>
      </c>
      <c r="J34" s="105">
        <v>509</v>
      </c>
      <c r="K34" s="105">
        <v>3301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6">
        <v>51347</v>
      </c>
      <c r="C38" s="105">
        <v>6442</v>
      </c>
      <c r="D38" s="105">
        <v>6421</v>
      </c>
      <c r="E38" s="105">
        <v>2285</v>
      </c>
      <c r="F38" s="105">
        <v>3087</v>
      </c>
      <c r="G38" s="105">
        <v>5463</v>
      </c>
      <c r="H38" s="105">
        <v>7647</v>
      </c>
      <c r="I38" s="105">
        <v>643</v>
      </c>
      <c r="J38" s="105">
        <v>3098</v>
      </c>
      <c r="K38" s="105">
        <v>16261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6">
        <v>20611</v>
      </c>
      <c r="C40" s="105">
        <v>2918</v>
      </c>
      <c r="D40" s="105">
        <v>1923</v>
      </c>
      <c r="E40" s="105">
        <v>1002</v>
      </c>
      <c r="F40" s="105">
        <v>1109</v>
      </c>
      <c r="G40" s="105">
        <v>2612</v>
      </c>
      <c r="H40" s="105">
        <v>2822</v>
      </c>
      <c r="I40" s="105">
        <v>212</v>
      </c>
      <c r="J40" s="105">
        <v>1289</v>
      </c>
      <c r="K40" s="105">
        <v>6724</v>
      </c>
      <c r="L40" s="188"/>
    </row>
    <row r="41" spans="1:12">
      <c r="A41" s="219" t="s">
        <v>263</v>
      </c>
      <c r="B41" s="106">
        <v>2070</v>
      </c>
      <c r="C41" s="105">
        <v>77</v>
      </c>
      <c r="D41" s="105">
        <v>243</v>
      </c>
      <c r="E41" s="105">
        <v>30</v>
      </c>
      <c r="F41" s="105">
        <v>110</v>
      </c>
      <c r="G41" s="105">
        <v>69</v>
      </c>
      <c r="H41" s="105">
        <v>355</v>
      </c>
      <c r="I41" s="105">
        <v>43</v>
      </c>
      <c r="J41" s="105">
        <v>200</v>
      </c>
      <c r="K41" s="105">
        <v>943</v>
      </c>
      <c r="L41" s="188"/>
    </row>
    <row r="42" spans="1:12">
      <c r="A42" s="219" t="s">
        <v>264</v>
      </c>
      <c r="B42" s="106">
        <v>23580</v>
      </c>
      <c r="C42" s="105">
        <v>2978</v>
      </c>
      <c r="D42" s="105">
        <v>3637</v>
      </c>
      <c r="E42" s="105">
        <v>1063</v>
      </c>
      <c r="F42" s="105">
        <v>1588</v>
      </c>
      <c r="G42" s="105">
        <v>2390</v>
      </c>
      <c r="H42" s="105">
        <v>3775</v>
      </c>
      <c r="I42" s="105">
        <v>279</v>
      </c>
      <c r="J42" s="105">
        <v>1323</v>
      </c>
      <c r="K42" s="105">
        <v>6547</v>
      </c>
      <c r="L42" s="188"/>
    </row>
    <row r="43" spans="1:12">
      <c r="A43" s="219" t="s">
        <v>265</v>
      </c>
      <c r="B43" s="106">
        <v>1009</v>
      </c>
      <c r="C43" s="105">
        <v>47</v>
      </c>
      <c r="D43" s="105">
        <v>116</v>
      </c>
      <c r="E43" s="105">
        <v>18</v>
      </c>
      <c r="F43" s="105">
        <v>51</v>
      </c>
      <c r="G43" s="105">
        <v>44</v>
      </c>
      <c r="H43" s="105">
        <v>156</v>
      </c>
      <c r="I43" s="105">
        <v>13</v>
      </c>
      <c r="J43" s="105">
        <v>72</v>
      </c>
      <c r="K43" s="105">
        <v>492</v>
      </c>
      <c r="L43" s="188"/>
    </row>
    <row r="44" spans="1:12">
      <c r="A44" s="219" t="s">
        <v>266</v>
      </c>
      <c r="B44" s="106">
        <v>3117</v>
      </c>
      <c r="C44" s="105">
        <v>355</v>
      </c>
      <c r="D44" s="105">
        <v>402</v>
      </c>
      <c r="E44" s="105">
        <v>120</v>
      </c>
      <c r="F44" s="105">
        <v>176</v>
      </c>
      <c r="G44" s="105">
        <v>255</v>
      </c>
      <c r="H44" s="105">
        <v>417</v>
      </c>
      <c r="I44" s="105">
        <v>50</v>
      </c>
      <c r="J44" s="105">
        <v>155</v>
      </c>
      <c r="K44" s="105">
        <v>1187</v>
      </c>
      <c r="L44" s="188"/>
    </row>
    <row r="45" spans="1:12">
      <c r="A45" s="219" t="s">
        <v>267</v>
      </c>
      <c r="B45" s="106">
        <v>180</v>
      </c>
      <c r="C45" s="105">
        <v>17</v>
      </c>
      <c r="D45" s="238" t="s">
        <v>228</v>
      </c>
      <c r="E45" s="105">
        <v>13</v>
      </c>
      <c r="F45" s="105">
        <v>4</v>
      </c>
      <c r="G45" s="238" t="s">
        <v>228</v>
      </c>
      <c r="H45" s="238" t="s">
        <v>228</v>
      </c>
      <c r="I45" s="105">
        <v>13</v>
      </c>
      <c r="J45" s="238" t="s">
        <v>228</v>
      </c>
      <c r="K45" s="105">
        <v>62</v>
      </c>
      <c r="L45" s="188"/>
    </row>
    <row r="46" spans="1:12">
      <c r="A46" s="219" t="s">
        <v>268</v>
      </c>
      <c r="B46" s="106">
        <v>29</v>
      </c>
      <c r="C46" s="105" t="s">
        <v>229</v>
      </c>
      <c r="D46" s="238" t="s">
        <v>228</v>
      </c>
      <c r="E46" s="105" t="s">
        <v>229</v>
      </c>
      <c r="F46" s="238" t="s">
        <v>228</v>
      </c>
      <c r="G46" s="238" t="s">
        <v>228</v>
      </c>
      <c r="H46" s="238" t="s">
        <v>228</v>
      </c>
      <c r="I46" s="105" t="s">
        <v>229</v>
      </c>
      <c r="J46" s="238" t="s">
        <v>228</v>
      </c>
      <c r="K46" s="105">
        <v>19</v>
      </c>
      <c r="L46" s="188"/>
    </row>
    <row r="47" spans="1:12">
      <c r="A47" s="219" t="s">
        <v>252</v>
      </c>
      <c r="B47" s="106">
        <v>751</v>
      </c>
      <c r="C47" s="105">
        <v>50</v>
      </c>
      <c r="D47" s="238" t="s">
        <v>228</v>
      </c>
      <c r="E47" s="105">
        <v>39</v>
      </c>
      <c r="F47" s="238" t="s">
        <v>228</v>
      </c>
      <c r="G47" s="105">
        <v>68</v>
      </c>
      <c r="H47" s="105">
        <v>96</v>
      </c>
      <c r="I47" s="105">
        <v>33</v>
      </c>
      <c r="J47" s="105">
        <v>46</v>
      </c>
      <c r="K47" s="105">
        <v>287</v>
      </c>
      <c r="L47" s="188"/>
    </row>
    <row r="48" spans="1:12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136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6">
        <v>26348</v>
      </c>
      <c r="C60" s="105">
        <v>633</v>
      </c>
      <c r="D60" s="105">
        <v>3316</v>
      </c>
      <c r="E60" s="105">
        <v>282</v>
      </c>
      <c r="F60" s="105">
        <v>1735</v>
      </c>
      <c r="G60" s="105">
        <v>678</v>
      </c>
      <c r="H60" s="105">
        <v>4946</v>
      </c>
      <c r="I60" s="105">
        <v>154</v>
      </c>
      <c r="J60" s="105">
        <v>1897</v>
      </c>
      <c r="K60" s="105">
        <v>12707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271</v>
      </c>
      <c r="B62" s="106">
        <v>20886</v>
      </c>
      <c r="C62" s="105">
        <v>456</v>
      </c>
      <c r="D62" s="105">
        <v>2594</v>
      </c>
      <c r="E62" s="105">
        <v>208</v>
      </c>
      <c r="F62" s="105">
        <v>1418</v>
      </c>
      <c r="G62" s="105">
        <v>491</v>
      </c>
      <c r="H62" s="105">
        <v>4009</v>
      </c>
      <c r="I62" s="105">
        <v>105</v>
      </c>
      <c r="J62" s="105">
        <v>1532</v>
      </c>
      <c r="K62" s="105">
        <v>10073</v>
      </c>
      <c r="L62" s="188"/>
    </row>
    <row r="63" spans="1:12">
      <c r="A63" s="219" t="s">
        <v>272</v>
      </c>
      <c r="B63" s="106">
        <v>3836</v>
      </c>
      <c r="C63" s="238" t="s">
        <v>228</v>
      </c>
      <c r="D63" s="238" t="s">
        <v>228</v>
      </c>
      <c r="E63" s="105">
        <v>37</v>
      </c>
      <c r="F63" s="105">
        <v>221</v>
      </c>
      <c r="G63" s="105">
        <v>119</v>
      </c>
      <c r="H63" s="105">
        <v>704</v>
      </c>
      <c r="I63" s="105">
        <v>27</v>
      </c>
      <c r="J63" s="105">
        <v>265</v>
      </c>
      <c r="K63" s="105">
        <v>1843</v>
      </c>
      <c r="L63" s="188"/>
    </row>
    <row r="64" spans="1:12">
      <c r="A64" s="219" t="s">
        <v>249</v>
      </c>
      <c r="B64" s="106">
        <v>1544</v>
      </c>
      <c r="C64" s="105">
        <v>63</v>
      </c>
      <c r="D64" s="105">
        <v>205</v>
      </c>
      <c r="E64" s="105">
        <v>34</v>
      </c>
      <c r="F64" s="105">
        <v>92</v>
      </c>
      <c r="G64" s="238" t="s">
        <v>228</v>
      </c>
      <c r="H64" s="238" t="s">
        <v>228</v>
      </c>
      <c r="I64" s="105">
        <v>17</v>
      </c>
      <c r="J64" s="105">
        <v>94</v>
      </c>
      <c r="K64" s="105">
        <v>755</v>
      </c>
      <c r="L64" s="188"/>
    </row>
    <row r="65" spans="1:12">
      <c r="A65" s="219" t="s">
        <v>250</v>
      </c>
      <c r="B65" s="239" t="s">
        <v>228</v>
      </c>
      <c r="C65" s="105" t="s">
        <v>229</v>
      </c>
      <c r="D65" s="238" t="s">
        <v>228</v>
      </c>
      <c r="E65" s="105" t="s">
        <v>229</v>
      </c>
      <c r="F65" s="238" t="s">
        <v>228</v>
      </c>
      <c r="G65" s="105" t="s">
        <v>229</v>
      </c>
      <c r="H65" s="238" t="s">
        <v>228</v>
      </c>
      <c r="I65" s="105" t="s">
        <v>229</v>
      </c>
      <c r="J65" s="105" t="s">
        <v>229</v>
      </c>
      <c r="K65" s="238" t="s">
        <v>228</v>
      </c>
      <c r="L65" s="188"/>
    </row>
    <row r="66" spans="1:12">
      <c r="A66" s="219" t="s">
        <v>251</v>
      </c>
      <c r="B66" s="106">
        <v>3</v>
      </c>
      <c r="C66" s="105" t="s">
        <v>229</v>
      </c>
      <c r="D66" s="105" t="s">
        <v>229</v>
      </c>
      <c r="E66" s="105" t="s">
        <v>229</v>
      </c>
      <c r="F66" s="105" t="s">
        <v>229</v>
      </c>
      <c r="G66" s="105" t="s">
        <v>229</v>
      </c>
      <c r="H66" s="238" t="s">
        <v>228</v>
      </c>
      <c r="I66" s="105" t="s">
        <v>229</v>
      </c>
      <c r="J66" s="238" t="s">
        <v>228</v>
      </c>
      <c r="K66" s="238" t="s">
        <v>228</v>
      </c>
      <c r="L66" s="188"/>
    </row>
    <row r="67" spans="1:12">
      <c r="A67" s="219" t="s">
        <v>252</v>
      </c>
      <c r="B67" s="239" t="s">
        <v>228</v>
      </c>
      <c r="C67" s="238" t="s">
        <v>228</v>
      </c>
      <c r="D67" s="105">
        <v>5</v>
      </c>
      <c r="E67" s="105">
        <v>3</v>
      </c>
      <c r="F67" s="238" t="s">
        <v>228</v>
      </c>
      <c r="G67" s="238" t="s">
        <v>228</v>
      </c>
      <c r="H67" s="105">
        <v>7</v>
      </c>
      <c r="I67" s="105">
        <v>5</v>
      </c>
      <c r="J67" s="238" t="s">
        <v>228</v>
      </c>
      <c r="K67" s="105">
        <v>26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6">
        <v>15312</v>
      </c>
      <c r="C71" s="105">
        <v>1747</v>
      </c>
      <c r="D71" s="105">
        <v>1832</v>
      </c>
      <c r="E71" s="105">
        <v>676</v>
      </c>
      <c r="F71" s="105">
        <v>656</v>
      </c>
      <c r="G71" s="105">
        <v>1697</v>
      </c>
      <c r="H71" s="105">
        <v>1913</v>
      </c>
      <c r="I71" s="105">
        <v>479</v>
      </c>
      <c r="J71" s="105">
        <v>772</v>
      </c>
      <c r="K71" s="105">
        <v>5540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5013</v>
      </c>
      <c r="C73" s="105">
        <v>533</v>
      </c>
      <c r="D73" s="105">
        <v>560</v>
      </c>
      <c r="E73" s="105">
        <v>274</v>
      </c>
      <c r="F73" s="105">
        <v>283</v>
      </c>
      <c r="G73" s="105">
        <v>644</v>
      </c>
      <c r="H73" s="105">
        <v>655</v>
      </c>
      <c r="I73" s="105">
        <v>66</v>
      </c>
      <c r="J73" s="105">
        <v>256</v>
      </c>
      <c r="K73" s="105">
        <v>1742</v>
      </c>
      <c r="L73" s="188"/>
    </row>
    <row r="74" spans="1:12">
      <c r="A74" s="219" t="s">
        <v>254</v>
      </c>
      <c r="B74" s="106">
        <v>6031</v>
      </c>
      <c r="C74" s="105">
        <v>711</v>
      </c>
      <c r="D74" s="105">
        <v>799</v>
      </c>
      <c r="E74" s="105">
        <v>228</v>
      </c>
      <c r="F74" s="105">
        <v>226</v>
      </c>
      <c r="G74" s="105">
        <v>645</v>
      </c>
      <c r="H74" s="105">
        <v>771</v>
      </c>
      <c r="I74" s="105">
        <v>219</v>
      </c>
      <c r="J74" s="105">
        <v>305</v>
      </c>
      <c r="K74" s="105">
        <v>2127</v>
      </c>
      <c r="L74" s="188"/>
    </row>
    <row r="75" spans="1:12">
      <c r="A75" s="219" t="s">
        <v>255</v>
      </c>
      <c r="B75" s="106">
        <v>1225</v>
      </c>
      <c r="C75" s="238" t="s">
        <v>228</v>
      </c>
      <c r="D75" s="238" t="s">
        <v>228</v>
      </c>
      <c r="E75" s="105">
        <v>38</v>
      </c>
      <c r="F75" s="105">
        <v>41</v>
      </c>
      <c r="G75" s="105">
        <v>139</v>
      </c>
      <c r="H75" s="105">
        <v>149</v>
      </c>
      <c r="I75" s="105">
        <v>29</v>
      </c>
      <c r="J75" s="105">
        <v>51</v>
      </c>
      <c r="K75" s="105">
        <v>474</v>
      </c>
      <c r="L75" s="188"/>
    </row>
    <row r="76" spans="1:12">
      <c r="A76" s="219" t="s">
        <v>256</v>
      </c>
      <c r="B76" s="106">
        <v>250</v>
      </c>
      <c r="C76" s="105">
        <v>33</v>
      </c>
      <c r="D76" s="105">
        <v>28</v>
      </c>
      <c r="E76" s="238" t="s">
        <v>228</v>
      </c>
      <c r="F76" s="238" t="s">
        <v>228</v>
      </c>
      <c r="G76" s="105">
        <v>30</v>
      </c>
      <c r="H76" s="105">
        <v>27</v>
      </c>
      <c r="I76" s="105">
        <v>6</v>
      </c>
      <c r="J76" s="105">
        <v>14</v>
      </c>
      <c r="K76" s="105">
        <v>83</v>
      </c>
      <c r="L76" s="188"/>
    </row>
    <row r="77" spans="1:12">
      <c r="A77" s="219" t="s">
        <v>257</v>
      </c>
      <c r="B77" s="106">
        <v>859</v>
      </c>
      <c r="C77" s="105">
        <v>121</v>
      </c>
      <c r="D77" s="105">
        <v>120</v>
      </c>
      <c r="E77" s="105">
        <v>26</v>
      </c>
      <c r="F77" s="105">
        <v>15</v>
      </c>
      <c r="G77" s="105">
        <v>77</v>
      </c>
      <c r="H77" s="105">
        <v>90</v>
      </c>
      <c r="I77" s="105">
        <v>31</v>
      </c>
      <c r="J77" s="105">
        <v>23</v>
      </c>
      <c r="K77" s="105">
        <v>356</v>
      </c>
      <c r="L77" s="188"/>
    </row>
    <row r="78" spans="1:12">
      <c r="A78" s="219" t="s">
        <v>258</v>
      </c>
      <c r="B78" s="106">
        <v>274</v>
      </c>
      <c r="C78" s="105">
        <v>18</v>
      </c>
      <c r="D78" s="105">
        <v>33</v>
      </c>
      <c r="E78" s="238" t="s">
        <v>228</v>
      </c>
      <c r="F78" s="238" t="s">
        <v>228</v>
      </c>
      <c r="G78" s="105">
        <v>26</v>
      </c>
      <c r="H78" s="238" t="s">
        <v>228</v>
      </c>
      <c r="I78" s="238" t="s">
        <v>228</v>
      </c>
      <c r="J78" s="238" t="s">
        <v>228</v>
      </c>
      <c r="K78" s="105">
        <v>104</v>
      </c>
      <c r="L78" s="188"/>
    </row>
    <row r="79" spans="1:12">
      <c r="A79" s="219" t="s">
        <v>259</v>
      </c>
      <c r="B79" s="106">
        <v>252</v>
      </c>
      <c r="C79" s="105">
        <v>22</v>
      </c>
      <c r="D79" s="105">
        <v>12</v>
      </c>
      <c r="E79" s="105">
        <v>14</v>
      </c>
      <c r="F79" s="105">
        <v>21</v>
      </c>
      <c r="G79" s="105">
        <v>14</v>
      </c>
      <c r="H79" s="238" t="s">
        <v>228</v>
      </c>
      <c r="I79" s="238" t="s">
        <v>228</v>
      </c>
      <c r="J79" s="238" t="s">
        <v>228</v>
      </c>
      <c r="K79" s="105">
        <v>105</v>
      </c>
      <c r="L79" s="188"/>
    </row>
    <row r="80" spans="1:12">
      <c r="A80" s="219" t="s">
        <v>260</v>
      </c>
      <c r="B80" s="106">
        <v>116</v>
      </c>
      <c r="C80" s="238" t="s">
        <v>228</v>
      </c>
      <c r="D80" s="238" t="s">
        <v>228</v>
      </c>
      <c r="E80" s="105">
        <v>6</v>
      </c>
      <c r="F80" s="105">
        <v>8</v>
      </c>
      <c r="G80" s="105">
        <v>7</v>
      </c>
      <c r="H80" s="105">
        <v>9</v>
      </c>
      <c r="I80" s="238" t="s">
        <v>228</v>
      </c>
      <c r="J80" s="238" t="s">
        <v>228</v>
      </c>
      <c r="K80" s="105">
        <v>45</v>
      </c>
      <c r="L80" s="188"/>
    </row>
    <row r="81" spans="1:12">
      <c r="A81" s="219" t="s">
        <v>252</v>
      </c>
      <c r="B81" s="106">
        <v>1292</v>
      </c>
      <c r="C81" s="105">
        <v>150</v>
      </c>
      <c r="D81" s="105">
        <v>118</v>
      </c>
      <c r="E81" s="105">
        <v>61</v>
      </c>
      <c r="F81" s="105">
        <v>39</v>
      </c>
      <c r="G81" s="105">
        <v>115</v>
      </c>
      <c r="H81" s="105">
        <v>161</v>
      </c>
      <c r="I81" s="105">
        <v>74</v>
      </c>
      <c r="J81" s="105">
        <v>70</v>
      </c>
      <c r="K81" s="105">
        <v>504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6">
        <v>5506</v>
      </c>
      <c r="C85" s="105">
        <v>536</v>
      </c>
      <c r="D85" s="105">
        <v>718</v>
      </c>
      <c r="E85" s="105">
        <v>276</v>
      </c>
      <c r="F85" s="105">
        <v>321</v>
      </c>
      <c r="G85" s="105">
        <v>626</v>
      </c>
      <c r="H85" s="105">
        <v>775</v>
      </c>
      <c r="I85" s="105">
        <v>95</v>
      </c>
      <c r="J85" s="105">
        <v>314</v>
      </c>
      <c r="K85" s="105">
        <v>1845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6">
        <v>1650</v>
      </c>
      <c r="C87" s="105">
        <v>131</v>
      </c>
      <c r="D87" s="105">
        <v>194</v>
      </c>
      <c r="E87" s="105">
        <v>76</v>
      </c>
      <c r="F87" s="105">
        <v>86</v>
      </c>
      <c r="G87" s="105">
        <v>256</v>
      </c>
      <c r="H87" s="105">
        <v>267</v>
      </c>
      <c r="I87" s="105">
        <v>37</v>
      </c>
      <c r="J87" s="105">
        <v>107</v>
      </c>
      <c r="K87" s="105">
        <v>496</v>
      </c>
      <c r="L87" s="188"/>
    </row>
    <row r="88" spans="1:12">
      <c r="A88" s="219" t="s">
        <v>263</v>
      </c>
      <c r="B88" s="106">
        <v>118</v>
      </c>
      <c r="C88" s="238" t="s">
        <v>228</v>
      </c>
      <c r="D88" s="238" t="s">
        <v>228</v>
      </c>
      <c r="E88" s="105" t="s">
        <v>229</v>
      </c>
      <c r="F88" s="105">
        <v>14</v>
      </c>
      <c r="G88" s="105">
        <v>5</v>
      </c>
      <c r="H88" s="105">
        <v>11</v>
      </c>
      <c r="I88" s="238" t="s">
        <v>228</v>
      </c>
      <c r="J88" s="238" t="s">
        <v>228</v>
      </c>
      <c r="K88" s="105">
        <v>66</v>
      </c>
      <c r="L88" s="188"/>
    </row>
    <row r="89" spans="1:12">
      <c r="A89" s="219" t="s">
        <v>264</v>
      </c>
      <c r="B89" s="106">
        <v>2900</v>
      </c>
      <c r="C89" s="238" t="s">
        <v>228</v>
      </c>
      <c r="D89" s="238" t="s">
        <v>228</v>
      </c>
      <c r="E89" s="105">
        <v>178</v>
      </c>
      <c r="F89" s="105">
        <v>182</v>
      </c>
      <c r="G89" s="105">
        <v>278</v>
      </c>
      <c r="H89" s="105">
        <v>394</v>
      </c>
      <c r="I89" s="105">
        <v>30</v>
      </c>
      <c r="J89" s="105">
        <v>149</v>
      </c>
      <c r="K89" s="105">
        <v>939</v>
      </c>
      <c r="L89" s="188"/>
    </row>
    <row r="90" spans="1:12">
      <c r="A90" s="219" t="s">
        <v>265</v>
      </c>
      <c r="B90" s="106">
        <v>397</v>
      </c>
      <c r="C90" s="105">
        <v>23</v>
      </c>
      <c r="D90" s="105">
        <v>40</v>
      </c>
      <c r="E90" s="238" t="s">
        <v>228</v>
      </c>
      <c r="F90" s="238" t="s">
        <v>228</v>
      </c>
      <c r="G90" s="105">
        <v>32</v>
      </c>
      <c r="H90" s="105">
        <v>51</v>
      </c>
      <c r="I90" s="238" t="s">
        <v>228</v>
      </c>
      <c r="J90" s="238" t="s">
        <v>228</v>
      </c>
      <c r="K90" s="105">
        <v>171</v>
      </c>
      <c r="L90" s="188"/>
    </row>
    <row r="91" spans="1:12">
      <c r="A91" s="219" t="s">
        <v>266</v>
      </c>
      <c r="B91" s="106">
        <v>109</v>
      </c>
      <c r="C91" s="105">
        <v>9</v>
      </c>
      <c r="D91" s="238" t="s">
        <v>228</v>
      </c>
      <c r="E91" s="105">
        <v>5</v>
      </c>
      <c r="F91" s="105">
        <v>9</v>
      </c>
      <c r="G91" s="105">
        <v>18</v>
      </c>
      <c r="H91" s="238" t="s">
        <v>228</v>
      </c>
      <c r="I91" s="238" t="s">
        <v>228</v>
      </c>
      <c r="J91" s="105">
        <v>4</v>
      </c>
      <c r="K91" s="105">
        <v>31</v>
      </c>
      <c r="L91" s="188"/>
    </row>
    <row r="92" spans="1:12">
      <c r="A92" s="219" t="s">
        <v>267</v>
      </c>
      <c r="B92" s="106">
        <v>25</v>
      </c>
      <c r="C92" s="238" t="s">
        <v>228</v>
      </c>
      <c r="D92" s="238" t="s">
        <v>228</v>
      </c>
      <c r="E92" s="105" t="s">
        <v>229</v>
      </c>
      <c r="F92" s="105" t="s">
        <v>229</v>
      </c>
      <c r="G92" s="238" t="s">
        <v>228</v>
      </c>
      <c r="H92" s="238" t="s">
        <v>228</v>
      </c>
      <c r="I92" s="238" t="s">
        <v>228</v>
      </c>
      <c r="J92" s="105" t="s">
        <v>229</v>
      </c>
      <c r="K92" s="105">
        <v>15</v>
      </c>
      <c r="L92" s="188"/>
    </row>
    <row r="93" spans="1:12">
      <c r="A93" s="219" t="s">
        <v>268</v>
      </c>
      <c r="B93" s="106" t="s">
        <v>229</v>
      </c>
      <c r="C93" s="105" t="s">
        <v>229</v>
      </c>
      <c r="D93" s="105" t="s">
        <v>229</v>
      </c>
      <c r="E93" s="105" t="s">
        <v>229</v>
      </c>
      <c r="F93" s="105" t="s">
        <v>229</v>
      </c>
      <c r="G93" s="105" t="s">
        <v>229</v>
      </c>
      <c r="H93" s="105" t="s">
        <v>229</v>
      </c>
      <c r="I93" s="105" t="s">
        <v>229</v>
      </c>
      <c r="J93" s="105" t="s">
        <v>229</v>
      </c>
      <c r="K93" s="105" t="s">
        <v>229</v>
      </c>
      <c r="L93" s="188"/>
    </row>
    <row r="94" spans="1:12">
      <c r="A94" s="219" t="s">
        <v>252</v>
      </c>
      <c r="B94" s="106">
        <v>307</v>
      </c>
      <c r="C94" s="105">
        <v>33</v>
      </c>
      <c r="D94" s="105">
        <v>42</v>
      </c>
      <c r="E94" s="238" t="s">
        <v>228</v>
      </c>
      <c r="F94" s="238" t="s">
        <v>228</v>
      </c>
      <c r="G94" s="238" t="s">
        <v>228</v>
      </c>
      <c r="H94" s="238" t="s">
        <v>228</v>
      </c>
      <c r="I94" s="105">
        <v>9</v>
      </c>
      <c r="J94" s="105">
        <v>4</v>
      </c>
      <c r="K94" s="105">
        <v>127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33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 t="s">
        <v>273</v>
      </c>
      <c r="G100" s="228"/>
      <c r="H100" s="228"/>
      <c r="I100" s="228"/>
      <c r="J100" s="228"/>
      <c r="K100" s="228"/>
      <c r="L100" s="188"/>
    </row>
    <row r="101" spans="1:12">
      <c r="A101" s="211"/>
      <c r="B101" s="223"/>
      <c r="C101" s="228"/>
      <c r="D101" s="228"/>
      <c r="E101" s="228"/>
      <c r="F101" s="228"/>
      <c r="G101" s="228"/>
      <c r="H101" s="228"/>
      <c r="I101" s="228"/>
      <c r="J101" s="228"/>
      <c r="K101" s="228"/>
      <c r="L101" s="188"/>
    </row>
    <row r="102" spans="1:12">
      <c r="A102" s="211"/>
      <c r="B102" s="223"/>
      <c r="C102" s="228"/>
      <c r="D102" s="228"/>
      <c r="E102" s="228"/>
      <c r="F102" s="228"/>
      <c r="G102" s="228"/>
      <c r="H102" s="228"/>
      <c r="I102" s="228"/>
      <c r="J102" s="228"/>
      <c r="K102" s="228"/>
      <c r="L102" s="188"/>
    </row>
    <row r="103" spans="1:12">
      <c r="A103" s="211"/>
      <c r="B103" s="223"/>
      <c r="C103" s="228"/>
      <c r="D103" s="228"/>
      <c r="E103" s="228"/>
      <c r="F103" s="228"/>
      <c r="G103" s="228"/>
      <c r="H103" s="228"/>
      <c r="I103" s="228"/>
      <c r="J103" s="228"/>
      <c r="K103" s="228"/>
      <c r="L103" s="188"/>
    </row>
    <row r="104" spans="1:12">
      <c r="A104" s="211"/>
      <c r="B104" s="223"/>
      <c r="C104" s="228"/>
      <c r="D104" s="228"/>
      <c r="E104" s="228"/>
      <c r="F104" s="228"/>
      <c r="G104" s="228"/>
      <c r="H104" s="228"/>
      <c r="I104" s="228"/>
      <c r="J104" s="228"/>
      <c r="K104" s="228"/>
      <c r="L104" s="188"/>
    </row>
    <row r="105" spans="1:12">
      <c r="A105" s="211"/>
      <c r="B105" s="223"/>
      <c r="C105" s="228"/>
      <c r="D105" s="228"/>
      <c r="E105" s="228"/>
      <c r="F105" s="228"/>
      <c r="G105" s="228"/>
      <c r="H105" s="228"/>
      <c r="I105" s="228"/>
      <c r="J105" s="228"/>
      <c r="K105" s="228"/>
      <c r="L105" s="188"/>
    </row>
    <row r="106" spans="1:12">
      <c r="A106" s="211"/>
      <c r="B106" s="223"/>
      <c r="C106" s="228"/>
      <c r="D106" s="228"/>
      <c r="E106" s="228"/>
      <c r="F106" s="228"/>
      <c r="G106" s="228"/>
      <c r="H106" s="228"/>
      <c r="I106" s="228"/>
      <c r="J106" s="228"/>
      <c r="K106" s="228"/>
      <c r="L106" s="188"/>
    </row>
    <row r="107" spans="1:12">
      <c r="A107" s="211"/>
      <c r="B107" s="223"/>
      <c r="C107" s="228"/>
      <c r="D107" s="228"/>
      <c r="E107" s="228"/>
      <c r="F107" s="228"/>
      <c r="G107" s="228"/>
      <c r="H107" s="228"/>
      <c r="I107" s="228"/>
      <c r="J107" s="228"/>
      <c r="K107" s="228"/>
      <c r="L107" s="188"/>
    </row>
    <row r="108" spans="1:12">
      <c r="A108" s="211"/>
      <c r="B108" s="223"/>
      <c r="C108" s="228"/>
      <c r="D108" s="228"/>
      <c r="E108" s="228"/>
      <c r="F108" s="228"/>
      <c r="G108" s="228"/>
      <c r="H108" s="228"/>
      <c r="I108" s="228"/>
      <c r="J108" s="228"/>
      <c r="K108" s="228"/>
      <c r="L108" s="188"/>
    </row>
    <row r="109" spans="1:12">
      <c r="A109" s="211"/>
      <c r="B109" s="223"/>
      <c r="C109" s="228"/>
      <c r="D109" s="228"/>
      <c r="E109" s="228"/>
      <c r="F109" s="228"/>
      <c r="G109" s="228"/>
      <c r="H109" s="228"/>
      <c r="I109" s="228"/>
      <c r="J109" s="228"/>
      <c r="K109" s="228"/>
      <c r="L109" s="188"/>
    </row>
    <row r="110" spans="1:12">
      <c r="A110" s="211"/>
      <c r="B110" s="223"/>
      <c r="C110" s="228"/>
      <c r="D110" s="228"/>
      <c r="E110" s="228"/>
      <c r="F110" s="228"/>
      <c r="G110" s="228"/>
      <c r="H110" s="228"/>
      <c r="I110" s="228"/>
      <c r="J110" s="228"/>
      <c r="K110" s="228"/>
      <c r="L110" s="188"/>
    </row>
    <row r="111" spans="1:12">
      <c r="A111" s="211"/>
      <c r="B111" s="223"/>
      <c r="C111" s="228"/>
      <c r="D111" s="228"/>
      <c r="E111" s="228"/>
      <c r="F111" s="228"/>
      <c r="G111" s="228"/>
      <c r="H111" s="228"/>
      <c r="I111" s="228"/>
      <c r="J111" s="228"/>
      <c r="K111" s="228"/>
      <c r="L111" s="188"/>
    </row>
    <row r="112" spans="1:12">
      <c r="A112" s="211"/>
      <c r="B112" s="223"/>
      <c r="C112" s="228"/>
      <c r="D112" s="228"/>
      <c r="E112" s="228"/>
      <c r="F112" s="228"/>
      <c r="G112" s="228"/>
      <c r="H112" s="228"/>
      <c r="I112" s="228"/>
      <c r="J112" s="228"/>
      <c r="K112" s="228"/>
      <c r="L112" s="188"/>
    </row>
    <row r="113" spans="1:12">
      <c r="A113" s="211"/>
      <c r="B113" s="223"/>
      <c r="C113" s="228"/>
      <c r="D113" s="228"/>
      <c r="E113" s="228"/>
      <c r="F113" s="228"/>
      <c r="G113" s="228"/>
      <c r="H113" s="228"/>
      <c r="I113" s="228"/>
      <c r="J113" s="228"/>
      <c r="K113" s="228"/>
      <c r="L113" s="188"/>
    </row>
    <row r="114" spans="1:12">
      <c r="A114" s="211"/>
      <c r="B114" s="223"/>
      <c r="C114" s="228"/>
      <c r="D114" s="228"/>
      <c r="E114" s="228"/>
      <c r="F114" s="228"/>
      <c r="G114" s="228"/>
      <c r="H114" s="228"/>
      <c r="I114" s="228"/>
      <c r="J114" s="228"/>
      <c r="K114" s="228"/>
      <c r="L114" s="188"/>
    </row>
    <row r="115" spans="1:12">
      <c r="A115" s="211"/>
      <c r="B115" s="223"/>
      <c r="C115" s="228"/>
      <c r="D115" s="228"/>
      <c r="E115" s="228"/>
      <c r="F115" s="228"/>
      <c r="G115" s="228"/>
      <c r="H115" s="228"/>
      <c r="I115" s="228"/>
      <c r="J115" s="228"/>
      <c r="K115" s="228"/>
      <c r="L115" s="188"/>
    </row>
    <row r="116" spans="1:12">
      <c r="E116" s="211"/>
      <c r="F116" s="211"/>
      <c r="G116" s="211"/>
      <c r="H116" s="211"/>
      <c r="I116" s="211"/>
      <c r="J116" s="211"/>
      <c r="K116" s="211"/>
      <c r="L116" s="188"/>
    </row>
    <row r="117" spans="1:12" s="229" customFormat="1" ht="12">
      <c r="E117" s="230"/>
      <c r="F117" s="230"/>
      <c r="G117" s="230"/>
      <c r="H117" s="230"/>
      <c r="I117" s="230"/>
      <c r="J117" s="230"/>
      <c r="K117" s="230"/>
    </row>
    <row r="120" spans="1:12">
      <c r="A120" s="533" t="s">
        <v>213</v>
      </c>
      <c r="B120" s="533"/>
      <c r="C120" s="533"/>
      <c r="D120" s="533"/>
      <c r="E120" s="222"/>
    </row>
  </sheetData>
  <mergeCells count="30">
    <mergeCell ref="A10:D10"/>
    <mergeCell ref="E10:K10"/>
    <mergeCell ref="A3:K3"/>
    <mergeCell ref="C6:D8"/>
    <mergeCell ref="E6:F8"/>
    <mergeCell ref="G6:H8"/>
    <mergeCell ref="I6:J8"/>
    <mergeCell ref="I53:J55"/>
    <mergeCell ref="B11:C11"/>
    <mergeCell ref="E11:K11"/>
    <mergeCell ref="B22:C22"/>
    <mergeCell ref="E22:K22"/>
    <mergeCell ref="B36:D36"/>
    <mergeCell ref="E36:K36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</mergeCells>
  <conditionalFormatting sqref="B13:K17 B19:K20 B18:H18 J18:K18">
    <cfRule type="cellIs" dxfId="5" priority="3" operator="equal">
      <formula>"."</formula>
    </cfRule>
  </conditionalFormatting>
  <conditionalFormatting sqref="G14:H14">
    <cfRule type="cellIs" dxfId="4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4.28515625" style="187" customWidth="1"/>
    <col min="4" max="5" width="13.85546875" style="187" customWidth="1"/>
    <col min="6" max="8" width="14.28515625" style="187" customWidth="1"/>
    <col min="9" max="9" width="13.42578125" style="187" customWidth="1"/>
    <col min="10" max="10" width="13.140625" style="187" customWidth="1"/>
    <col min="11" max="11" width="13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5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88"/>
    </row>
    <row r="5" spans="1:14">
      <c r="A5" s="197" t="s">
        <v>137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 ht="13.15" customHeight="1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05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359753</v>
      </c>
      <c r="C13" s="105">
        <v>10476</v>
      </c>
      <c r="D13" s="105">
        <v>52179</v>
      </c>
      <c r="E13" s="105">
        <v>2831</v>
      </c>
      <c r="F13" s="105">
        <v>26678</v>
      </c>
      <c r="G13" s="105">
        <v>5571</v>
      </c>
      <c r="H13" s="105">
        <v>71046</v>
      </c>
      <c r="I13" s="105">
        <v>365</v>
      </c>
      <c r="J13" s="105">
        <v>14764</v>
      </c>
      <c r="K13" s="104">
        <v>175843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</row>
    <row r="15" spans="1:14">
      <c r="A15" s="219" t="s">
        <v>247</v>
      </c>
      <c r="B15" s="103">
        <v>316355</v>
      </c>
      <c r="C15" s="105">
        <v>8624</v>
      </c>
      <c r="D15" s="105">
        <v>46020</v>
      </c>
      <c r="E15" s="105">
        <v>2239</v>
      </c>
      <c r="F15" s="105">
        <v>23538</v>
      </c>
      <c r="G15" s="105">
        <v>4159</v>
      </c>
      <c r="H15" s="105">
        <v>62657</v>
      </c>
      <c r="I15" s="105">
        <v>261</v>
      </c>
      <c r="J15" s="105">
        <v>12715</v>
      </c>
      <c r="K15" s="104">
        <v>156142</v>
      </c>
      <c r="L15" s="188"/>
    </row>
    <row r="16" spans="1:14">
      <c r="A16" s="219" t="s">
        <v>248</v>
      </c>
      <c r="B16" s="106">
        <v>9901</v>
      </c>
      <c r="C16" s="105">
        <v>329</v>
      </c>
      <c r="D16" s="105">
        <v>1512</v>
      </c>
      <c r="E16" s="105">
        <v>127</v>
      </c>
      <c r="F16" s="105">
        <v>803</v>
      </c>
      <c r="G16" s="105">
        <v>242</v>
      </c>
      <c r="H16" s="105">
        <v>2040</v>
      </c>
      <c r="I16" s="105">
        <v>35</v>
      </c>
      <c r="J16" s="105">
        <v>530</v>
      </c>
      <c r="K16" s="105">
        <v>4283</v>
      </c>
      <c r="L16" s="188"/>
    </row>
    <row r="17" spans="1:12">
      <c r="A17" s="219" t="s">
        <v>249</v>
      </c>
      <c r="B17" s="106">
        <v>32165</v>
      </c>
      <c r="C17" s="105">
        <v>1399</v>
      </c>
      <c r="D17" s="105">
        <v>4503</v>
      </c>
      <c r="E17" s="105">
        <v>427</v>
      </c>
      <c r="F17" s="105">
        <v>2254</v>
      </c>
      <c r="G17" s="105">
        <v>1049</v>
      </c>
      <c r="H17" s="105">
        <v>6188</v>
      </c>
      <c r="I17" s="105">
        <v>53</v>
      </c>
      <c r="J17" s="105">
        <v>1462</v>
      </c>
      <c r="K17" s="105">
        <v>14830</v>
      </c>
      <c r="L17" s="188"/>
    </row>
    <row r="18" spans="1:12">
      <c r="A18" s="219" t="s">
        <v>250</v>
      </c>
      <c r="B18" s="106">
        <v>551</v>
      </c>
      <c r="C18" s="105">
        <v>21</v>
      </c>
      <c r="D18" s="105">
        <v>66</v>
      </c>
      <c r="E18" s="238" t="s">
        <v>228</v>
      </c>
      <c r="F18" s="238" t="s">
        <v>228</v>
      </c>
      <c r="G18" s="105">
        <v>7</v>
      </c>
      <c r="H18" s="105">
        <v>95</v>
      </c>
      <c r="I18" s="238" t="s">
        <v>228</v>
      </c>
      <c r="J18" s="238" t="s">
        <v>228</v>
      </c>
      <c r="K18" s="105">
        <v>287</v>
      </c>
      <c r="L18" s="188"/>
    </row>
    <row r="19" spans="1:12">
      <c r="A19" s="219" t="s">
        <v>251</v>
      </c>
      <c r="B19" s="106">
        <v>295</v>
      </c>
      <c r="C19" s="105">
        <v>67</v>
      </c>
      <c r="D19" s="105">
        <v>11</v>
      </c>
      <c r="E19" s="238" t="s">
        <v>228</v>
      </c>
      <c r="F19" s="238" t="s">
        <v>228</v>
      </c>
      <c r="G19" s="105">
        <v>90</v>
      </c>
      <c r="H19" s="105">
        <v>12</v>
      </c>
      <c r="I19" s="238" t="s">
        <v>228</v>
      </c>
      <c r="J19" s="238" t="s">
        <v>228</v>
      </c>
      <c r="K19" s="105">
        <v>66</v>
      </c>
      <c r="L19" s="188"/>
    </row>
    <row r="20" spans="1:12">
      <c r="A20" s="219" t="s">
        <v>252</v>
      </c>
      <c r="B20" s="106">
        <v>486</v>
      </c>
      <c r="C20" s="105">
        <v>36</v>
      </c>
      <c r="D20" s="105">
        <v>67</v>
      </c>
      <c r="E20" s="105">
        <v>3</v>
      </c>
      <c r="F20" s="105">
        <v>33</v>
      </c>
      <c r="G20" s="105">
        <v>24</v>
      </c>
      <c r="H20" s="105">
        <v>54</v>
      </c>
      <c r="I20" s="105">
        <v>12</v>
      </c>
      <c r="J20" s="105">
        <v>22</v>
      </c>
      <c r="K20" s="105">
        <v>235</v>
      </c>
      <c r="L20" s="188"/>
    </row>
    <row r="21" spans="1:12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2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2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2">
      <c r="A24" s="215" t="s">
        <v>197</v>
      </c>
      <c r="B24" s="106">
        <v>82079</v>
      </c>
      <c r="C24" s="105">
        <v>10320</v>
      </c>
      <c r="D24" s="105">
        <v>10076</v>
      </c>
      <c r="E24" s="105">
        <v>3021</v>
      </c>
      <c r="F24" s="105">
        <v>3743</v>
      </c>
      <c r="G24" s="105">
        <v>6109</v>
      </c>
      <c r="H24" s="105">
        <v>9537</v>
      </c>
      <c r="I24" s="105">
        <v>2609</v>
      </c>
      <c r="J24" s="105">
        <v>3841</v>
      </c>
      <c r="K24" s="105">
        <v>32823</v>
      </c>
      <c r="L24" s="188"/>
    </row>
    <row r="25" spans="1:12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2">
      <c r="A26" s="219" t="s">
        <v>253</v>
      </c>
      <c r="B26" s="106">
        <v>38743</v>
      </c>
      <c r="C26" s="105">
        <v>5328</v>
      </c>
      <c r="D26" s="105">
        <v>5184</v>
      </c>
      <c r="E26" s="105">
        <v>1569</v>
      </c>
      <c r="F26" s="105">
        <v>1959</v>
      </c>
      <c r="G26" s="105">
        <v>2881</v>
      </c>
      <c r="H26" s="105">
        <v>4691</v>
      </c>
      <c r="I26" s="105">
        <v>458</v>
      </c>
      <c r="J26" s="105">
        <v>1554</v>
      </c>
      <c r="K26" s="105">
        <v>15119</v>
      </c>
      <c r="L26" s="188"/>
    </row>
    <row r="27" spans="1:12">
      <c r="A27" s="219" t="s">
        <v>254</v>
      </c>
      <c r="B27" s="106">
        <v>5733</v>
      </c>
      <c r="C27" s="105">
        <v>684</v>
      </c>
      <c r="D27" s="105">
        <v>767</v>
      </c>
      <c r="E27" s="105">
        <v>157</v>
      </c>
      <c r="F27" s="105">
        <v>288</v>
      </c>
      <c r="G27" s="105">
        <v>338</v>
      </c>
      <c r="H27" s="105">
        <v>724</v>
      </c>
      <c r="I27" s="105">
        <v>268</v>
      </c>
      <c r="J27" s="105">
        <v>310</v>
      </c>
      <c r="K27" s="105">
        <v>2197</v>
      </c>
      <c r="L27" s="188"/>
    </row>
    <row r="28" spans="1:12">
      <c r="A28" s="219" t="s">
        <v>255</v>
      </c>
      <c r="B28" s="106">
        <v>5928</v>
      </c>
      <c r="C28" s="105">
        <v>773</v>
      </c>
      <c r="D28" s="105">
        <v>737</v>
      </c>
      <c r="E28" s="105">
        <v>110</v>
      </c>
      <c r="F28" s="105">
        <v>179</v>
      </c>
      <c r="G28" s="105">
        <v>293</v>
      </c>
      <c r="H28" s="105">
        <v>634</v>
      </c>
      <c r="I28" s="105">
        <v>210</v>
      </c>
      <c r="J28" s="105">
        <v>368</v>
      </c>
      <c r="K28" s="105">
        <v>2624</v>
      </c>
      <c r="L28" s="188"/>
    </row>
    <row r="29" spans="1:12">
      <c r="A29" s="219" t="s">
        <v>256</v>
      </c>
      <c r="B29" s="106">
        <v>14863</v>
      </c>
      <c r="C29" s="105">
        <v>1918</v>
      </c>
      <c r="D29" s="105">
        <v>1843</v>
      </c>
      <c r="E29" s="105">
        <v>495</v>
      </c>
      <c r="F29" s="105">
        <v>605</v>
      </c>
      <c r="G29" s="105">
        <v>989</v>
      </c>
      <c r="H29" s="105">
        <v>1675</v>
      </c>
      <c r="I29" s="105">
        <v>410</v>
      </c>
      <c r="J29" s="105">
        <v>698</v>
      </c>
      <c r="K29" s="105">
        <v>6230</v>
      </c>
      <c r="L29" s="188"/>
    </row>
    <row r="30" spans="1:12">
      <c r="A30" s="219" t="s">
        <v>257</v>
      </c>
      <c r="B30" s="106">
        <v>5183</v>
      </c>
      <c r="C30" s="105">
        <v>626</v>
      </c>
      <c r="D30" s="105">
        <v>590</v>
      </c>
      <c r="E30" s="105">
        <v>166</v>
      </c>
      <c r="F30" s="105">
        <v>176</v>
      </c>
      <c r="G30" s="105">
        <v>584</v>
      </c>
      <c r="H30" s="105">
        <v>537</v>
      </c>
      <c r="I30" s="105">
        <v>191</v>
      </c>
      <c r="J30" s="105">
        <v>227</v>
      </c>
      <c r="K30" s="105">
        <v>2086</v>
      </c>
      <c r="L30" s="188"/>
    </row>
    <row r="31" spans="1:12">
      <c r="A31" s="219" t="s">
        <v>258</v>
      </c>
      <c r="B31" s="106">
        <v>2530</v>
      </c>
      <c r="C31" s="105">
        <v>187</v>
      </c>
      <c r="D31" s="105">
        <v>169</v>
      </c>
      <c r="E31" s="105">
        <v>145</v>
      </c>
      <c r="F31" s="105">
        <v>128</v>
      </c>
      <c r="G31" s="105">
        <v>262</v>
      </c>
      <c r="H31" s="105">
        <v>260</v>
      </c>
      <c r="I31" s="105">
        <v>240</v>
      </c>
      <c r="J31" s="105">
        <v>163</v>
      </c>
      <c r="K31" s="105">
        <v>976</v>
      </c>
      <c r="L31" s="188"/>
    </row>
    <row r="32" spans="1:12">
      <c r="A32" s="219" t="s">
        <v>259</v>
      </c>
      <c r="B32" s="106">
        <v>2864</v>
      </c>
      <c r="C32" s="105">
        <v>196</v>
      </c>
      <c r="D32" s="105">
        <v>207</v>
      </c>
      <c r="E32" s="105">
        <v>134</v>
      </c>
      <c r="F32" s="105">
        <v>151</v>
      </c>
      <c r="G32" s="105">
        <v>264</v>
      </c>
      <c r="H32" s="105">
        <v>290</v>
      </c>
      <c r="I32" s="105">
        <v>340</v>
      </c>
      <c r="J32" s="105">
        <v>187</v>
      </c>
      <c r="K32" s="105">
        <v>1095</v>
      </c>
      <c r="L32" s="188"/>
    </row>
    <row r="33" spans="1:12">
      <c r="A33" s="219" t="s">
        <v>260</v>
      </c>
      <c r="B33" s="106">
        <v>796</v>
      </c>
      <c r="C33" s="105">
        <v>61</v>
      </c>
      <c r="D33" s="105">
        <v>52</v>
      </c>
      <c r="E33" s="105">
        <v>41</v>
      </c>
      <c r="F33" s="105">
        <v>50</v>
      </c>
      <c r="G33" s="105">
        <v>77</v>
      </c>
      <c r="H33" s="105">
        <v>86</v>
      </c>
      <c r="I33" s="105">
        <v>87</v>
      </c>
      <c r="J33" s="105">
        <v>45</v>
      </c>
      <c r="K33" s="105">
        <v>297</v>
      </c>
      <c r="L33" s="188"/>
    </row>
    <row r="34" spans="1:12">
      <c r="A34" s="219" t="s">
        <v>252</v>
      </c>
      <c r="B34" s="106">
        <v>5439</v>
      </c>
      <c r="C34" s="105">
        <v>547</v>
      </c>
      <c r="D34" s="105">
        <v>527</v>
      </c>
      <c r="E34" s="105">
        <v>204</v>
      </c>
      <c r="F34" s="105">
        <v>207</v>
      </c>
      <c r="G34" s="105">
        <v>421</v>
      </c>
      <c r="H34" s="105">
        <v>640</v>
      </c>
      <c r="I34" s="105">
        <v>405</v>
      </c>
      <c r="J34" s="105">
        <v>289</v>
      </c>
      <c r="K34" s="105">
        <v>2199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6">
        <v>45662</v>
      </c>
      <c r="C38" s="105">
        <v>5108</v>
      </c>
      <c r="D38" s="105">
        <v>6224</v>
      </c>
      <c r="E38" s="105">
        <v>1835</v>
      </c>
      <c r="F38" s="105">
        <v>2493</v>
      </c>
      <c r="G38" s="105">
        <v>4118</v>
      </c>
      <c r="H38" s="105">
        <v>6261</v>
      </c>
      <c r="I38" s="105">
        <v>710</v>
      </c>
      <c r="J38" s="105">
        <v>1825</v>
      </c>
      <c r="K38" s="105">
        <v>17088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6">
        <v>14789</v>
      </c>
      <c r="C40" s="105">
        <v>1668</v>
      </c>
      <c r="D40" s="105">
        <v>1808</v>
      </c>
      <c r="E40" s="105">
        <v>671</v>
      </c>
      <c r="F40" s="105">
        <v>617</v>
      </c>
      <c r="G40" s="105">
        <v>1831</v>
      </c>
      <c r="H40" s="105">
        <v>1819</v>
      </c>
      <c r="I40" s="105">
        <v>364</v>
      </c>
      <c r="J40" s="105">
        <v>578</v>
      </c>
      <c r="K40" s="105">
        <v>5433</v>
      </c>
      <c r="L40" s="188"/>
    </row>
    <row r="41" spans="1:12">
      <c r="A41" s="219" t="s">
        <v>263</v>
      </c>
      <c r="B41" s="106">
        <v>1119</v>
      </c>
      <c r="C41" s="105">
        <v>37</v>
      </c>
      <c r="D41" s="105">
        <v>125</v>
      </c>
      <c r="E41" s="238" t="s">
        <v>228</v>
      </c>
      <c r="F41" s="238" t="s">
        <v>228</v>
      </c>
      <c r="G41" s="238" t="s">
        <v>228</v>
      </c>
      <c r="H41" s="238" t="s">
        <v>228</v>
      </c>
      <c r="I41" s="105">
        <v>7</v>
      </c>
      <c r="J41" s="105">
        <v>79</v>
      </c>
      <c r="K41" s="105">
        <v>535</v>
      </c>
      <c r="L41" s="188"/>
    </row>
    <row r="42" spans="1:12">
      <c r="A42" s="219" t="s">
        <v>264</v>
      </c>
      <c r="B42" s="106">
        <v>21752</v>
      </c>
      <c r="C42" s="105">
        <v>2812</v>
      </c>
      <c r="D42" s="105">
        <v>3317</v>
      </c>
      <c r="E42" s="105">
        <v>951</v>
      </c>
      <c r="F42" s="105">
        <v>1363</v>
      </c>
      <c r="G42" s="105">
        <v>1812</v>
      </c>
      <c r="H42" s="105">
        <v>3112</v>
      </c>
      <c r="I42" s="105">
        <v>187</v>
      </c>
      <c r="J42" s="105">
        <v>798</v>
      </c>
      <c r="K42" s="105">
        <v>7400</v>
      </c>
      <c r="L42" s="188"/>
    </row>
    <row r="43" spans="1:12">
      <c r="A43" s="219" t="s">
        <v>265</v>
      </c>
      <c r="B43" s="239" t="s">
        <v>228</v>
      </c>
      <c r="C43" s="238" t="s">
        <v>228</v>
      </c>
      <c r="D43" s="238" t="s">
        <v>228</v>
      </c>
      <c r="E43" s="238" t="s">
        <v>228</v>
      </c>
      <c r="F43" s="105">
        <v>3</v>
      </c>
      <c r="G43" s="105" t="s">
        <v>229</v>
      </c>
      <c r="H43" s="238" t="s">
        <v>228</v>
      </c>
      <c r="I43" s="105" t="s">
        <v>229</v>
      </c>
      <c r="J43" s="105" t="s">
        <v>229</v>
      </c>
      <c r="K43" s="105">
        <v>18</v>
      </c>
      <c r="L43" s="188"/>
    </row>
    <row r="44" spans="1:12">
      <c r="A44" s="219" t="s">
        <v>266</v>
      </c>
      <c r="B44" s="106">
        <v>6363</v>
      </c>
      <c r="C44" s="105">
        <v>419</v>
      </c>
      <c r="D44" s="105">
        <v>789</v>
      </c>
      <c r="E44" s="105">
        <v>148</v>
      </c>
      <c r="F44" s="105">
        <v>371</v>
      </c>
      <c r="G44" s="105">
        <v>308</v>
      </c>
      <c r="H44" s="105">
        <v>912</v>
      </c>
      <c r="I44" s="105">
        <v>41</v>
      </c>
      <c r="J44" s="105">
        <v>288</v>
      </c>
      <c r="K44" s="105">
        <v>3087</v>
      </c>
      <c r="L44" s="188"/>
    </row>
    <row r="45" spans="1:12">
      <c r="A45" s="219" t="s">
        <v>267</v>
      </c>
      <c r="B45" s="106">
        <v>65</v>
      </c>
      <c r="C45" s="238" t="s">
        <v>228</v>
      </c>
      <c r="D45" s="238" t="s">
        <v>228</v>
      </c>
      <c r="E45" s="105" t="s">
        <v>229</v>
      </c>
      <c r="F45" s="105" t="s">
        <v>229</v>
      </c>
      <c r="G45" s="238" t="s">
        <v>228</v>
      </c>
      <c r="H45" s="105">
        <v>11</v>
      </c>
      <c r="I45" s="238" t="s">
        <v>228</v>
      </c>
      <c r="J45" s="238" t="s">
        <v>228</v>
      </c>
      <c r="K45" s="238" t="s">
        <v>228</v>
      </c>
      <c r="L45" s="188"/>
    </row>
    <row r="46" spans="1:12">
      <c r="A46" s="219" t="s">
        <v>268</v>
      </c>
      <c r="B46" s="239" t="s">
        <v>228</v>
      </c>
      <c r="C46" s="105" t="s">
        <v>229</v>
      </c>
      <c r="D46" s="105" t="s">
        <v>229</v>
      </c>
      <c r="E46" s="105" t="s">
        <v>229</v>
      </c>
      <c r="F46" s="238" t="s">
        <v>228</v>
      </c>
      <c r="G46" s="105" t="s">
        <v>229</v>
      </c>
      <c r="H46" s="105" t="s">
        <v>229</v>
      </c>
      <c r="I46" s="238" t="s">
        <v>228</v>
      </c>
      <c r="J46" s="105" t="s">
        <v>229</v>
      </c>
      <c r="K46" s="238" t="s">
        <v>228</v>
      </c>
      <c r="L46" s="188"/>
    </row>
    <row r="47" spans="1:12">
      <c r="A47" s="219" t="s">
        <v>252</v>
      </c>
      <c r="B47" s="106">
        <v>1533</v>
      </c>
      <c r="C47" s="105">
        <v>161</v>
      </c>
      <c r="D47" s="105">
        <v>173</v>
      </c>
      <c r="E47" s="105">
        <v>48</v>
      </c>
      <c r="F47" s="105">
        <v>65</v>
      </c>
      <c r="G47" s="105">
        <v>132</v>
      </c>
      <c r="H47" s="105">
        <v>188</v>
      </c>
      <c r="I47" s="238" t="s">
        <v>228</v>
      </c>
      <c r="J47" s="238" t="s">
        <v>228</v>
      </c>
      <c r="K47" s="105">
        <v>578</v>
      </c>
      <c r="L47" s="188"/>
    </row>
    <row r="48" spans="1:12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141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237811</v>
      </c>
      <c r="C60" s="105">
        <v>7656</v>
      </c>
      <c r="D60" s="105">
        <v>34388</v>
      </c>
      <c r="E60" s="105">
        <v>2508</v>
      </c>
      <c r="F60" s="105">
        <v>18238</v>
      </c>
      <c r="G60" s="105">
        <v>5403</v>
      </c>
      <c r="H60" s="105">
        <v>52628</v>
      </c>
      <c r="I60" s="105">
        <v>318</v>
      </c>
      <c r="J60" s="105">
        <v>10614</v>
      </c>
      <c r="K60" s="104">
        <v>106058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226950</v>
      </c>
      <c r="C62" s="105">
        <v>7211</v>
      </c>
      <c r="D62" s="105">
        <v>32972</v>
      </c>
      <c r="E62" s="105">
        <v>2353</v>
      </c>
      <c r="F62" s="105">
        <v>17282</v>
      </c>
      <c r="G62" s="105">
        <v>4973</v>
      </c>
      <c r="H62" s="105">
        <v>49986</v>
      </c>
      <c r="I62" s="105">
        <v>278</v>
      </c>
      <c r="J62" s="105">
        <v>10192</v>
      </c>
      <c r="K62" s="104">
        <v>101703</v>
      </c>
      <c r="L62" s="188"/>
    </row>
    <row r="63" spans="1:12">
      <c r="A63" s="219" t="s">
        <v>248</v>
      </c>
      <c r="B63" s="106">
        <v>5107</v>
      </c>
      <c r="C63" s="105">
        <v>184</v>
      </c>
      <c r="D63" s="105">
        <v>690</v>
      </c>
      <c r="E63" s="238" t="s">
        <v>228</v>
      </c>
      <c r="F63" s="238" t="s">
        <v>228</v>
      </c>
      <c r="G63" s="105">
        <v>185</v>
      </c>
      <c r="H63" s="105">
        <v>1124</v>
      </c>
      <c r="I63" s="105">
        <v>19</v>
      </c>
      <c r="J63" s="105">
        <v>229</v>
      </c>
      <c r="K63" s="105">
        <v>2183</v>
      </c>
      <c r="L63" s="188"/>
    </row>
    <row r="64" spans="1:12">
      <c r="A64" s="219" t="s">
        <v>249</v>
      </c>
      <c r="B64" s="106">
        <v>5417</v>
      </c>
      <c r="C64" s="105">
        <v>243</v>
      </c>
      <c r="D64" s="105">
        <v>695</v>
      </c>
      <c r="E64" s="105">
        <v>82</v>
      </c>
      <c r="F64" s="105">
        <v>516</v>
      </c>
      <c r="G64" s="105">
        <v>231</v>
      </c>
      <c r="H64" s="105">
        <v>1457</v>
      </c>
      <c r="I64" s="105">
        <v>8</v>
      </c>
      <c r="J64" s="105">
        <v>174</v>
      </c>
      <c r="K64" s="105">
        <v>2011</v>
      </c>
      <c r="L64" s="188"/>
    </row>
    <row r="65" spans="1:12">
      <c r="A65" s="219" t="s">
        <v>250</v>
      </c>
      <c r="B65" s="106">
        <v>86</v>
      </c>
      <c r="C65" s="238" t="s">
        <v>228</v>
      </c>
      <c r="D65" s="238" t="s">
        <v>228</v>
      </c>
      <c r="E65" s="105" t="s">
        <v>229</v>
      </c>
      <c r="F65" s="238" t="s">
        <v>228</v>
      </c>
      <c r="G65" s="238" t="s">
        <v>228</v>
      </c>
      <c r="H65" s="238" t="s">
        <v>228</v>
      </c>
      <c r="I65" s="238" t="s">
        <v>228</v>
      </c>
      <c r="J65" s="238" t="s">
        <v>228</v>
      </c>
      <c r="K65" s="105">
        <v>45</v>
      </c>
      <c r="L65" s="188"/>
    </row>
    <row r="66" spans="1:12">
      <c r="A66" s="219" t="s">
        <v>251</v>
      </c>
      <c r="B66" s="106">
        <v>25</v>
      </c>
      <c r="C66" s="238" t="s">
        <v>228</v>
      </c>
      <c r="D66" s="238" t="s">
        <v>228</v>
      </c>
      <c r="E66" s="105" t="s">
        <v>229</v>
      </c>
      <c r="F66" s="238" t="s">
        <v>228</v>
      </c>
      <c r="G66" s="238" t="s">
        <v>228</v>
      </c>
      <c r="H66" s="238" t="s">
        <v>228</v>
      </c>
      <c r="I66" s="105" t="s">
        <v>229</v>
      </c>
      <c r="J66" s="105" t="s">
        <v>229</v>
      </c>
      <c r="K66" s="105">
        <v>12</v>
      </c>
      <c r="L66" s="188"/>
    </row>
    <row r="67" spans="1:12">
      <c r="A67" s="219" t="s">
        <v>252</v>
      </c>
      <c r="B67" s="106">
        <v>226</v>
      </c>
      <c r="C67" s="105">
        <v>13</v>
      </c>
      <c r="D67" s="105">
        <v>22</v>
      </c>
      <c r="E67" s="238" t="s">
        <v>228</v>
      </c>
      <c r="F67" s="238" t="s">
        <v>228</v>
      </c>
      <c r="G67" s="238" t="s">
        <v>228</v>
      </c>
      <c r="H67" s="105">
        <v>47</v>
      </c>
      <c r="I67" s="238" t="s">
        <v>228</v>
      </c>
      <c r="J67" s="238" t="s">
        <v>228</v>
      </c>
      <c r="K67" s="105">
        <v>104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6">
        <v>65493</v>
      </c>
      <c r="C71" s="105">
        <v>8297</v>
      </c>
      <c r="D71" s="105">
        <v>8075</v>
      </c>
      <c r="E71" s="105">
        <v>2420</v>
      </c>
      <c r="F71" s="105">
        <v>2701</v>
      </c>
      <c r="G71" s="105">
        <v>5370</v>
      </c>
      <c r="H71" s="105">
        <v>7209</v>
      </c>
      <c r="I71" s="105">
        <v>1846</v>
      </c>
      <c r="J71" s="105">
        <v>3164</v>
      </c>
      <c r="K71" s="105">
        <v>26411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31762</v>
      </c>
      <c r="C73" s="105">
        <v>4451</v>
      </c>
      <c r="D73" s="105">
        <v>4250</v>
      </c>
      <c r="E73" s="105">
        <v>1203</v>
      </c>
      <c r="F73" s="105">
        <v>1321</v>
      </c>
      <c r="G73" s="105">
        <v>2866</v>
      </c>
      <c r="H73" s="105">
        <v>3576</v>
      </c>
      <c r="I73" s="105">
        <v>335</v>
      </c>
      <c r="J73" s="105">
        <v>1319</v>
      </c>
      <c r="K73" s="105">
        <v>12441</v>
      </c>
      <c r="L73" s="188"/>
    </row>
    <row r="74" spans="1:12">
      <c r="A74" s="219" t="s">
        <v>254</v>
      </c>
      <c r="B74" s="106">
        <v>3268</v>
      </c>
      <c r="C74" s="105">
        <v>391</v>
      </c>
      <c r="D74" s="105">
        <v>367</v>
      </c>
      <c r="E74" s="105">
        <v>148</v>
      </c>
      <c r="F74" s="105">
        <v>139</v>
      </c>
      <c r="G74" s="105">
        <v>292</v>
      </c>
      <c r="H74" s="105">
        <v>380</v>
      </c>
      <c r="I74" s="105">
        <v>167</v>
      </c>
      <c r="J74" s="105">
        <v>190</v>
      </c>
      <c r="K74" s="105">
        <v>1194</v>
      </c>
      <c r="L74" s="188"/>
    </row>
    <row r="75" spans="1:12">
      <c r="A75" s="219" t="s">
        <v>255</v>
      </c>
      <c r="B75" s="106">
        <v>4293</v>
      </c>
      <c r="C75" s="105">
        <v>499</v>
      </c>
      <c r="D75" s="105">
        <v>534</v>
      </c>
      <c r="E75" s="105">
        <v>143</v>
      </c>
      <c r="F75" s="105">
        <v>174</v>
      </c>
      <c r="G75" s="105">
        <v>268</v>
      </c>
      <c r="H75" s="105">
        <v>429</v>
      </c>
      <c r="I75" s="105">
        <v>178</v>
      </c>
      <c r="J75" s="105">
        <v>210</v>
      </c>
      <c r="K75" s="105">
        <v>1858</v>
      </c>
      <c r="L75" s="188"/>
    </row>
    <row r="76" spans="1:12">
      <c r="A76" s="219" t="s">
        <v>256</v>
      </c>
      <c r="B76" s="106">
        <v>14358</v>
      </c>
      <c r="C76" s="105">
        <v>1762</v>
      </c>
      <c r="D76" s="105">
        <v>1707</v>
      </c>
      <c r="E76" s="105">
        <v>418</v>
      </c>
      <c r="F76" s="105">
        <v>631</v>
      </c>
      <c r="G76" s="105">
        <v>814</v>
      </c>
      <c r="H76" s="105">
        <v>1600</v>
      </c>
      <c r="I76" s="105">
        <v>338</v>
      </c>
      <c r="J76" s="105">
        <v>722</v>
      </c>
      <c r="K76" s="105">
        <v>6366</v>
      </c>
      <c r="L76" s="188"/>
    </row>
    <row r="77" spans="1:12">
      <c r="A77" s="219" t="s">
        <v>257</v>
      </c>
      <c r="B77" s="106">
        <v>4314</v>
      </c>
      <c r="C77" s="105">
        <v>566</v>
      </c>
      <c r="D77" s="105">
        <v>595</v>
      </c>
      <c r="E77" s="105">
        <v>169</v>
      </c>
      <c r="F77" s="105">
        <v>130</v>
      </c>
      <c r="G77" s="105">
        <v>463</v>
      </c>
      <c r="H77" s="105">
        <v>451</v>
      </c>
      <c r="I77" s="105">
        <v>99</v>
      </c>
      <c r="J77" s="105">
        <v>205</v>
      </c>
      <c r="K77" s="105">
        <v>1636</v>
      </c>
      <c r="L77" s="188"/>
    </row>
    <row r="78" spans="1:12">
      <c r="A78" s="219" t="s">
        <v>258</v>
      </c>
      <c r="B78" s="106">
        <v>1788</v>
      </c>
      <c r="C78" s="105">
        <v>150</v>
      </c>
      <c r="D78" s="105">
        <v>142</v>
      </c>
      <c r="E78" s="238" t="s">
        <v>228</v>
      </c>
      <c r="F78" s="238" t="s">
        <v>228</v>
      </c>
      <c r="G78" s="105">
        <v>157</v>
      </c>
      <c r="H78" s="105">
        <v>214</v>
      </c>
      <c r="I78" s="105">
        <v>178</v>
      </c>
      <c r="J78" s="105">
        <v>141</v>
      </c>
      <c r="K78" s="105">
        <v>666</v>
      </c>
      <c r="L78" s="188"/>
    </row>
    <row r="79" spans="1:12">
      <c r="A79" s="219" t="s">
        <v>259</v>
      </c>
      <c r="B79" s="106">
        <v>1055</v>
      </c>
      <c r="C79" s="105">
        <v>58</v>
      </c>
      <c r="D79" s="105">
        <v>59</v>
      </c>
      <c r="E79" s="105">
        <v>58</v>
      </c>
      <c r="F79" s="105">
        <v>60</v>
      </c>
      <c r="G79" s="105">
        <v>97</v>
      </c>
      <c r="H79" s="105">
        <v>105</v>
      </c>
      <c r="I79" s="105">
        <v>143</v>
      </c>
      <c r="J79" s="105">
        <v>64</v>
      </c>
      <c r="K79" s="105">
        <v>411</v>
      </c>
      <c r="L79" s="188"/>
    </row>
    <row r="80" spans="1:12">
      <c r="A80" s="219" t="s">
        <v>260</v>
      </c>
      <c r="B80" s="106">
        <v>379</v>
      </c>
      <c r="C80" s="105">
        <v>24</v>
      </c>
      <c r="D80" s="105">
        <v>21</v>
      </c>
      <c r="E80" s="238" t="s">
        <v>228</v>
      </c>
      <c r="F80" s="238" t="s">
        <v>228</v>
      </c>
      <c r="G80" s="105">
        <v>34</v>
      </c>
      <c r="H80" s="105">
        <v>26</v>
      </c>
      <c r="I80" s="105">
        <v>54</v>
      </c>
      <c r="J80" s="105">
        <v>35</v>
      </c>
      <c r="K80" s="105">
        <v>160</v>
      </c>
      <c r="L80" s="188"/>
    </row>
    <row r="81" spans="1:12">
      <c r="A81" s="219" t="s">
        <v>252</v>
      </c>
      <c r="B81" s="106">
        <v>4276</v>
      </c>
      <c r="C81" s="105">
        <v>396</v>
      </c>
      <c r="D81" s="105">
        <v>400</v>
      </c>
      <c r="E81" s="105">
        <v>198</v>
      </c>
      <c r="F81" s="105">
        <v>164</v>
      </c>
      <c r="G81" s="105">
        <v>379</v>
      </c>
      <c r="H81" s="105">
        <v>428</v>
      </c>
      <c r="I81" s="105">
        <v>354</v>
      </c>
      <c r="J81" s="105">
        <v>278</v>
      </c>
      <c r="K81" s="105">
        <v>1679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6">
        <v>34109</v>
      </c>
      <c r="C85" s="105">
        <v>3027</v>
      </c>
      <c r="D85" s="105">
        <v>3839</v>
      </c>
      <c r="E85" s="105">
        <v>767</v>
      </c>
      <c r="F85" s="105">
        <v>1850</v>
      </c>
      <c r="G85" s="105">
        <v>1948</v>
      </c>
      <c r="H85" s="105">
        <v>3627</v>
      </c>
      <c r="I85" s="105">
        <v>239</v>
      </c>
      <c r="J85" s="105">
        <v>1017</v>
      </c>
      <c r="K85" s="105">
        <v>17795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6">
        <v>3017</v>
      </c>
      <c r="C87" s="105">
        <v>468</v>
      </c>
      <c r="D87" s="105">
        <v>334</v>
      </c>
      <c r="E87" s="105">
        <v>93</v>
      </c>
      <c r="F87" s="238" t="s">
        <v>228</v>
      </c>
      <c r="G87" s="105">
        <v>316</v>
      </c>
      <c r="H87" s="105">
        <v>280</v>
      </c>
      <c r="I87" s="238" t="s">
        <v>228</v>
      </c>
      <c r="J87" s="105">
        <v>106</v>
      </c>
      <c r="K87" s="105">
        <v>1252</v>
      </c>
      <c r="L87" s="188"/>
    </row>
    <row r="88" spans="1:12">
      <c r="A88" s="219" t="s">
        <v>263</v>
      </c>
      <c r="B88" s="106">
        <v>206</v>
      </c>
      <c r="C88" s="105">
        <v>31</v>
      </c>
      <c r="D88" s="238" t="s">
        <v>228</v>
      </c>
      <c r="E88" s="238" t="s">
        <v>228</v>
      </c>
      <c r="F88" s="238" t="s">
        <v>228</v>
      </c>
      <c r="G88" s="105">
        <v>80</v>
      </c>
      <c r="H88" s="238" t="s">
        <v>228</v>
      </c>
      <c r="I88" s="238" t="s">
        <v>228</v>
      </c>
      <c r="J88" s="238" t="s">
        <v>228</v>
      </c>
      <c r="K88" s="105">
        <v>53</v>
      </c>
      <c r="L88" s="188"/>
    </row>
    <row r="89" spans="1:12">
      <c r="A89" s="219" t="s">
        <v>264</v>
      </c>
      <c r="B89" s="106">
        <v>10601</v>
      </c>
      <c r="C89" s="105">
        <v>1876</v>
      </c>
      <c r="D89" s="105">
        <v>1865</v>
      </c>
      <c r="E89" s="105">
        <v>458</v>
      </c>
      <c r="F89" s="105">
        <v>840</v>
      </c>
      <c r="G89" s="105">
        <v>893</v>
      </c>
      <c r="H89" s="105">
        <v>1276</v>
      </c>
      <c r="I89" s="105">
        <v>71</v>
      </c>
      <c r="J89" s="105">
        <v>341</v>
      </c>
      <c r="K89" s="105">
        <v>2981</v>
      </c>
      <c r="L89" s="188"/>
    </row>
    <row r="90" spans="1:12">
      <c r="A90" s="219" t="s">
        <v>265</v>
      </c>
      <c r="B90" s="106">
        <v>137</v>
      </c>
      <c r="C90" s="238" t="s">
        <v>228</v>
      </c>
      <c r="D90" s="105" t="s">
        <v>229</v>
      </c>
      <c r="E90" s="105" t="s">
        <v>229</v>
      </c>
      <c r="F90" s="237" t="s">
        <v>228</v>
      </c>
      <c r="G90" s="238" t="s">
        <v>228</v>
      </c>
      <c r="H90" s="238" t="s">
        <v>228</v>
      </c>
      <c r="I90" s="238" t="s">
        <v>228</v>
      </c>
      <c r="J90" s="238" t="s">
        <v>228</v>
      </c>
      <c r="K90" s="238" t="s">
        <v>228</v>
      </c>
      <c r="L90" s="188"/>
    </row>
    <row r="91" spans="1:12">
      <c r="A91" s="219" t="s">
        <v>266</v>
      </c>
      <c r="B91" s="106">
        <v>18791</v>
      </c>
      <c r="C91" s="105">
        <v>511</v>
      </c>
      <c r="D91" s="105">
        <v>1509</v>
      </c>
      <c r="E91" s="105">
        <v>139</v>
      </c>
      <c r="F91" s="105">
        <v>817</v>
      </c>
      <c r="G91" s="105">
        <v>347</v>
      </c>
      <c r="H91" s="105">
        <v>1897</v>
      </c>
      <c r="I91" s="105">
        <v>42</v>
      </c>
      <c r="J91" s="105">
        <v>515</v>
      </c>
      <c r="K91" s="105">
        <v>13014</v>
      </c>
      <c r="L91" s="188"/>
    </row>
    <row r="92" spans="1:12">
      <c r="A92" s="219" t="s">
        <v>267</v>
      </c>
      <c r="B92" s="239" t="s">
        <v>228</v>
      </c>
      <c r="C92" s="238" t="s">
        <v>228</v>
      </c>
      <c r="D92" s="238" t="s">
        <v>228</v>
      </c>
      <c r="E92" s="238" t="s">
        <v>228</v>
      </c>
      <c r="F92" s="105" t="s">
        <v>229</v>
      </c>
      <c r="G92" s="238" t="s">
        <v>228</v>
      </c>
      <c r="H92" s="238" t="s">
        <v>228</v>
      </c>
      <c r="I92" s="238" t="s">
        <v>228</v>
      </c>
      <c r="J92" s="105" t="s">
        <v>229</v>
      </c>
      <c r="K92" s="105">
        <v>39</v>
      </c>
      <c r="L92" s="188"/>
    </row>
    <row r="93" spans="1:12">
      <c r="A93" s="219" t="s">
        <v>268</v>
      </c>
      <c r="B93" s="239" t="s">
        <v>228</v>
      </c>
      <c r="C93" s="105" t="s">
        <v>229</v>
      </c>
      <c r="D93" s="105" t="s">
        <v>229</v>
      </c>
      <c r="E93" s="105" t="s">
        <v>229</v>
      </c>
      <c r="F93" s="105" t="s">
        <v>229</v>
      </c>
      <c r="G93" s="238" t="s">
        <v>228</v>
      </c>
      <c r="H93" s="105" t="s">
        <v>229</v>
      </c>
      <c r="I93" s="105" t="s">
        <v>229</v>
      </c>
      <c r="J93" s="105" t="s">
        <v>229</v>
      </c>
      <c r="K93" s="238" t="s">
        <v>228</v>
      </c>
      <c r="L93" s="188"/>
    </row>
    <row r="94" spans="1:12">
      <c r="A94" s="219" t="s">
        <v>252</v>
      </c>
      <c r="B94" s="106">
        <v>1296</v>
      </c>
      <c r="C94" s="105">
        <v>137</v>
      </c>
      <c r="D94" s="105">
        <v>112</v>
      </c>
      <c r="E94" s="105">
        <v>74</v>
      </c>
      <c r="F94" s="105">
        <v>52</v>
      </c>
      <c r="G94" s="105">
        <v>220</v>
      </c>
      <c r="H94" s="105">
        <v>154</v>
      </c>
      <c r="I94" s="105">
        <v>77</v>
      </c>
      <c r="J94" s="105">
        <v>44</v>
      </c>
      <c r="K94" s="105">
        <v>426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/>
      <c r="G100" s="228"/>
      <c r="H100" s="228"/>
      <c r="I100" s="228"/>
      <c r="J100" s="228"/>
      <c r="K100" s="228"/>
      <c r="L100" s="188"/>
    </row>
    <row r="101" spans="1:12">
      <c r="A101" s="211"/>
      <c r="B101" s="223"/>
      <c r="C101" s="228"/>
      <c r="D101" s="228"/>
      <c r="E101" s="228"/>
      <c r="F101" s="228"/>
      <c r="G101" s="228"/>
      <c r="H101" s="228"/>
      <c r="I101" s="228"/>
      <c r="J101" s="228"/>
      <c r="K101" s="228"/>
      <c r="L101" s="188"/>
    </row>
    <row r="102" spans="1:12">
      <c r="A102" s="211"/>
      <c r="B102" s="214"/>
      <c r="C102" s="211"/>
      <c r="D102" s="211"/>
      <c r="E102" s="211"/>
      <c r="F102" s="211"/>
      <c r="G102" s="211"/>
      <c r="H102" s="211"/>
      <c r="I102" s="211"/>
      <c r="J102" s="211"/>
      <c r="K102" s="211"/>
      <c r="L102" s="188"/>
    </row>
    <row r="103" spans="1:12">
      <c r="A103" s="211"/>
      <c r="B103" s="214"/>
      <c r="C103" s="211"/>
      <c r="D103" s="211"/>
      <c r="E103" s="211"/>
      <c r="F103" s="211"/>
      <c r="G103" s="211"/>
      <c r="H103" s="211"/>
      <c r="I103" s="211"/>
      <c r="J103" s="211"/>
      <c r="K103" s="211"/>
      <c r="L103" s="188"/>
    </row>
    <row r="104" spans="1:12">
      <c r="A104" s="211"/>
      <c r="B104" s="214"/>
      <c r="C104" s="211"/>
      <c r="D104" s="211"/>
      <c r="E104" s="211"/>
      <c r="F104" s="211"/>
      <c r="G104" s="211"/>
      <c r="H104" s="211"/>
      <c r="I104" s="211"/>
      <c r="J104" s="211"/>
      <c r="K104" s="211"/>
      <c r="L104" s="188"/>
    </row>
    <row r="105" spans="1:12">
      <c r="A105" s="211"/>
      <c r="B105" s="214"/>
      <c r="C105" s="211"/>
      <c r="D105" s="211"/>
      <c r="E105" s="211"/>
      <c r="F105" s="211"/>
      <c r="G105" s="211"/>
      <c r="H105" s="211"/>
      <c r="I105" s="211"/>
      <c r="J105" s="211"/>
      <c r="K105" s="211"/>
      <c r="L105" s="188"/>
    </row>
    <row r="106" spans="1:12">
      <c r="A106" s="211"/>
      <c r="B106" s="214"/>
      <c r="C106" s="211"/>
      <c r="D106" s="211"/>
      <c r="E106" s="211"/>
      <c r="F106" s="211"/>
      <c r="G106" s="211"/>
      <c r="H106" s="211"/>
      <c r="I106" s="211"/>
      <c r="J106" s="211"/>
      <c r="K106" s="211"/>
      <c r="L106" s="188"/>
    </row>
    <row r="107" spans="1:12">
      <c r="A107" s="211"/>
      <c r="B107" s="214"/>
      <c r="C107" s="211"/>
      <c r="D107" s="211"/>
      <c r="E107" s="211"/>
      <c r="F107" s="211"/>
      <c r="G107" s="211"/>
      <c r="H107" s="211"/>
      <c r="I107" s="211"/>
      <c r="J107" s="211"/>
      <c r="K107" s="211"/>
      <c r="L107" s="188"/>
    </row>
    <row r="108" spans="1:12">
      <c r="A108" s="211"/>
      <c r="B108" s="214"/>
      <c r="C108" s="211"/>
      <c r="D108" s="211"/>
      <c r="E108" s="211"/>
      <c r="F108" s="211"/>
      <c r="G108" s="211"/>
      <c r="H108" s="211"/>
      <c r="I108" s="211"/>
      <c r="J108" s="211"/>
      <c r="K108" s="211"/>
      <c r="L108" s="188"/>
    </row>
    <row r="109" spans="1:12">
      <c r="A109" s="211"/>
      <c r="B109" s="214"/>
      <c r="C109" s="211"/>
      <c r="D109" s="211"/>
      <c r="E109" s="211"/>
      <c r="F109" s="211"/>
      <c r="G109" s="211"/>
      <c r="H109" s="211"/>
      <c r="I109" s="211"/>
      <c r="J109" s="211"/>
      <c r="K109" s="211"/>
      <c r="L109" s="188"/>
    </row>
    <row r="110" spans="1:12">
      <c r="A110" s="211"/>
      <c r="B110" s="214"/>
      <c r="C110" s="211"/>
      <c r="D110" s="211"/>
      <c r="E110" s="211"/>
      <c r="F110" s="211"/>
      <c r="G110" s="211"/>
      <c r="H110" s="211"/>
      <c r="I110" s="211"/>
      <c r="J110" s="211"/>
      <c r="K110" s="211"/>
      <c r="L110" s="188"/>
    </row>
    <row r="111" spans="1:12">
      <c r="A111" s="211"/>
      <c r="B111" s="214"/>
      <c r="C111" s="211"/>
      <c r="D111" s="211"/>
      <c r="E111" s="211"/>
      <c r="F111" s="211"/>
      <c r="G111" s="211"/>
      <c r="H111" s="211"/>
      <c r="I111" s="211"/>
      <c r="J111" s="211"/>
      <c r="K111" s="211"/>
      <c r="L111" s="188"/>
    </row>
    <row r="112" spans="1:12">
      <c r="A112" s="211"/>
      <c r="B112" s="214"/>
      <c r="C112" s="211"/>
      <c r="D112" s="211"/>
      <c r="E112" s="211"/>
      <c r="F112" s="211"/>
      <c r="G112" s="211"/>
      <c r="H112" s="211"/>
      <c r="I112" s="211"/>
      <c r="J112" s="211"/>
      <c r="K112" s="211"/>
      <c r="L112" s="188"/>
    </row>
    <row r="113" spans="1:12">
      <c r="A113" s="211"/>
      <c r="B113" s="214"/>
      <c r="C113" s="211"/>
      <c r="D113" s="211"/>
      <c r="E113" s="211"/>
      <c r="F113" s="211"/>
      <c r="G113" s="211"/>
      <c r="H113" s="211"/>
      <c r="I113" s="211"/>
      <c r="J113" s="211"/>
      <c r="K113" s="211"/>
      <c r="L113" s="188"/>
    </row>
    <row r="114" spans="1:12">
      <c r="A114" s="211"/>
      <c r="B114" s="214"/>
      <c r="C114" s="211"/>
      <c r="D114" s="211"/>
      <c r="E114" s="211"/>
      <c r="F114" s="211"/>
      <c r="G114" s="211"/>
      <c r="H114" s="211"/>
      <c r="I114" s="211"/>
      <c r="J114" s="211"/>
      <c r="K114" s="211"/>
      <c r="L114" s="188"/>
    </row>
    <row r="115" spans="1:12">
      <c r="A115" s="211"/>
      <c r="B115" s="214"/>
      <c r="C115" s="211"/>
      <c r="D115" s="211"/>
      <c r="E115" s="211"/>
      <c r="F115" s="211"/>
      <c r="G115" s="211"/>
      <c r="H115" s="211"/>
      <c r="I115" s="211"/>
      <c r="J115" s="211"/>
      <c r="K115" s="211"/>
      <c r="L115" s="188"/>
    </row>
    <row r="116" spans="1:12">
      <c r="A116" s="211"/>
      <c r="B116" s="214"/>
      <c r="C116" s="211"/>
      <c r="D116" s="211"/>
      <c r="E116" s="211"/>
      <c r="F116" s="211"/>
      <c r="G116" s="211"/>
      <c r="H116" s="211"/>
      <c r="I116" s="211"/>
      <c r="J116" s="211"/>
      <c r="K116" s="211"/>
      <c r="L116" s="188"/>
    </row>
    <row r="117" spans="1:12" s="229" customFormat="1" ht="12">
      <c r="E117" s="230"/>
      <c r="F117" s="230"/>
      <c r="G117" s="230"/>
      <c r="H117" s="230"/>
      <c r="I117" s="230"/>
      <c r="J117" s="230"/>
      <c r="K117" s="230"/>
    </row>
    <row r="120" spans="1:12">
      <c r="A120" s="533" t="s">
        <v>213</v>
      </c>
      <c r="B120" s="533"/>
      <c r="C120" s="533"/>
      <c r="D120" s="533"/>
      <c r="E120" s="222"/>
    </row>
  </sheetData>
  <mergeCells count="30">
    <mergeCell ref="A10:D10"/>
    <mergeCell ref="E10:K10"/>
    <mergeCell ref="A3:K3"/>
    <mergeCell ref="C6:D8"/>
    <mergeCell ref="E6:F8"/>
    <mergeCell ref="G6:H8"/>
    <mergeCell ref="I6:J8"/>
    <mergeCell ref="I53:J55"/>
    <mergeCell ref="B11:C11"/>
    <mergeCell ref="E11:K11"/>
    <mergeCell ref="B22:C22"/>
    <mergeCell ref="E22:K22"/>
    <mergeCell ref="B36:D36"/>
    <mergeCell ref="E36:K36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</mergeCells>
  <conditionalFormatting sqref="B13:K20">
    <cfRule type="cellIs" dxfId="3" priority="3" operator="equal">
      <formula>"."</formula>
    </cfRule>
  </conditionalFormatting>
  <conditionalFormatting sqref="G14:H14">
    <cfRule type="cellIs" dxfId="2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="130" zoomScaleNormal="130" zoomScaleSheetLayoutView="50" workbookViewId="0"/>
  </sheetViews>
  <sheetFormatPr baseColWidth="10" defaultColWidth="10.140625" defaultRowHeight="12.75"/>
  <cols>
    <col min="1" max="1" width="43" style="187" bestFit="1" customWidth="1"/>
    <col min="2" max="2" width="16.28515625" style="187" customWidth="1"/>
    <col min="3" max="3" width="14.140625" style="187" customWidth="1"/>
    <col min="4" max="4" width="13.7109375" style="187" customWidth="1"/>
    <col min="5" max="5" width="14.28515625" style="187" customWidth="1"/>
    <col min="6" max="6" width="14" style="187" customWidth="1"/>
    <col min="7" max="7" width="13.7109375" style="187" customWidth="1"/>
    <col min="8" max="8" width="13.5703125" style="187" customWidth="1"/>
    <col min="9" max="9" width="13.7109375" style="187" customWidth="1"/>
    <col min="10" max="10" width="14" style="187" customWidth="1"/>
    <col min="11" max="11" width="12.28515625" style="187" customWidth="1"/>
    <col min="12" max="12" width="12.85546875" style="187" customWidth="1"/>
    <col min="13" max="256" width="10.140625" style="187"/>
    <col min="257" max="257" width="43" style="187" bestFit="1" customWidth="1"/>
    <col min="258" max="258" width="16.28515625" style="187" customWidth="1"/>
    <col min="259" max="267" width="15.140625" style="187" customWidth="1"/>
    <col min="268" max="268" width="12.85546875" style="187" customWidth="1"/>
    <col min="269" max="512" width="10.140625" style="187"/>
    <col min="513" max="513" width="43" style="187" bestFit="1" customWidth="1"/>
    <col min="514" max="514" width="16.28515625" style="187" customWidth="1"/>
    <col min="515" max="523" width="15.140625" style="187" customWidth="1"/>
    <col min="524" max="524" width="12.85546875" style="187" customWidth="1"/>
    <col min="525" max="768" width="10.140625" style="187"/>
    <col min="769" max="769" width="43" style="187" bestFit="1" customWidth="1"/>
    <col min="770" max="770" width="16.28515625" style="187" customWidth="1"/>
    <col min="771" max="779" width="15.140625" style="187" customWidth="1"/>
    <col min="780" max="780" width="12.85546875" style="187" customWidth="1"/>
    <col min="781" max="1024" width="10.140625" style="187"/>
    <col min="1025" max="1025" width="43" style="187" bestFit="1" customWidth="1"/>
    <col min="1026" max="1026" width="16.28515625" style="187" customWidth="1"/>
    <col min="1027" max="1035" width="15.140625" style="187" customWidth="1"/>
    <col min="1036" max="1036" width="12.85546875" style="187" customWidth="1"/>
    <col min="1037" max="1280" width="10.140625" style="187"/>
    <col min="1281" max="1281" width="43" style="187" bestFit="1" customWidth="1"/>
    <col min="1282" max="1282" width="16.28515625" style="187" customWidth="1"/>
    <col min="1283" max="1291" width="15.140625" style="187" customWidth="1"/>
    <col min="1292" max="1292" width="12.85546875" style="187" customWidth="1"/>
    <col min="1293" max="1536" width="10.140625" style="187"/>
    <col min="1537" max="1537" width="43" style="187" bestFit="1" customWidth="1"/>
    <col min="1538" max="1538" width="16.28515625" style="187" customWidth="1"/>
    <col min="1539" max="1547" width="15.140625" style="187" customWidth="1"/>
    <col min="1548" max="1548" width="12.85546875" style="187" customWidth="1"/>
    <col min="1549" max="1792" width="10.140625" style="187"/>
    <col min="1793" max="1793" width="43" style="187" bestFit="1" customWidth="1"/>
    <col min="1794" max="1794" width="16.28515625" style="187" customWidth="1"/>
    <col min="1795" max="1803" width="15.140625" style="187" customWidth="1"/>
    <col min="1804" max="1804" width="12.85546875" style="187" customWidth="1"/>
    <col min="1805" max="2048" width="10.140625" style="187"/>
    <col min="2049" max="2049" width="43" style="187" bestFit="1" customWidth="1"/>
    <col min="2050" max="2050" width="16.28515625" style="187" customWidth="1"/>
    <col min="2051" max="2059" width="15.140625" style="187" customWidth="1"/>
    <col min="2060" max="2060" width="12.85546875" style="187" customWidth="1"/>
    <col min="2061" max="2304" width="10.140625" style="187"/>
    <col min="2305" max="2305" width="43" style="187" bestFit="1" customWidth="1"/>
    <col min="2306" max="2306" width="16.28515625" style="187" customWidth="1"/>
    <col min="2307" max="2315" width="15.140625" style="187" customWidth="1"/>
    <col min="2316" max="2316" width="12.85546875" style="187" customWidth="1"/>
    <col min="2317" max="2560" width="10.140625" style="187"/>
    <col min="2561" max="2561" width="43" style="187" bestFit="1" customWidth="1"/>
    <col min="2562" max="2562" width="16.28515625" style="187" customWidth="1"/>
    <col min="2563" max="2571" width="15.140625" style="187" customWidth="1"/>
    <col min="2572" max="2572" width="12.85546875" style="187" customWidth="1"/>
    <col min="2573" max="2816" width="10.140625" style="187"/>
    <col min="2817" max="2817" width="43" style="187" bestFit="1" customWidth="1"/>
    <col min="2818" max="2818" width="16.28515625" style="187" customWidth="1"/>
    <col min="2819" max="2827" width="15.140625" style="187" customWidth="1"/>
    <col min="2828" max="2828" width="12.85546875" style="187" customWidth="1"/>
    <col min="2829" max="3072" width="10.140625" style="187"/>
    <col min="3073" max="3073" width="43" style="187" bestFit="1" customWidth="1"/>
    <col min="3074" max="3074" width="16.28515625" style="187" customWidth="1"/>
    <col min="3075" max="3083" width="15.140625" style="187" customWidth="1"/>
    <col min="3084" max="3084" width="12.85546875" style="187" customWidth="1"/>
    <col min="3085" max="3328" width="10.140625" style="187"/>
    <col min="3329" max="3329" width="43" style="187" bestFit="1" customWidth="1"/>
    <col min="3330" max="3330" width="16.28515625" style="187" customWidth="1"/>
    <col min="3331" max="3339" width="15.140625" style="187" customWidth="1"/>
    <col min="3340" max="3340" width="12.85546875" style="187" customWidth="1"/>
    <col min="3341" max="3584" width="10.140625" style="187"/>
    <col min="3585" max="3585" width="43" style="187" bestFit="1" customWidth="1"/>
    <col min="3586" max="3586" width="16.28515625" style="187" customWidth="1"/>
    <col min="3587" max="3595" width="15.140625" style="187" customWidth="1"/>
    <col min="3596" max="3596" width="12.85546875" style="187" customWidth="1"/>
    <col min="3597" max="3840" width="10.140625" style="187"/>
    <col min="3841" max="3841" width="43" style="187" bestFit="1" customWidth="1"/>
    <col min="3842" max="3842" width="16.28515625" style="187" customWidth="1"/>
    <col min="3843" max="3851" width="15.140625" style="187" customWidth="1"/>
    <col min="3852" max="3852" width="12.85546875" style="187" customWidth="1"/>
    <col min="3853" max="4096" width="10.140625" style="187"/>
    <col min="4097" max="4097" width="43" style="187" bestFit="1" customWidth="1"/>
    <col min="4098" max="4098" width="16.28515625" style="187" customWidth="1"/>
    <col min="4099" max="4107" width="15.140625" style="187" customWidth="1"/>
    <col min="4108" max="4108" width="12.85546875" style="187" customWidth="1"/>
    <col min="4109" max="4352" width="10.140625" style="187"/>
    <col min="4353" max="4353" width="43" style="187" bestFit="1" customWidth="1"/>
    <col min="4354" max="4354" width="16.28515625" style="187" customWidth="1"/>
    <col min="4355" max="4363" width="15.140625" style="187" customWidth="1"/>
    <col min="4364" max="4364" width="12.85546875" style="187" customWidth="1"/>
    <col min="4365" max="4608" width="10.140625" style="187"/>
    <col min="4609" max="4609" width="43" style="187" bestFit="1" customWidth="1"/>
    <col min="4610" max="4610" width="16.28515625" style="187" customWidth="1"/>
    <col min="4611" max="4619" width="15.140625" style="187" customWidth="1"/>
    <col min="4620" max="4620" width="12.85546875" style="187" customWidth="1"/>
    <col min="4621" max="4864" width="10.140625" style="187"/>
    <col min="4865" max="4865" width="43" style="187" bestFit="1" customWidth="1"/>
    <col min="4866" max="4866" width="16.28515625" style="187" customWidth="1"/>
    <col min="4867" max="4875" width="15.140625" style="187" customWidth="1"/>
    <col min="4876" max="4876" width="12.85546875" style="187" customWidth="1"/>
    <col min="4877" max="5120" width="10.140625" style="187"/>
    <col min="5121" max="5121" width="43" style="187" bestFit="1" customWidth="1"/>
    <col min="5122" max="5122" width="16.28515625" style="187" customWidth="1"/>
    <col min="5123" max="5131" width="15.140625" style="187" customWidth="1"/>
    <col min="5132" max="5132" width="12.85546875" style="187" customWidth="1"/>
    <col min="5133" max="5376" width="10.140625" style="187"/>
    <col min="5377" max="5377" width="43" style="187" bestFit="1" customWidth="1"/>
    <col min="5378" max="5378" width="16.28515625" style="187" customWidth="1"/>
    <col min="5379" max="5387" width="15.140625" style="187" customWidth="1"/>
    <col min="5388" max="5388" width="12.85546875" style="187" customWidth="1"/>
    <col min="5389" max="5632" width="10.140625" style="187"/>
    <col min="5633" max="5633" width="43" style="187" bestFit="1" customWidth="1"/>
    <col min="5634" max="5634" width="16.28515625" style="187" customWidth="1"/>
    <col min="5635" max="5643" width="15.140625" style="187" customWidth="1"/>
    <col min="5644" max="5644" width="12.85546875" style="187" customWidth="1"/>
    <col min="5645" max="5888" width="10.140625" style="187"/>
    <col min="5889" max="5889" width="43" style="187" bestFit="1" customWidth="1"/>
    <col min="5890" max="5890" width="16.28515625" style="187" customWidth="1"/>
    <col min="5891" max="5899" width="15.140625" style="187" customWidth="1"/>
    <col min="5900" max="5900" width="12.85546875" style="187" customWidth="1"/>
    <col min="5901" max="6144" width="10.140625" style="187"/>
    <col min="6145" max="6145" width="43" style="187" bestFit="1" customWidth="1"/>
    <col min="6146" max="6146" width="16.28515625" style="187" customWidth="1"/>
    <col min="6147" max="6155" width="15.140625" style="187" customWidth="1"/>
    <col min="6156" max="6156" width="12.85546875" style="187" customWidth="1"/>
    <col min="6157" max="6400" width="10.140625" style="187"/>
    <col min="6401" max="6401" width="43" style="187" bestFit="1" customWidth="1"/>
    <col min="6402" max="6402" width="16.28515625" style="187" customWidth="1"/>
    <col min="6403" max="6411" width="15.140625" style="187" customWidth="1"/>
    <col min="6412" max="6412" width="12.85546875" style="187" customWidth="1"/>
    <col min="6413" max="6656" width="10.140625" style="187"/>
    <col min="6657" max="6657" width="43" style="187" bestFit="1" customWidth="1"/>
    <col min="6658" max="6658" width="16.28515625" style="187" customWidth="1"/>
    <col min="6659" max="6667" width="15.140625" style="187" customWidth="1"/>
    <col min="6668" max="6668" width="12.85546875" style="187" customWidth="1"/>
    <col min="6669" max="6912" width="10.140625" style="187"/>
    <col min="6913" max="6913" width="43" style="187" bestFit="1" customWidth="1"/>
    <col min="6914" max="6914" width="16.28515625" style="187" customWidth="1"/>
    <col min="6915" max="6923" width="15.140625" style="187" customWidth="1"/>
    <col min="6924" max="6924" width="12.85546875" style="187" customWidth="1"/>
    <col min="6925" max="7168" width="10.140625" style="187"/>
    <col min="7169" max="7169" width="43" style="187" bestFit="1" customWidth="1"/>
    <col min="7170" max="7170" width="16.28515625" style="187" customWidth="1"/>
    <col min="7171" max="7179" width="15.140625" style="187" customWidth="1"/>
    <col min="7180" max="7180" width="12.85546875" style="187" customWidth="1"/>
    <col min="7181" max="7424" width="10.140625" style="187"/>
    <col min="7425" max="7425" width="43" style="187" bestFit="1" customWidth="1"/>
    <col min="7426" max="7426" width="16.28515625" style="187" customWidth="1"/>
    <col min="7427" max="7435" width="15.140625" style="187" customWidth="1"/>
    <col min="7436" max="7436" width="12.85546875" style="187" customWidth="1"/>
    <col min="7437" max="7680" width="10.140625" style="187"/>
    <col min="7681" max="7681" width="43" style="187" bestFit="1" customWidth="1"/>
    <col min="7682" max="7682" width="16.28515625" style="187" customWidth="1"/>
    <col min="7683" max="7691" width="15.140625" style="187" customWidth="1"/>
    <col min="7692" max="7692" width="12.85546875" style="187" customWidth="1"/>
    <col min="7693" max="7936" width="10.140625" style="187"/>
    <col min="7937" max="7937" width="43" style="187" bestFit="1" customWidth="1"/>
    <col min="7938" max="7938" width="16.28515625" style="187" customWidth="1"/>
    <col min="7939" max="7947" width="15.140625" style="187" customWidth="1"/>
    <col min="7948" max="7948" width="12.85546875" style="187" customWidth="1"/>
    <col min="7949" max="8192" width="10.140625" style="187"/>
    <col min="8193" max="8193" width="43" style="187" bestFit="1" customWidth="1"/>
    <col min="8194" max="8194" width="16.28515625" style="187" customWidth="1"/>
    <col min="8195" max="8203" width="15.140625" style="187" customWidth="1"/>
    <col min="8204" max="8204" width="12.85546875" style="187" customWidth="1"/>
    <col min="8205" max="8448" width="10.140625" style="187"/>
    <col min="8449" max="8449" width="43" style="187" bestFit="1" customWidth="1"/>
    <col min="8450" max="8450" width="16.28515625" style="187" customWidth="1"/>
    <col min="8451" max="8459" width="15.140625" style="187" customWidth="1"/>
    <col min="8460" max="8460" width="12.85546875" style="187" customWidth="1"/>
    <col min="8461" max="8704" width="10.140625" style="187"/>
    <col min="8705" max="8705" width="43" style="187" bestFit="1" customWidth="1"/>
    <col min="8706" max="8706" width="16.28515625" style="187" customWidth="1"/>
    <col min="8707" max="8715" width="15.140625" style="187" customWidth="1"/>
    <col min="8716" max="8716" width="12.85546875" style="187" customWidth="1"/>
    <col min="8717" max="8960" width="10.140625" style="187"/>
    <col min="8961" max="8961" width="43" style="187" bestFit="1" customWidth="1"/>
    <col min="8962" max="8962" width="16.28515625" style="187" customWidth="1"/>
    <col min="8963" max="8971" width="15.140625" style="187" customWidth="1"/>
    <col min="8972" max="8972" width="12.85546875" style="187" customWidth="1"/>
    <col min="8973" max="9216" width="10.140625" style="187"/>
    <col min="9217" max="9217" width="43" style="187" bestFit="1" customWidth="1"/>
    <col min="9218" max="9218" width="16.28515625" style="187" customWidth="1"/>
    <col min="9219" max="9227" width="15.140625" style="187" customWidth="1"/>
    <col min="9228" max="9228" width="12.85546875" style="187" customWidth="1"/>
    <col min="9229" max="9472" width="10.140625" style="187"/>
    <col min="9473" max="9473" width="43" style="187" bestFit="1" customWidth="1"/>
    <col min="9474" max="9474" width="16.28515625" style="187" customWidth="1"/>
    <col min="9475" max="9483" width="15.140625" style="187" customWidth="1"/>
    <col min="9484" max="9484" width="12.85546875" style="187" customWidth="1"/>
    <col min="9485" max="9728" width="10.140625" style="187"/>
    <col min="9729" max="9729" width="43" style="187" bestFit="1" customWidth="1"/>
    <col min="9730" max="9730" width="16.28515625" style="187" customWidth="1"/>
    <col min="9731" max="9739" width="15.140625" style="187" customWidth="1"/>
    <col min="9740" max="9740" width="12.85546875" style="187" customWidth="1"/>
    <col min="9741" max="9984" width="10.140625" style="187"/>
    <col min="9985" max="9985" width="43" style="187" bestFit="1" customWidth="1"/>
    <col min="9986" max="9986" width="16.28515625" style="187" customWidth="1"/>
    <col min="9987" max="9995" width="15.140625" style="187" customWidth="1"/>
    <col min="9996" max="9996" width="12.85546875" style="187" customWidth="1"/>
    <col min="9997" max="10240" width="10.140625" style="187"/>
    <col min="10241" max="10241" width="43" style="187" bestFit="1" customWidth="1"/>
    <col min="10242" max="10242" width="16.28515625" style="187" customWidth="1"/>
    <col min="10243" max="10251" width="15.140625" style="187" customWidth="1"/>
    <col min="10252" max="10252" width="12.85546875" style="187" customWidth="1"/>
    <col min="10253" max="10496" width="10.140625" style="187"/>
    <col min="10497" max="10497" width="43" style="187" bestFit="1" customWidth="1"/>
    <col min="10498" max="10498" width="16.28515625" style="187" customWidth="1"/>
    <col min="10499" max="10507" width="15.140625" style="187" customWidth="1"/>
    <col min="10508" max="10508" width="12.85546875" style="187" customWidth="1"/>
    <col min="10509" max="10752" width="10.140625" style="187"/>
    <col min="10753" max="10753" width="43" style="187" bestFit="1" customWidth="1"/>
    <col min="10754" max="10754" width="16.28515625" style="187" customWidth="1"/>
    <col min="10755" max="10763" width="15.140625" style="187" customWidth="1"/>
    <col min="10764" max="10764" width="12.85546875" style="187" customWidth="1"/>
    <col min="10765" max="11008" width="10.140625" style="187"/>
    <col min="11009" max="11009" width="43" style="187" bestFit="1" customWidth="1"/>
    <col min="11010" max="11010" width="16.28515625" style="187" customWidth="1"/>
    <col min="11011" max="11019" width="15.140625" style="187" customWidth="1"/>
    <col min="11020" max="11020" width="12.85546875" style="187" customWidth="1"/>
    <col min="11021" max="11264" width="10.140625" style="187"/>
    <col min="11265" max="11265" width="43" style="187" bestFit="1" customWidth="1"/>
    <col min="11266" max="11266" width="16.28515625" style="187" customWidth="1"/>
    <col min="11267" max="11275" width="15.140625" style="187" customWidth="1"/>
    <col min="11276" max="11276" width="12.85546875" style="187" customWidth="1"/>
    <col min="11277" max="11520" width="10.140625" style="187"/>
    <col min="11521" max="11521" width="43" style="187" bestFit="1" customWidth="1"/>
    <col min="11522" max="11522" width="16.28515625" style="187" customWidth="1"/>
    <col min="11523" max="11531" width="15.140625" style="187" customWidth="1"/>
    <col min="11532" max="11532" width="12.85546875" style="187" customWidth="1"/>
    <col min="11533" max="11776" width="10.140625" style="187"/>
    <col min="11777" max="11777" width="43" style="187" bestFit="1" customWidth="1"/>
    <col min="11778" max="11778" width="16.28515625" style="187" customWidth="1"/>
    <col min="11779" max="11787" width="15.140625" style="187" customWidth="1"/>
    <col min="11788" max="11788" width="12.85546875" style="187" customWidth="1"/>
    <col min="11789" max="12032" width="10.140625" style="187"/>
    <col min="12033" max="12033" width="43" style="187" bestFit="1" customWidth="1"/>
    <col min="12034" max="12034" width="16.28515625" style="187" customWidth="1"/>
    <col min="12035" max="12043" width="15.140625" style="187" customWidth="1"/>
    <col min="12044" max="12044" width="12.85546875" style="187" customWidth="1"/>
    <col min="12045" max="12288" width="10.140625" style="187"/>
    <col min="12289" max="12289" width="43" style="187" bestFit="1" customWidth="1"/>
    <col min="12290" max="12290" width="16.28515625" style="187" customWidth="1"/>
    <col min="12291" max="12299" width="15.140625" style="187" customWidth="1"/>
    <col min="12300" max="12300" width="12.85546875" style="187" customWidth="1"/>
    <col min="12301" max="12544" width="10.140625" style="187"/>
    <col min="12545" max="12545" width="43" style="187" bestFit="1" customWidth="1"/>
    <col min="12546" max="12546" width="16.28515625" style="187" customWidth="1"/>
    <col min="12547" max="12555" width="15.140625" style="187" customWidth="1"/>
    <col min="12556" max="12556" width="12.85546875" style="187" customWidth="1"/>
    <col min="12557" max="12800" width="10.140625" style="187"/>
    <col min="12801" max="12801" width="43" style="187" bestFit="1" customWidth="1"/>
    <col min="12802" max="12802" width="16.28515625" style="187" customWidth="1"/>
    <col min="12803" max="12811" width="15.140625" style="187" customWidth="1"/>
    <col min="12812" max="12812" width="12.85546875" style="187" customWidth="1"/>
    <col min="12813" max="13056" width="10.140625" style="187"/>
    <col min="13057" max="13057" width="43" style="187" bestFit="1" customWidth="1"/>
    <col min="13058" max="13058" width="16.28515625" style="187" customWidth="1"/>
    <col min="13059" max="13067" width="15.140625" style="187" customWidth="1"/>
    <col min="13068" max="13068" width="12.85546875" style="187" customWidth="1"/>
    <col min="13069" max="13312" width="10.140625" style="187"/>
    <col min="13313" max="13313" width="43" style="187" bestFit="1" customWidth="1"/>
    <col min="13314" max="13314" width="16.28515625" style="187" customWidth="1"/>
    <col min="13315" max="13323" width="15.140625" style="187" customWidth="1"/>
    <col min="13324" max="13324" width="12.85546875" style="187" customWidth="1"/>
    <col min="13325" max="13568" width="10.140625" style="187"/>
    <col min="13569" max="13569" width="43" style="187" bestFit="1" customWidth="1"/>
    <col min="13570" max="13570" width="16.28515625" style="187" customWidth="1"/>
    <col min="13571" max="13579" width="15.140625" style="187" customWidth="1"/>
    <col min="13580" max="13580" width="12.85546875" style="187" customWidth="1"/>
    <col min="13581" max="13824" width="10.140625" style="187"/>
    <col min="13825" max="13825" width="43" style="187" bestFit="1" customWidth="1"/>
    <col min="13826" max="13826" width="16.28515625" style="187" customWidth="1"/>
    <col min="13827" max="13835" width="15.140625" style="187" customWidth="1"/>
    <col min="13836" max="13836" width="12.85546875" style="187" customWidth="1"/>
    <col min="13837" max="14080" width="10.140625" style="187"/>
    <col min="14081" max="14081" width="43" style="187" bestFit="1" customWidth="1"/>
    <col min="14082" max="14082" width="16.28515625" style="187" customWidth="1"/>
    <col min="14083" max="14091" width="15.140625" style="187" customWidth="1"/>
    <col min="14092" max="14092" width="12.85546875" style="187" customWidth="1"/>
    <col min="14093" max="14336" width="10.140625" style="187"/>
    <col min="14337" max="14337" width="43" style="187" bestFit="1" customWidth="1"/>
    <col min="14338" max="14338" width="16.28515625" style="187" customWidth="1"/>
    <col min="14339" max="14347" width="15.140625" style="187" customWidth="1"/>
    <col min="14348" max="14348" width="12.85546875" style="187" customWidth="1"/>
    <col min="14349" max="14592" width="10.140625" style="187"/>
    <col min="14593" max="14593" width="43" style="187" bestFit="1" customWidth="1"/>
    <col min="14594" max="14594" width="16.28515625" style="187" customWidth="1"/>
    <col min="14595" max="14603" width="15.140625" style="187" customWidth="1"/>
    <col min="14604" max="14604" width="12.85546875" style="187" customWidth="1"/>
    <col min="14605" max="14848" width="10.140625" style="187"/>
    <col min="14849" max="14849" width="43" style="187" bestFit="1" customWidth="1"/>
    <col min="14850" max="14850" width="16.28515625" style="187" customWidth="1"/>
    <col min="14851" max="14859" width="15.140625" style="187" customWidth="1"/>
    <col min="14860" max="14860" width="12.85546875" style="187" customWidth="1"/>
    <col min="14861" max="15104" width="10.140625" style="187"/>
    <col min="15105" max="15105" width="43" style="187" bestFit="1" customWidth="1"/>
    <col min="15106" max="15106" width="16.28515625" style="187" customWidth="1"/>
    <col min="15107" max="15115" width="15.140625" style="187" customWidth="1"/>
    <col min="15116" max="15116" width="12.85546875" style="187" customWidth="1"/>
    <col min="15117" max="15360" width="10.140625" style="187"/>
    <col min="15361" max="15361" width="43" style="187" bestFit="1" customWidth="1"/>
    <col min="15362" max="15362" width="16.28515625" style="187" customWidth="1"/>
    <col min="15363" max="15371" width="15.140625" style="187" customWidth="1"/>
    <col min="15372" max="15372" width="12.85546875" style="187" customWidth="1"/>
    <col min="15373" max="15616" width="10.140625" style="187"/>
    <col min="15617" max="15617" width="43" style="187" bestFit="1" customWidth="1"/>
    <col min="15618" max="15618" width="16.28515625" style="187" customWidth="1"/>
    <col min="15619" max="15627" width="15.140625" style="187" customWidth="1"/>
    <col min="15628" max="15628" width="12.85546875" style="187" customWidth="1"/>
    <col min="15629" max="15872" width="10.140625" style="187"/>
    <col min="15873" max="15873" width="43" style="187" bestFit="1" customWidth="1"/>
    <col min="15874" max="15874" width="16.28515625" style="187" customWidth="1"/>
    <col min="15875" max="15883" width="15.140625" style="187" customWidth="1"/>
    <col min="15884" max="15884" width="12.85546875" style="187" customWidth="1"/>
    <col min="15885" max="16128" width="10.140625" style="187"/>
    <col min="16129" max="16129" width="43" style="187" bestFit="1" customWidth="1"/>
    <col min="16130" max="16130" width="16.28515625" style="187" customWidth="1"/>
    <col min="16131" max="16139" width="15.140625" style="187" customWidth="1"/>
    <col min="16140" max="16140" width="12.85546875" style="187" customWidth="1"/>
    <col min="16141" max="16384" width="10.140625" style="187"/>
  </cols>
  <sheetData>
    <row r="1" spans="1:14" ht="15">
      <c r="A1" s="186" t="s">
        <v>204</v>
      </c>
      <c r="L1" s="188"/>
    </row>
    <row r="2" spans="1:14" ht="16.5">
      <c r="A2" s="189" t="s">
        <v>191</v>
      </c>
      <c r="L2" s="188"/>
    </row>
    <row r="3" spans="1:14" ht="15">
      <c r="A3" s="551" t="s">
        <v>269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31"/>
      <c r="M3" s="231"/>
      <c r="N3" s="231"/>
    </row>
    <row r="4" spans="1:14" ht="15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88"/>
    </row>
    <row r="5" spans="1:14">
      <c r="A5" s="197" t="s">
        <v>138</v>
      </c>
      <c r="B5" s="198"/>
      <c r="C5" s="199"/>
      <c r="D5" s="199"/>
      <c r="E5" s="198"/>
      <c r="F5" s="198"/>
      <c r="G5" s="198"/>
      <c r="H5" s="198"/>
      <c r="I5" s="198"/>
      <c r="J5" s="198"/>
      <c r="K5" s="199"/>
      <c r="L5" s="188"/>
    </row>
    <row r="6" spans="1:14" ht="13.15" customHeight="1">
      <c r="A6" s="200" t="s">
        <v>38</v>
      </c>
      <c r="B6" s="201" t="s">
        <v>38</v>
      </c>
      <c r="C6" s="534" t="s">
        <v>192</v>
      </c>
      <c r="D6" s="540"/>
      <c r="E6" s="544" t="s">
        <v>207</v>
      </c>
      <c r="F6" s="545"/>
      <c r="G6" s="550" t="s">
        <v>193</v>
      </c>
      <c r="H6" s="545"/>
      <c r="I6" s="550" t="s">
        <v>194</v>
      </c>
      <c r="J6" s="545"/>
      <c r="K6" s="534" t="s">
        <v>140</v>
      </c>
      <c r="L6" s="188"/>
    </row>
    <row r="7" spans="1:14">
      <c r="A7" s="202" t="s">
        <v>195</v>
      </c>
      <c r="B7" s="203" t="s">
        <v>245</v>
      </c>
      <c r="C7" s="535"/>
      <c r="D7" s="541"/>
      <c r="E7" s="546"/>
      <c r="F7" s="547"/>
      <c r="G7" s="535"/>
      <c r="H7" s="547"/>
      <c r="I7" s="535"/>
      <c r="J7" s="547"/>
      <c r="K7" s="535"/>
      <c r="L7" s="188"/>
    </row>
    <row r="8" spans="1:14">
      <c r="A8" s="204" t="s">
        <v>38</v>
      </c>
      <c r="B8" s="203" t="s">
        <v>6</v>
      </c>
      <c r="C8" s="542"/>
      <c r="D8" s="543"/>
      <c r="E8" s="548"/>
      <c r="F8" s="549"/>
      <c r="G8" s="536"/>
      <c r="H8" s="549"/>
      <c r="I8" s="536"/>
      <c r="J8" s="549"/>
      <c r="K8" s="535"/>
      <c r="L8" s="188"/>
    </row>
    <row r="9" spans="1:14" ht="14.25">
      <c r="A9" s="234" t="s">
        <v>38</v>
      </c>
      <c r="B9" s="206" t="s">
        <v>38</v>
      </c>
      <c r="C9" s="207" t="s">
        <v>9</v>
      </c>
      <c r="D9" s="208" t="s">
        <v>16</v>
      </c>
      <c r="E9" s="209" t="s">
        <v>9</v>
      </c>
      <c r="F9" s="210" t="s">
        <v>16</v>
      </c>
      <c r="G9" s="210" t="s">
        <v>9</v>
      </c>
      <c r="H9" s="210" t="s">
        <v>246</v>
      </c>
      <c r="I9" s="210" t="s">
        <v>9</v>
      </c>
      <c r="J9" s="210" t="s">
        <v>246</v>
      </c>
      <c r="K9" s="536"/>
      <c r="L9" s="188"/>
    </row>
    <row r="10" spans="1:14">
      <c r="A10" s="539"/>
      <c r="B10" s="539"/>
      <c r="C10" s="539"/>
      <c r="D10" s="539"/>
      <c r="E10" s="537" t="s">
        <v>38</v>
      </c>
      <c r="F10" s="537"/>
      <c r="G10" s="537"/>
      <c r="H10" s="537"/>
      <c r="I10" s="537"/>
      <c r="J10" s="537"/>
      <c r="K10" s="537"/>
      <c r="L10" s="188"/>
    </row>
    <row r="11" spans="1:14">
      <c r="A11" s="197"/>
      <c r="B11" s="531" t="s">
        <v>196</v>
      </c>
      <c r="C11" s="531"/>
      <c r="D11" s="197"/>
      <c r="E11" s="532"/>
      <c r="F11" s="532"/>
      <c r="G11" s="532"/>
      <c r="H11" s="532"/>
      <c r="I11" s="532"/>
      <c r="J11" s="532"/>
      <c r="K11" s="532"/>
      <c r="L11" s="188"/>
    </row>
    <row r="12" spans="1:14">
      <c r="A12" s="197"/>
      <c r="B12" s="211"/>
      <c r="C12" s="212"/>
      <c r="D12" s="213"/>
      <c r="E12" s="214"/>
      <c r="F12" s="211"/>
      <c r="G12" s="211"/>
      <c r="H12" s="211"/>
      <c r="I12" s="211"/>
      <c r="J12" s="211"/>
      <c r="K12" s="211"/>
      <c r="L12" s="188"/>
    </row>
    <row r="13" spans="1:14">
      <c r="A13" s="215" t="s">
        <v>197</v>
      </c>
      <c r="B13" s="103">
        <v>806365</v>
      </c>
      <c r="C13" s="105">
        <v>49112</v>
      </c>
      <c r="D13" s="105">
        <v>92308</v>
      </c>
      <c r="E13" s="105">
        <v>17558</v>
      </c>
      <c r="F13" s="105">
        <v>46947</v>
      </c>
      <c r="G13" s="105">
        <v>46826</v>
      </c>
      <c r="H13" s="104">
        <v>142638</v>
      </c>
      <c r="I13" s="105">
        <v>3707</v>
      </c>
      <c r="J13" s="105">
        <v>58456</v>
      </c>
      <c r="K13" s="104">
        <v>348813</v>
      </c>
      <c r="L13" s="188"/>
    </row>
    <row r="14" spans="1:14">
      <c r="A14" s="215" t="s">
        <v>50</v>
      </c>
      <c r="B14" s="138" t="s">
        <v>38</v>
      </c>
      <c r="C14" s="132" t="s">
        <v>38</v>
      </c>
      <c r="D14" s="132" t="s">
        <v>38</v>
      </c>
      <c r="E14" s="132" t="s">
        <v>38</v>
      </c>
      <c r="F14" s="132" t="s">
        <v>38</v>
      </c>
      <c r="G14" s="132" t="s">
        <v>38</v>
      </c>
      <c r="H14" s="132" t="s">
        <v>38</v>
      </c>
      <c r="I14" s="132" t="s">
        <v>38</v>
      </c>
      <c r="J14" s="132" t="s">
        <v>38</v>
      </c>
      <c r="K14" s="132" t="s">
        <v>38</v>
      </c>
      <c r="L14" s="188"/>
      <c r="M14" s="235"/>
    </row>
    <row r="15" spans="1:14">
      <c r="A15" s="219" t="s">
        <v>247</v>
      </c>
      <c r="B15" s="103">
        <v>604333</v>
      </c>
      <c r="C15" s="105">
        <v>36018</v>
      </c>
      <c r="D15" s="105">
        <v>70324</v>
      </c>
      <c r="E15" s="105">
        <v>12403</v>
      </c>
      <c r="F15" s="105">
        <v>35623</v>
      </c>
      <c r="G15" s="105">
        <v>33478</v>
      </c>
      <c r="H15" s="104">
        <v>108367</v>
      </c>
      <c r="I15" s="105">
        <v>2569</v>
      </c>
      <c r="J15" s="105">
        <v>42370</v>
      </c>
      <c r="K15" s="104">
        <v>263181</v>
      </c>
      <c r="L15" s="188"/>
    </row>
    <row r="16" spans="1:14">
      <c r="A16" s="219" t="s">
        <v>248</v>
      </c>
      <c r="B16" s="103">
        <v>151467</v>
      </c>
      <c r="C16" s="105">
        <v>9836</v>
      </c>
      <c r="D16" s="105">
        <v>15841</v>
      </c>
      <c r="E16" s="105">
        <v>4188</v>
      </c>
      <c r="F16" s="105">
        <v>8387</v>
      </c>
      <c r="G16" s="105">
        <v>10931</v>
      </c>
      <c r="H16" s="105">
        <v>25119</v>
      </c>
      <c r="I16" s="105">
        <v>912</v>
      </c>
      <c r="J16" s="105">
        <v>12129</v>
      </c>
      <c r="K16" s="105">
        <v>64124</v>
      </c>
      <c r="L16" s="188"/>
    </row>
    <row r="17" spans="1:12">
      <c r="A17" s="219" t="s">
        <v>249</v>
      </c>
      <c r="B17" s="106">
        <v>21408</v>
      </c>
      <c r="C17" s="105">
        <v>1508</v>
      </c>
      <c r="D17" s="105">
        <v>2624</v>
      </c>
      <c r="E17" s="105">
        <v>589</v>
      </c>
      <c r="F17" s="105">
        <v>1288</v>
      </c>
      <c r="G17" s="105">
        <v>1348</v>
      </c>
      <c r="H17" s="105">
        <v>3861</v>
      </c>
      <c r="I17" s="105">
        <v>63</v>
      </c>
      <c r="J17" s="105">
        <v>1835</v>
      </c>
      <c r="K17" s="105">
        <v>8292</v>
      </c>
      <c r="L17" s="188"/>
    </row>
    <row r="18" spans="1:12">
      <c r="A18" s="219" t="s">
        <v>250</v>
      </c>
      <c r="B18" s="106">
        <v>25575</v>
      </c>
      <c r="C18" s="105">
        <v>1486</v>
      </c>
      <c r="D18" s="105">
        <v>3145</v>
      </c>
      <c r="E18" s="105">
        <v>274</v>
      </c>
      <c r="F18" s="105">
        <v>1475</v>
      </c>
      <c r="G18" s="105">
        <v>803</v>
      </c>
      <c r="H18" s="105">
        <v>4759</v>
      </c>
      <c r="I18" s="105">
        <v>87</v>
      </c>
      <c r="J18" s="105">
        <v>1852</v>
      </c>
      <c r="K18" s="105">
        <v>11694</v>
      </c>
      <c r="L18" s="188"/>
    </row>
    <row r="19" spans="1:12">
      <c r="A19" s="219" t="s">
        <v>251</v>
      </c>
      <c r="B19" s="106">
        <v>2332</v>
      </c>
      <c r="C19" s="105">
        <v>185</v>
      </c>
      <c r="D19" s="105">
        <v>236</v>
      </c>
      <c r="E19" s="105">
        <v>75</v>
      </c>
      <c r="F19" s="105">
        <v>110</v>
      </c>
      <c r="G19" s="105">
        <v>193</v>
      </c>
      <c r="H19" s="105">
        <v>302</v>
      </c>
      <c r="I19" s="105">
        <v>52</v>
      </c>
      <c r="J19" s="105">
        <v>218</v>
      </c>
      <c r="K19" s="105">
        <v>961</v>
      </c>
      <c r="L19" s="188"/>
    </row>
    <row r="20" spans="1:12">
      <c r="A20" s="219" t="s">
        <v>252</v>
      </c>
      <c r="B20" s="106">
        <v>1250</v>
      </c>
      <c r="C20" s="105">
        <v>79</v>
      </c>
      <c r="D20" s="105">
        <v>138</v>
      </c>
      <c r="E20" s="105">
        <v>29</v>
      </c>
      <c r="F20" s="105">
        <v>64</v>
      </c>
      <c r="G20" s="105">
        <v>73</v>
      </c>
      <c r="H20" s="105">
        <v>230</v>
      </c>
      <c r="I20" s="105">
        <v>24</v>
      </c>
      <c r="J20" s="105">
        <v>52</v>
      </c>
      <c r="K20" s="105">
        <v>561</v>
      </c>
      <c r="L20" s="188"/>
    </row>
    <row r="21" spans="1:12">
      <c r="A21" s="211"/>
      <c r="B21" s="222"/>
      <c r="C21" s="232"/>
      <c r="D21" s="232"/>
      <c r="E21" s="228"/>
      <c r="F21" s="228"/>
      <c r="G21" s="232"/>
      <c r="H21" s="232"/>
      <c r="I21" s="228"/>
      <c r="J21" s="228"/>
      <c r="K21" s="232"/>
      <c r="L21" s="188"/>
    </row>
    <row r="22" spans="1:12">
      <c r="A22" s="197"/>
      <c r="B22" s="531" t="s">
        <v>198</v>
      </c>
      <c r="C22" s="531"/>
      <c r="D22" s="197"/>
      <c r="E22" s="532"/>
      <c r="F22" s="532"/>
      <c r="G22" s="532"/>
      <c r="H22" s="532"/>
      <c r="I22" s="532"/>
      <c r="J22" s="532"/>
      <c r="K22" s="532"/>
      <c r="L22" s="188"/>
    </row>
    <row r="23" spans="1:12">
      <c r="A23" s="197"/>
      <c r="B23" s="211"/>
      <c r="C23" s="211"/>
      <c r="D23" s="197"/>
      <c r="E23" s="211"/>
      <c r="F23" s="211"/>
      <c r="G23" s="211"/>
      <c r="H23" s="211"/>
      <c r="I23" s="211"/>
      <c r="J23" s="211"/>
      <c r="K23" s="211"/>
      <c r="L23" s="188"/>
    </row>
    <row r="24" spans="1:12">
      <c r="A24" s="215" t="s">
        <v>197</v>
      </c>
      <c r="B24" s="106">
        <v>94259</v>
      </c>
      <c r="C24" s="105">
        <v>9255</v>
      </c>
      <c r="D24" s="105">
        <v>8923</v>
      </c>
      <c r="E24" s="105">
        <v>5253</v>
      </c>
      <c r="F24" s="105">
        <v>5039</v>
      </c>
      <c r="G24" s="105">
        <v>12461</v>
      </c>
      <c r="H24" s="105">
        <v>13726</v>
      </c>
      <c r="I24" s="105">
        <v>4579</v>
      </c>
      <c r="J24" s="105">
        <v>6706</v>
      </c>
      <c r="K24" s="105">
        <v>28317</v>
      </c>
      <c r="L24" s="188"/>
    </row>
    <row r="25" spans="1:12">
      <c r="A25" s="215" t="s">
        <v>50</v>
      </c>
      <c r="B25" s="138" t="s">
        <v>38</v>
      </c>
      <c r="C25" s="132" t="s">
        <v>38</v>
      </c>
      <c r="D25" s="132" t="s">
        <v>38</v>
      </c>
      <c r="E25" s="132" t="s">
        <v>38</v>
      </c>
      <c r="F25" s="132" t="s">
        <v>38</v>
      </c>
      <c r="G25" s="132" t="s">
        <v>38</v>
      </c>
      <c r="H25" s="132" t="s">
        <v>38</v>
      </c>
      <c r="I25" s="132" t="s">
        <v>38</v>
      </c>
      <c r="J25" s="132" t="s">
        <v>38</v>
      </c>
      <c r="K25" s="132" t="s">
        <v>38</v>
      </c>
      <c r="L25" s="188"/>
    </row>
    <row r="26" spans="1:12">
      <c r="A26" s="219" t="s">
        <v>253</v>
      </c>
      <c r="B26" s="106">
        <v>40877</v>
      </c>
      <c r="C26" s="105">
        <v>4311</v>
      </c>
      <c r="D26" s="105">
        <v>4032</v>
      </c>
      <c r="E26" s="105">
        <v>2622</v>
      </c>
      <c r="F26" s="105">
        <v>2385</v>
      </c>
      <c r="G26" s="105">
        <v>5748</v>
      </c>
      <c r="H26" s="105">
        <v>6929</v>
      </c>
      <c r="I26" s="105">
        <v>773</v>
      </c>
      <c r="J26" s="105">
        <v>2809</v>
      </c>
      <c r="K26" s="105">
        <v>11268</v>
      </c>
      <c r="L26" s="188"/>
    </row>
    <row r="27" spans="1:12">
      <c r="A27" s="219" t="s">
        <v>254</v>
      </c>
      <c r="B27" s="106">
        <v>11295</v>
      </c>
      <c r="C27" s="105">
        <v>1269</v>
      </c>
      <c r="D27" s="105">
        <v>1273</v>
      </c>
      <c r="E27" s="105">
        <v>557</v>
      </c>
      <c r="F27" s="105">
        <v>639</v>
      </c>
      <c r="G27" s="105">
        <v>1254</v>
      </c>
      <c r="H27" s="105">
        <v>1618</v>
      </c>
      <c r="I27" s="105">
        <v>548</v>
      </c>
      <c r="J27" s="105">
        <v>933</v>
      </c>
      <c r="K27" s="105">
        <v>3204</v>
      </c>
      <c r="L27" s="188"/>
    </row>
    <row r="28" spans="1:12">
      <c r="A28" s="219" t="s">
        <v>255</v>
      </c>
      <c r="B28" s="106">
        <v>7348</v>
      </c>
      <c r="C28" s="105">
        <v>722</v>
      </c>
      <c r="D28" s="105">
        <v>792</v>
      </c>
      <c r="E28" s="105">
        <v>323</v>
      </c>
      <c r="F28" s="105">
        <v>366</v>
      </c>
      <c r="G28" s="105">
        <v>778</v>
      </c>
      <c r="H28" s="105">
        <v>1066</v>
      </c>
      <c r="I28" s="105">
        <v>332</v>
      </c>
      <c r="J28" s="105">
        <v>558</v>
      </c>
      <c r="K28" s="105">
        <v>2411</v>
      </c>
      <c r="L28" s="188"/>
    </row>
    <row r="29" spans="1:12">
      <c r="A29" s="219" t="s">
        <v>256</v>
      </c>
      <c r="B29" s="106">
        <v>3249</v>
      </c>
      <c r="C29" s="105">
        <v>294</v>
      </c>
      <c r="D29" s="105">
        <v>279</v>
      </c>
      <c r="E29" s="105">
        <v>225</v>
      </c>
      <c r="F29" s="105">
        <v>176</v>
      </c>
      <c r="G29" s="105">
        <v>682</v>
      </c>
      <c r="H29" s="105">
        <v>527</v>
      </c>
      <c r="I29" s="105">
        <v>123</v>
      </c>
      <c r="J29" s="105">
        <v>253</v>
      </c>
      <c r="K29" s="105">
        <v>690</v>
      </c>
      <c r="L29" s="188"/>
    </row>
    <row r="30" spans="1:12">
      <c r="A30" s="219" t="s">
        <v>257</v>
      </c>
      <c r="B30" s="106">
        <v>7621</v>
      </c>
      <c r="C30" s="105">
        <v>867</v>
      </c>
      <c r="D30" s="105">
        <v>829</v>
      </c>
      <c r="E30" s="105">
        <v>343</v>
      </c>
      <c r="F30" s="105">
        <v>301</v>
      </c>
      <c r="G30" s="105">
        <v>1342</v>
      </c>
      <c r="H30" s="105">
        <v>871</v>
      </c>
      <c r="I30" s="105">
        <v>391</v>
      </c>
      <c r="J30" s="105">
        <v>387</v>
      </c>
      <c r="K30" s="105">
        <v>2290</v>
      </c>
      <c r="L30" s="188"/>
    </row>
    <row r="31" spans="1:12">
      <c r="A31" s="219" t="s">
        <v>258</v>
      </c>
      <c r="B31" s="106">
        <v>9947</v>
      </c>
      <c r="C31" s="105">
        <v>702</v>
      </c>
      <c r="D31" s="105">
        <v>651</v>
      </c>
      <c r="E31" s="105">
        <v>528</v>
      </c>
      <c r="F31" s="105">
        <v>502</v>
      </c>
      <c r="G31" s="105">
        <v>1101</v>
      </c>
      <c r="H31" s="105">
        <v>1082</v>
      </c>
      <c r="I31" s="105">
        <v>1126</v>
      </c>
      <c r="J31" s="105">
        <v>724</v>
      </c>
      <c r="K31" s="105">
        <v>3531</v>
      </c>
      <c r="L31" s="188"/>
    </row>
    <row r="32" spans="1:12">
      <c r="A32" s="219" t="s">
        <v>259</v>
      </c>
      <c r="B32" s="106">
        <v>3778</v>
      </c>
      <c r="C32" s="105">
        <v>199</v>
      </c>
      <c r="D32" s="105">
        <v>191</v>
      </c>
      <c r="E32" s="105">
        <v>188</v>
      </c>
      <c r="F32" s="105">
        <v>187</v>
      </c>
      <c r="G32" s="105">
        <v>353</v>
      </c>
      <c r="H32" s="105">
        <v>353</v>
      </c>
      <c r="I32" s="105">
        <v>461</v>
      </c>
      <c r="J32" s="105">
        <v>247</v>
      </c>
      <c r="K32" s="105">
        <v>1599</v>
      </c>
      <c r="L32" s="188"/>
    </row>
    <row r="33" spans="1:12">
      <c r="A33" s="219" t="s">
        <v>260</v>
      </c>
      <c r="B33" s="106">
        <v>400</v>
      </c>
      <c r="C33" s="105">
        <v>47</v>
      </c>
      <c r="D33" s="105">
        <v>36</v>
      </c>
      <c r="E33" s="105">
        <v>12</v>
      </c>
      <c r="F33" s="105">
        <v>10</v>
      </c>
      <c r="G33" s="105">
        <v>45</v>
      </c>
      <c r="H33" s="105">
        <v>29</v>
      </c>
      <c r="I33" s="105">
        <v>53</v>
      </c>
      <c r="J33" s="105">
        <v>26</v>
      </c>
      <c r="K33" s="105">
        <v>142</v>
      </c>
      <c r="L33" s="188"/>
    </row>
    <row r="34" spans="1:12">
      <c r="A34" s="219" t="s">
        <v>252</v>
      </c>
      <c r="B34" s="106">
        <v>9744</v>
      </c>
      <c r="C34" s="105">
        <v>844</v>
      </c>
      <c r="D34" s="105">
        <v>840</v>
      </c>
      <c r="E34" s="105">
        <v>455</v>
      </c>
      <c r="F34" s="105">
        <v>473</v>
      </c>
      <c r="G34" s="105">
        <v>1158</v>
      </c>
      <c r="H34" s="105">
        <v>1251</v>
      </c>
      <c r="I34" s="105">
        <v>772</v>
      </c>
      <c r="J34" s="105">
        <v>769</v>
      </c>
      <c r="K34" s="105">
        <v>3182</v>
      </c>
      <c r="L34" s="188"/>
    </row>
    <row r="35" spans="1:12">
      <c r="A35" s="211"/>
      <c r="B35" s="222"/>
      <c r="C35" s="223"/>
      <c r="D35" s="223"/>
      <c r="E35" s="223"/>
      <c r="F35" s="223"/>
      <c r="G35" s="223"/>
      <c r="H35" s="223"/>
      <c r="I35" s="223"/>
      <c r="J35" s="223"/>
      <c r="K35" s="223"/>
      <c r="L35" s="188"/>
    </row>
    <row r="36" spans="1:12">
      <c r="A36" s="197"/>
      <c r="B36" s="531" t="s">
        <v>261</v>
      </c>
      <c r="C36" s="531"/>
      <c r="D36" s="531"/>
      <c r="E36" s="532"/>
      <c r="F36" s="532"/>
      <c r="G36" s="532"/>
      <c r="H36" s="532"/>
      <c r="I36" s="532"/>
      <c r="J36" s="532"/>
      <c r="K36" s="532"/>
      <c r="L36" s="188"/>
    </row>
    <row r="37" spans="1:12">
      <c r="A37" s="197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188"/>
    </row>
    <row r="38" spans="1:12">
      <c r="A38" s="215" t="s">
        <v>197</v>
      </c>
      <c r="B38" s="103">
        <v>197192</v>
      </c>
      <c r="C38" s="105">
        <v>24387</v>
      </c>
      <c r="D38" s="105">
        <v>23832</v>
      </c>
      <c r="E38" s="105">
        <v>11497</v>
      </c>
      <c r="F38" s="105">
        <v>11521</v>
      </c>
      <c r="G38" s="105">
        <v>24767</v>
      </c>
      <c r="H38" s="105">
        <v>30264</v>
      </c>
      <c r="I38" s="105">
        <v>1727</v>
      </c>
      <c r="J38" s="105">
        <v>15623</v>
      </c>
      <c r="K38" s="105">
        <v>53574</v>
      </c>
      <c r="L38" s="188"/>
    </row>
    <row r="39" spans="1:12">
      <c r="A39" s="215" t="s">
        <v>50</v>
      </c>
      <c r="B39" s="138" t="s">
        <v>38</v>
      </c>
      <c r="C39" s="132" t="s">
        <v>38</v>
      </c>
      <c r="D39" s="132" t="s">
        <v>38</v>
      </c>
      <c r="E39" s="132" t="s">
        <v>38</v>
      </c>
      <c r="F39" s="132" t="s">
        <v>38</v>
      </c>
      <c r="G39" s="132" t="s">
        <v>38</v>
      </c>
      <c r="H39" s="132" t="s">
        <v>38</v>
      </c>
      <c r="I39" s="132" t="s">
        <v>38</v>
      </c>
      <c r="J39" s="132" t="s">
        <v>38</v>
      </c>
      <c r="K39" s="132" t="s">
        <v>38</v>
      </c>
      <c r="L39" s="188"/>
    </row>
    <row r="40" spans="1:12">
      <c r="A40" s="219" t="s">
        <v>262</v>
      </c>
      <c r="B40" s="106">
        <v>17296</v>
      </c>
      <c r="C40" s="105">
        <v>2172</v>
      </c>
      <c r="D40" s="105">
        <v>1947</v>
      </c>
      <c r="E40" s="105">
        <v>1267</v>
      </c>
      <c r="F40" s="105">
        <v>1089</v>
      </c>
      <c r="G40" s="105">
        <v>2697</v>
      </c>
      <c r="H40" s="105">
        <v>2852</v>
      </c>
      <c r="I40" s="105">
        <v>224</v>
      </c>
      <c r="J40" s="105">
        <v>1237</v>
      </c>
      <c r="K40" s="105">
        <v>3811</v>
      </c>
      <c r="L40" s="188"/>
    </row>
    <row r="41" spans="1:12">
      <c r="A41" s="219" t="s">
        <v>263</v>
      </c>
      <c r="B41" s="106">
        <v>2690</v>
      </c>
      <c r="C41" s="238" t="s">
        <v>228</v>
      </c>
      <c r="D41" s="238" t="s">
        <v>228</v>
      </c>
      <c r="E41" s="105">
        <v>579</v>
      </c>
      <c r="F41" s="105">
        <v>66</v>
      </c>
      <c r="G41" s="105">
        <v>868</v>
      </c>
      <c r="H41" s="105">
        <v>172</v>
      </c>
      <c r="I41" s="238" t="s">
        <v>228</v>
      </c>
      <c r="J41" s="238" t="s">
        <v>228</v>
      </c>
      <c r="K41" s="105">
        <v>378</v>
      </c>
      <c r="L41" s="188"/>
    </row>
    <row r="42" spans="1:12">
      <c r="A42" s="219" t="s">
        <v>264</v>
      </c>
      <c r="B42" s="106">
        <v>74922</v>
      </c>
      <c r="C42" s="105">
        <v>12477</v>
      </c>
      <c r="D42" s="105">
        <v>12270</v>
      </c>
      <c r="E42" s="105">
        <v>5282</v>
      </c>
      <c r="F42" s="105">
        <v>5360</v>
      </c>
      <c r="G42" s="105">
        <v>10094</v>
      </c>
      <c r="H42" s="105">
        <v>12392</v>
      </c>
      <c r="I42" s="105">
        <v>473</v>
      </c>
      <c r="J42" s="105">
        <v>4557</v>
      </c>
      <c r="K42" s="105">
        <v>12017</v>
      </c>
      <c r="L42" s="188"/>
    </row>
    <row r="43" spans="1:12">
      <c r="A43" s="219" t="s">
        <v>265</v>
      </c>
      <c r="B43" s="106">
        <v>91958</v>
      </c>
      <c r="C43" s="105">
        <v>8310</v>
      </c>
      <c r="D43" s="105">
        <v>8328</v>
      </c>
      <c r="E43" s="105">
        <v>3810</v>
      </c>
      <c r="F43" s="105">
        <v>4351</v>
      </c>
      <c r="G43" s="105">
        <v>9955</v>
      </c>
      <c r="H43" s="105">
        <v>13325</v>
      </c>
      <c r="I43" s="105">
        <v>804</v>
      </c>
      <c r="J43" s="105">
        <v>9042</v>
      </c>
      <c r="K43" s="105">
        <v>34033</v>
      </c>
      <c r="L43" s="188"/>
    </row>
    <row r="44" spans="1:12">
      <c r="A44" s="219" t="s">
        <v>266</v>
      </c>
      <c r="B44" s="106">
        <v>8295</v>
      </c>
      <c r="C44" s="105">
        <v>829</v>
      </c>
      <c r="D44" s="105">
        <v>984</v>
      </c>
      <c r="E44" s="105">
        <v>433</v>
      </c>
      <c r="F44" s="105">
        <v>519</v>
      </c>
      <c r="G44" s="105">
        <v>882</v>
      </c>
      <c r="H44" s="105">
        <v>1266</v>
      </c>
      <c r="I44" s="105">
        <v>94</v>
      </c>
      <c r="J44" s="105">
        <v>606</v>
      </c>
      <c r="K44" s="105">
        <v>2682</v>
      </c>
      <c r="L44" s="188"/>
    </row>
    <row r="45" spans="1:12">
      <c r="A45" s="219" t="s">
        <v>267</v>
      </c>
      <c r="B45" s="106">
        <v>20</v>
      </c>
      <c r="C45" s="238" t="s">
        <v>228</v>
      </c>
      <c r="D45" s="238" t="s">
        <v>228</v>
      </c>
      <c r="E45" s="238" t="s">
        <v>228</v>
      </c>
      <c r="F45" s="238" t="s">
        <v>228</v>
      </c>
      <c r="G45" s="238" t="s">
        <v>228</v>
      </c>
      <c r="H45" s="238" t="s">
        <v>228</v>
      </c>
      <c r="I45" s="105" t="s">
        <v>229</v>
      </c>
      <c r="J45" s="105" t="s">
        <v>229</v>
      </c>
      <c r="K45" s="238" t="s">
        <v>228</v>
      </c>
      <c r="L45" s="188"/>
    </row>
    <row r="46" spans="1:12">
      <c r="A46" s="219" t="s">
        <v>268</v>
      </c>
      <c r="B46" s="106">
        <v>74</v>
      </c>
      <c r="C46" s="238" t="s">
        <v>228</v>
      </c>
      <c r="D46" s="238" t="s">
        <v>228</v>
      </c>
      <c r="E46" s="238" t="s">
        <v>228</v>
      </c>
      <c r="F46" s="105" t="s">
        <v>229</v>
      </c>
      <c r="G46" s="238" t="s">
        <v>228</v>
      </c>
      <c r="H46" s="238" t="s">
        <v>228</v>
      </c>
      <c r="I46" s="238" t="s">
        <v>228</v>
      </c>
      <c r="J46" s="238" t="s">
        <v>228</v>
      </c>
      <c r="K46" s="238" t="s">
        <v>228</v>
      </c>
      <c r="L46" s="188"/>
    </row>
    <row r="47" spans="1:12">
      <c r="A47" s="219" t="s">
        <v>252</v>
      </c>
      <c r="B47" s="106">
        <v>1937</v>
      </c>
      <c r="C47" s="105">
        <v>155</v>
      </c>
      <c r="D47" s="105">
        <v>182</v>
      </c>
      <c r="E47" s="238" t="s">
        <v>228</v>
      </c>
      <c r="F47" s="238" t="s">
        <v>228</v>
      </c>
      <c r="G47" s="105">
        <v>233</v>
      </c>
      <c r="H47" s="105">
        <v>244</v>
      </c>
      <c r="I47" s="105">
        <v>122</v>
      </c>
      <c r="J47" s="105">
        <v>106</v>
      </c>
      <c r="K47" s="105">
        <v>639</v>
      </c>
      <c r="L47" s="188"/>
    </row>
    <row r="48" spans="1:12">
      <c r="A48" s="211"/>
      <c r="B48" s="211"/>
      <c r="C48" s="211"/>
      <c r="D48" s="211"/>
      <c r="E48" s="211"/>
      <c r="F48" s="240"/>
      <c r="G48" s="211"/>
      <c r="H48" s="211"/>
      <c r="I48" s="211"/>
      <c r="J48" s="211"/>
      <c r="K48" s="211"/>
      <c r="L48" s="188"/>
    </row>
    <row r="49" spans="1:12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188"/>
    </row>
    <row r="50" spans="1:12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188"/>
    </row>
    <row r="51" spans="1:12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188"/>
    </row>
    <row r="52" spans="1:12">
      <c r="A52" s="224" t="s">
        <v>139</v>
      </c>
      <c r="B52" s="538" t="s">
        <v>38</v>
      </c>
      <c r="C52" s="538"/>
      <c r="D52" s="538"/>
      <c r="E52" s="538" t="s">
        <v>38</v>
      </c>
      <c r="F52" s="538"/>
      <c r="G52" s="538"/>
      <c r="H52" s="538"/>
      <c r="I52" s="538"/>
      <c r="J52" s="538"/>
      <c r="K52" s="539"/>
      <c r="L52" s="188"/>
    </row>
    <row r="53" spans="1:12" ht="13.15" customHeight="1">
      <c r="A53" s="225" t="s">
        <v>38</v>
      </c>
      <c r="B53" s="201" t="s">
        <v>38</v>
      </c>
      <c r="C53" s="534" t="s">
        <v>192</v>
      </c>
      <c r="D53" s="540"/>
      <c r="E53" s="544" t="s">
        <v>207</v>
      </c>
      <c r="F53" s="545"/>
      <c r="G53" s="550" t="s">
        <v>193</v>
      </c>
      <c r="H53" s="545"/>
      <c r="I53" s="550" t="s">
        <v>194</v>
      </c>
      <c r="J53" s="545"/>
      <c r="K53" s="534" t="s">
        <v>140</v>
      </c>
      <c r="L53" s="188"/>
    </row>
    <row r="54" spans="1:12">
      <c r="A54" s="202" t="s">
        <v>195</v>
      </c>
      <c r="B54" s="203" t="s">
        <v>245</v>
      </c>
      <c r="C54" s="535"/>
      <c r="D54" s="541"/>
      <c r="E54" s="546"/>
      <c r="F54" s="547"/>
      <c r="G54" s="535"/>
      <c r="H54" s="547"/>
      <c r="I54" s="535"/>
      <c r="J54" s="547"/>
      <c r="K54" s="535"/>
      <c r="L54" s="188"/>
    </row>
    <row r="55" spans="1:12">
      <c r="A55" s="204" t="s">
        <v>38</v>
      </c>
      <c r="B55" s="203" t="s">
        <v>6</v>
      </c>
      <c r="C55" s="542"/>
      <c r="D55" s="543"/>
      <c r="E55" s="548"/>
      <c r="F55" s="549"/>
      <c r="G55" s="536"/>
      <c r="H55" s="549"/>
      <c r="I55" s="536"/>
      <c r="J55" s="549"/>
      <c r="K55" s="535"/>
      <c r="L55" s="188"/>
    </row>
    <row r="56" spans="1:12" ht="14.25">
      <c r="A56" s="204" t="s">
        <v>38</v>
      </c>
      <c r="B56" s="226" t="s">
        <v>38</v>
      </c>
      <c r="C56" s="210" t="s">
        <v>9</v>
      </c>
      <c r="D56" s="227" t="s">
        <v>16</v>
      </c>
      <c r="E56" s="209" t="s">
        <v>9</v>
      </c>
      <c r="F56" s="210" t="s">
        <v>16</v>
      </c>
      <c r="G56" s="210" t="s">
        <v>9</v>
      </c>
      <c r="H56" s="210" t="s">
        <v>246</v>
      </c>
      <c r="I56" s="210" t="s">
        <v>9</v>
      </c>
      <c r="J56" s="210" t="s">
        <v>246</v>
      </c>
      <c r="K56" s="536"/>
      <c r="L56" s="188"/>
    </row>
    <row r="57" spans="1:12">
      <c r="A57" s="537"/>
      <c r="B57" s="537"/>
      <c r="C57" s="537"/>
      <c r="D57" s="537"/>
      <c r="E57" s="537" t="s">
        <v>38</v>
      </c>
      <c r="F57" s="537"/>
      <c r="G57" s="537"/>
      <c r="H57" s="537"/>
      <c r="I57" s="537"/>
      <c r="J57" s="537"/>
      <c r="K57" s="537"/>
      <c r="L57" s="188"/>
    </row>
    <row r="58" spans="1:12">
      <c r="A58" s="197"/>
      <c r="B58" s="531" t="s">
        <v>196</v>
      </c>
      <c r="C58" s="531"/>
      <c r="D58" s="197"/>
      <c r="E58" s="532"/>
      <c r="F58" s="532"/>
      <c r="G58" s="532"/>
      <c r="H58" s="532"/>
      <c r="I58" s="532"/>
      <c r="J58" s="532"/>
      <c r="K58" s="532"/>
      <c r="L58" s="188"/>
    </row>
    <row r="59" spans="1:12">
      <c r="A59" s="197"/>
      <c r="B59" s="211"/>
      <c r="C59" s="211"/>
      <c r="D59" s="197"/>
      <c r="E59" s="211"/>
      <c r="F59" s="211"/>
      <c r="G59" s="211"/>
      <c r="H59" s="211"/>
      <c r="I59" s="211"/>
      <c r="J59" s="211"/>
      <c r="K59" s="211"/>
      <c r="L59" s="188"/>
    </row>
    <row r="60" spans="1:12">
      <c r="A60" s="215" t="s">
        <v>197</v>
      </c>
      <c r="B60" s="103">
        <v>216056</v>
      </c>
      <c r="C60" s="105">
        <v>9723</v>
      </c>
      <c r="D60" s="105">
        <v>29181</v>
      </c>
      <c r="E60" s="105">
        <v>2985</v>
      </c>
      <c r="F60" s="105">
        <v>16223</v>
      </c>
      <c r="G60" s="105">
        <v>5987</v>
      </c>
      <c r="H60" s="105">
        <v>43583</v>
      </c>
      <c r="I60" s="105">
        <v>270</v>
      </c>
      <c r="J60" s="105">
        <v>10223</v>
      </c>
      <c r="K60" s="105">
        <v>97881</v>
      </c>
      <c r="L60" s="188"/>
    </row>
    <row r="61" spans="1:12">
      <c r="A61" s="215" t="s">
        <v>50</v>
      </c>
      <c r="B61" s="138" t="s">
        <v>38</v>
      </c>
      <c r="C61" s="132" t="s">
        <v>38</v>
      </c>
      <c r="D61" s="132" t="s">
        <v>38</v>
      </c>
      <c r="E61" s="132" t="s">
        <v>38</v>
      </c>
      <c r="F61" s="132" t="s">
        <v>38</v>
      </c>
      <c r="G61" s="132" t="s">
        <v>38</v>
      </c>
      <c r="H61" s="132" t="s">
        <v>38</v>
      </c>
      <c r="I61" s="132" t="s">
        <v>38</v>
      </c>
      <c r="J61" s="132" t="s">
        <v>38</v>
      </c>
      <c r="K61" s="132" t="s">
        <v>38</v>
      </c>
      <c r="L61" s="188"/>
    </row>
    <row r="62" spans="1:12">
      <c r="A62" s="219" t="s">
        <v>247</v>
      </c>
      <c r="B62" s="103">
        <v>194739</v>
      </c>
      <c r="C62" s="105">
        <v>8181</v>
      </c>
      <c r="D62" s="105">
        <v>26266</v>
      </c>
      <c r="E62" s="105">
        <v>2314</v>
      </c>
      <c r="F62" s="105">
        <v>14581</v>
      </c>
      <c r="G62" s="105">
        <v>4952</v>
      </c>
      <c r="H62" s="105">
        <v>39566</v>
      </c>
      <c r="I62" s="105">
        <v>198</v>
      </c>
      <c r="J62" s="105">
        <v>9311</v>
      </c>
      <c r="K62" s="105">
        <v>89370</v>
      </c>
      <c r="L62" s="188"/>
    </row>
    <row r="63" spans="1:12">
      <c r="A63" s="219" t="s">
        <v>248</v>
      </c>
      <c r="B63" s="106">
        <v>7771</v>
      </c>
      <c r="C63" s="105">
        <v>387</v>
      </c>
      <c r="D63" s="105">
        <v>958</v>
      </c>
      <c r="E63" s="105">
        <v>123</v>
      </c>
      <c r="F63" s="105">
        <v>520</v>
      </c>
      <c r="G63" s="105">
        <v>213</v>
      </c>
      <c r="H63" s="105">
        <v>1501</v>
      </c>
      <c r="I63" s="105">
        <v>25</v>
      </c>
      <c r="J63" s="105">
        <v>426</v>
      </c>
      <c r="K63" s="105">
        <v>3618</v>
      </c>
      <c r="L63" s="188"/>
    </row>
    <row r="64" spans="1:12">
      <c r="A64" s="219" t="s">
        <v>249</v>
      </c>
      <c r="B64" s="106">
        <v>13210</v>
      </c>
      <c r="C64" s="105">
        <v>1127</v>
      </c>
      <c r="D64" s="105">
        <v>1916</v>
      </c>
      <c r="E64" s="105">
        <v>539</v>
      </c>
      <c r="F64" s="105">
        <v>1106</v>
      </c>
      <c r="G64" s="105">
        <v>811</v>
      </c>
      <c r="H64" s="105">
        <v>2469</v>
      </c>
      <c r="I64" s="105">
        <v>36</v>
      </c>
      <c r="J64" s="105">
        <v>463</v>
      </c>
      <c r="K64" s="105">
        <v>4743</v>
      </c>
      <c r="L64" s="188"/>
    </row>
    <row r="65" spans="1:12">
      <c r="A65" s="219" t="s">
        <v>250</v>
      </c>
      <c r="B65" s="106">
        <v>52</v>
      </c>
      <c r="C65" s="105" t="s">
        <v>229</v>
      </c>
      <c r="D65" s="238" t="s">
        <v>228</v>
      </c>
      <c r="E65" s="105" t="s">
        <v>229</v>
      </c>
      <c r="F65" s="238" t="s">
        <v>228</v>
      </c>
      <c r="G65" s="105" t="s">
        <v>229</v>
      </c>
      <c r="H65" s="105">
        <v>12</v>
      </c>
      <c r="I65" s="238" t="s">
        <v>228</v>
      </c>
      <c r="J65" s="238" t="s">
        <v>228</v>
      </c>
      <c r="K65" s="105">
        <v>30</v>
      </c>
      <c r="L65" s="188"/>
    </row>
    <row r="66" spans="1:12">
      <c r="A66" s="219" t="s">
        <v>251</v>
      </c>
      <c r="B66" s="106">
        <v>44</v>
      </c>
      <c r="C66" s="105">
        <v>6</v>
      </c>
      <c r="D66" s="238" t="s">
        <v>228</v>
      </c>
      <c r="E66" s="238" t="s">
        <v>228</v>
      </c>
      <c r="F66" s="238" t="s">
        <v>228</v>
      </c>
      <c r="G66" s="105" t="s">
        <v>229</v>
      </c>
      <c r="H66" s="105">
        <v>8</v>
      </c>
      <c r="I66" s="105" t="s">
        <v>229</v>
      </c>
      <c r="J66" s="238" t="s">
        <v>228</v>
      </c>
      <c r="K66" s="105">
        <v>8</v>
      </c>
      <c r="L66" s="188"/>
    </row>
    <row r="67" spans="1:12">
      <c r="A67" s="219" t="s">
        <v>252</v>
      </c>
      <c r="B67" s="106">
        <v>240</v>
      </c>
      <c r="C67" s="105">
        <v>22</v>
      </c>
      <c r="D67" s="105">
        <v>29</v>
      </c>
      <c r="E67" s="238" t="s">
        <v>228</v>
      </c>
      <c r="F67" s="105">
        <v>6</v>
      </c>
      <c r="G67" s="105">
        <v>11</v>
      </c>
      <c r="H67" s="105">
        <v>27</v>
      </c>
      <c r="I67" s="238" t="s">
        <v>228</v>
      </c>
      <c r="J67" s="105">
        <v>17</v>
      </c>
      <c r="K67" s="105">
        <v>112</v>
      </c>
      <c r="L67" s="188"/>
    </row>
    <row r="68" spans="1:12">
      <c r="A68" s="211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188"/>
    </row>
    <row r="69" spans="1:12">
      <c r="A69" s="197"/>
      <c r="B69" s="531" t="s">
        <v>198</v>
      </c>
      <c r="C69" s="531"/>
      <c r="D69" s="197"/>
      <c r="E69" s="532"/>
      <c r="F69" s="532"/>
      <c r="G69" s="532"/>
      <c r="H69" s="532"/>
      <c r="I69" s="532"/>
      <c r="J69" s="532"/>
      <c r="K69" s="532"/>
      <c r="L69" s="188"/>
    </row>
    <row r="70" spans="1:12">
      <c r="A70" s="197"/>
      <c r="B70" s="211"/>
      <c r="C70" s="211"/>
      <c r="D70" s="197"/>
      <c r="E70" s="211"/>
      <c r="F70" s="211"/>
      <c r="G70" s="211"/>
      <c r="H70" s="211"/>
      <c r="I70" s="211"/>
      <c r="J70" s="211"/>
      <c r="K70" s="211"/>
      <c r="L70" s="188"/>
    </row>
    <row r="71" spans="1:12">
      <c r="A71" s="215" t="s">
        <v>197</v>
      </c>
      <c r="B71" s="106">
        <v>76250</v>
      </c>
      <c r="C71" s="105">
        <v>8450</v>
      </c>
      <c r="D71" s="105">
        <v>8351</v>
      </c>
      <c r="E71" s="105">
        <v>3589</v>
      </c>
      <c r="F71" s="105">
        <v>4137</v>
      </c>
      <c r="G71" s="105">
        <v>4988</v>
      </c>
      <c r="H71" s="105">
        <v>7925</v>
      </c>
      <c r="I71" s="105">
        <v>2178</v>
      </c>
      <c r="J71" s="105">
        <v>3422</v>
      </c>
      <c r="K71" s="105">
        <v>33210</v>
      </c>
      <c r="L71" s="188"/>
    </row>
    <row r="72" spans="1:12">
      <c r="A72" s="215" t="s">
        <v>50</v>
      </c>
      <c r="B72" s="138" t="s">
        <v>38</v>
      </c>
      <c r="C72" s="132" t="s">
        <v>38</v>
      </c>
      <c r="D72" s="132" t="s">
        <v>38</v>
      </c>
      <c r="E72" s="132" t="s">
        <v>38</v>
      </c>
      <c r="F72" s="132" t="s">
        <v>38</v>
      </c>
      <c r="G72" s="132" t="s">
        <v>38</v>
      </c>
      <c r="H72" s="132" t="s">
        <v>38</v>
      </c>
      <c r="I72" s="132" t="s">
        <v>38</v>
      </c>
      <c r="J72" s="132" t="s">
        <v>38</v>
      </c>
      <c r="K72" s="132" t="s">
        <v>38</v>
      </c>
      <c r="L72" s="188"/>
    </row>
    <row r="73" spans="1:12">
      <c r="A73" s="219" t="s">
        <v>253</v>
      </c>
      <c r="B73" s="106">
        <v>29615</v>
      </c>
      <c r="C73" s="105">
        <v>3438</v>
      </c>
      <c r="D73" s="105">
        <v>3338</v>
      </c>
      <c r="E73" s="105">
        <v>1684</v>
      </c>
      <c r="F73" s="105">
        <v>1803</v>
      </c>
      <c r="G73" s="105">
        <v>1928</v>
      </c>
      <c r="H73" s="105">
        <v>3060</v>
      </c>
      <c r="I73" s="105">
        <v>277</v>
      </c>
      <c r="J73" s="105">
        <v>1230</v>
      </c>
      <c r="K73" s="105">
        <v>12857</v>
      </c>
      <c r="L73" s="188"/>
    </row>
    <row r="74" spans="1:12">
      <c r="A74" s="219" t="s">
        <v>254</v>
      </c>
      <c r="B74" s="106">
        <v>4259</v>
      </c>
      <c r="C74" s="105">
        <v>485</v>
      </c>
      <c r="D74" s="105">
        <v>494</v>
      </c>
      <c r="E74" s="105">
        <v>167</v>
      </c>
      <c r="F74" s="105">
        <v>151</v>
      </c>
      <c r="G74" s="105">
        <v>341</v>
      </c>
      <c r="H74" s="105">
        <v>346</v>
      </c>
      <c r="I74" s="105">
        <v>225</v>
      </c>
      <c r="J74" s="105">
        <v>231</v>
      </c>
      <c r="K74" s="105">
        <v>1819</v>
      </c>
      <c r="L74" s="188"/>
    </row>
    <row r="75" spans="1:12">
      <c r="A75" s="219" t="s">
        <v>255</v>
      </c>
      <c r="B75" s="106">
        <v>2982</v>
      </c>
      <c r="C75" s="105">
        <v>344</v>
      </c>
      <c r="D75" s="105">
        <v>352</v>
      </c>
      <c r="E75" s="105">
        <v>55</v>
      </c>
      <c r="F75" s="105">
        <v>119</v>
      </c>
      <c r="G75" s="105">
        <v>163</v>
      </c>
      <c r="H75" s="105">
        <v>287</v>
      </c>
      <c r="I75" s="105">
        <v>144</v>
      </c>
      <c r="J75" s="105">
        <v>182</v>
      </c>
      <c r="K75" s="105">
        <v>1336</v>
      </c>
      <c r="L75" s="188"/>
    </row>
    <row r="76" spans="1:12">
      <c r="A76" s="219" t="s">
        <v>256</v>
      </c>
      <c r="B76" s="106">
        <v>24873</v>
      </c>
      <c r="C76" s="105">
        <v>2659</v>
      </c>
      <c r="D76" s="105">
        <v>2697</v>
      </c>
      <c r="E76" s="105">
        <v>1178</v>
      </c>
      <c r="F76" s="105">
        <v>1444</v>
      </c>
      <c r="G76" s="105">
        <v>1344</v>
      </c>
      <c r="H76" s="105">
        <v>2718</v>
      </c>
      <c r="I76" s="105">
        <v>569</v>
      </c>
      <c r="J76" s="105">
        <v>1058</v>
      </c>
      <c r="K76" s="105">
        <v>11206</v>
      </c>
      <c r="L76" s="188"/>
    </row>
    <row r="77" spans="1:12">
      <c r="A77" s="219" t="s">
        <v>257</v>
      </c>
      <c r="B77" s="106">
        <v>3370</v>
      </c>
      <c r="C77" s="105">
        <v>487</v>
      </c>
      <c r="D77" s="105">
        <v>475</v>
      </c>
      <c r="E77" s="105">
        <v>79</v>
      </c>
      <c r="F77" s="105">
        <v>133</v>
      </c>
      <c r="G77" s="105">
        <v>254</v>
      </c>
      <c r="H77" s="105">
        <v>369</v>
      </c>
      <c r="I77" s="105">
        <v>132</v>
      </c>
      <c r="J77" s="105">
        <v>104</v>
      </c>
      <c r="K77" s="105">
        <v>1337</v>
      </c>
      <c r="L77" s="188"/>
    </row>
    <row r="78" spans="1:12">
      <c r="A78" s="219" t="s">
        <v>258</v>
      </c>
      <c r="B78" s="106">
        <v>1764</v>
      </c>
      <c r="C78" s="105">
        <v>176</v>
      </c>
      <c r="D78" s="105">
        <v>145</v>
      </c>
      <c r="E78" s="105">
        <v>76</v>
      </c>
      <c r="F78" s="105">
        <v>79</v>
      </c>
      <c r="G78" s="105">
        <v>178</v>
      </c>
      <c r="H78" s="105">
        <v>184</v>
      </c>
      <c r="I78" s="105">
        <v>167</v>
      </c>
      <c r="J78" s="105">
        <v>103</v>
      </c>
      <c r="K78" s="105">
        <v>656</v>
      </c>
      <c r="L78" s="188"/>
    </row>
    <row r="79" spans="1:12">
      <c r="A79" s="219" t="s">
        <v>259</v>
      </c>
      <c r="B79" s="106">
        <v>2278</v>
      </c>
      <c r="C79" s="105">
        <v>182</v>
      </c>
      <c r="D79" s="105">
        <v>192</v>
      </c>
      <c r="E79" s="105">
        <v>91</v>
      </c>
      <c r="F79" s="105">
        <v>103</v>
      </c>
      <c r="G79" s="105">
        <v>214</v>
      </c>
      <c r="H79" s="105">
        <v>249</v>
      </c>
      <c r="I79" s="105">
        <v>239</v>
      </c>
      <c r="J79" s="105">
        <v>132</v>
      </c>
      <c r="K79" s="105">
        <v>876</v>
      </c>
      <c r="L79" s="188"/>
    </row>
    <row r="80" spans="1:12">
      <c r="A80" s="219" t="s">
        <v>260</v>
      </c>
      <c r="B80" s="106">
        <v>272</v>
      </c>
      <c r="C80" s="105">
        <v>20</v>
      </c>
      <c r="D80" s="105">
        <v>19</v>
      </c>
      <c r="E80" s="105">
        <v>11</v>
      </c>
      <c r="F80" s="105">
        <v>14</v>
      </c>
      <c r="G80" s="105">
        <v>32</v>
      </c>
      <c r="H80" s="105">
        <v>31</v>
      </c>
      <c r="I80" s="105">
        <v>28</v>
      </c>
      <c r="J80" s="105">
        <v>17</v>
      </c>
      <c r="K80" s="105">
        <v>100</v>
      </c>
      <c r="L80" s="188"/>
    </row>
    <row r="81" spans="1:12">
      <c r="A81" s="219" t="s">
        <v>252</v>
      </c>
      <c r="B81" s="106">
        <v>6837</v>
      </c>
      <c r="C81" s="105">
        <v>659</v>
      </c>
      <c r="D81" s="105">
        <v>639</v>
      </c>
      <c r="E81" s="105">
        <v>248</v>
      </c>
      <c r="F81" s="105">
        <v>291</v>
      </c>
      <c r="G81" s="105">
        <v>534</v>
      </c>
      <c r="H81" s="105">
        <v>681</v>
      </c>
      <c r="I81" s="105">
        <v>397</v>
      </c>
      <c r="J81" s="105">
        <v>365</v>
      </c>
      <c r="K81" s="105">
        <v>3023</v>
      </c>
      <c r="L81" s="188"/>
    </row>
    <row r="82" spans="1:12">
      <c r="A82" s="211"/>
      <c r="B82" s="222"/>
      <c r="C82" s="223"/>
      <c r="D82" s="223"/>
      <c r="E82" s="223"/>
      <c r="F82" s="223"/>
      <c r="G82" s="223"/>
      <c r="H82" s="223"/>
      <c r="I82" s="223"/>
      <c r="J82" s="223"/>
      <c r="K82" s="223"/>
      <c r="L82" s="188"/>
    </row>
    <row r="83" spans="1:12">
      <c r="A83" s="197"/>
      <c r="B83" s="531" t="s">
        <v>261</v>
      </c>
      <c r="C83" s="531"/>
      <c r="D83" s="531"/>
      <c r="E83" s="532"/>
      <c r="F83" s="532"/>
      <c r="G83" s="532"/>
      <c r="H83" s="532"/>
      <c r="I83" s="532"/>
      <c r="J83" s="532"/>
      <c r="K83" s="532"/>
      <c r="L83" s="188"/>
    </row>
    <row r="84" spans="1:12">
      <c r="A84" s="197"/>
      <c r="B84" s="211"/>
      <c r="C84" s="211"/>
      <c r="D84" s="211"/>
      <c r="E84" s="211"/>
      <c r="F84" s="211"/>
      <c r="G84" s="211"/>
      <c r="H84" s="211"/>
      <c r="I84" s="211"/>
      <c r="J84" s="211"/>
      <c r="K84" s="211"/>
      <c r="L84" s="188"/>
    </row>
    <row r="85" spans="1:12">
      <c r="A85" s="215" t="s">
        <v>197</v>
      </c>
      <c r="B85" s="106">
        <v>28684</v>
      </c>
      <c r="C85" s="105">
        <v>3598</v>
      </c>
      <c r="D85" s="105">
        <v>3388</v>
      </c>
      <c r="E85" s="105">
        <v>2013</v>
      </c>
      <c r="F85" s="105">
        <v>1540</v>
      </c>
      <c r="G85" s="105">
        <v>3409</v>
      </c>
      <c r="H85" s="105">
        <v>3354</v>
      </c>
      <c r="I85" s="105">
        <v>306</v>
      </c>
      <c r="J85" s="105">
        <v>1133</v>
      </c>
      <c r="K85" s="105">
        <v>9943</v>
      </c>
      <c r="L85" s="188"/>
    </row>
    <row r="86" spans="1:12">
      <c r="A86" s="215" t="s">
        <v>50</v>
      </c>
      <c r="B86" s="138" t="s">
        <v>38</v>
      </c>
      <c r="C86" s="132" t="s">
        <v>38</v>
      </c>
      <c r="D86" s="132" t="s">
        <v>38</v>
      </c>
      <c r="E86" s="132" t="s">
        <v>38</v>
      </c>
      <c r="F86" s="132" t="s">
        <v>38</v>
      </c>
      <c r="G86" s="132" t="s">
        <v>38</v>
      </c>
      <c r="H86" s="132" t="s">
        <v>38</v>
      </c>
      <c r="I86" s="132" t="s">
        <v>38</v>
      </c>
      <c r="J86" s="132" t="s">
        <v>38</v>
      </c>
      <c r="K86" s="132" t="s">
        <v>38</v>
      </c>
      <c r="L86" s="188"/>
    </row>
    <row r="87" spans="1:12">
      <c r="A87" s="219" t="s">
        <v>262</v>
      </c>
      <c r="B87" s="106">
        <v>12269</v>
      </c>
      <c r="C87" s="105">
        <v>1454</v>
      </c>
      <c r="D87" s="105">
        <v>977</v>
      </c>
      <c r="E87" s="105">
        <v>1184</v>
      </c>
      <c r="F87" s="105">
        <v>368</v>
      </c>
      <c r="G87" s="105">
        <v>2245</v>
      </c>
      <c r="H87" s="105">
        <v>1026</v>
      </c>
      <c r="I87" s="105">
        <v>145</v>
      </c>
      <c r="J87" s="105">
        <v>533</v>
      </c>
      <c r="K87" s="105">
        <v>4337</v>
      </c>
      <c r="L87" s="188"/>
    </row>
    <row r="88" spans="1:12">
      <c r="A88" s="219" t="s">
        <v>263</v>
      </c>
      <c r="B88" s="106">
        <v>224</v>
      </c>
      <c r="C88" s="105">
        <v>16</v>
      </c>
      <c r="D88" s="105">
        <v>26</v>
      </c>
      <c r="E88" s="238" t="s">
        <v>228</v>
      </c>
      <c r="F88" s="238" t="s">
        <v>228</v>
      </c>
      <c r="G88" s="105">
        <v>15</v>
      </c>
      <c r="H88" s="105">
        <v>33</v>
      </c>
      <c r="I88" s="238" t="s">
        <v>228</v>
      </c>
      <c r="J88" s="238" t="s">
        <v>228</v>
      </c>
      <c r="K88" s="238" t="s">
        <v>228</v>
      </c>
      <c r="L88" s="188"/>
    </row>
    <row r="89" spans="1:12">
      <c r="A89" s="219" t="s">
        <v>264</v>
      </c>
      <c r="B89" s="106">
        <v>11486</v>
      </c>
      <c r="C89" s="105">
        <v>1732</v>
      </c>
      <c r="D89" s="105">
        <v>1877</v>
      </c>
      <c r="E89" s="105">
        <v>686</v>
      </c>
      <c r="F89" s="105">
        <v>755</v>
      </c>
      <c r="G89" s="105">
        <v>929</v>
      </c>
      <c r="H89" s="105">
        <v>1524</v>
      </c>
      <c r="I89" s="105">
        <v>66</v>
      </c>
      <c r="J89" s="105">
        <v>365</v>
      </c>
      <c r="K89" s="105">
        <v>3552</v>
      </c>
      <c r="L89" s="188"/>
    </row>
    <row r="90" spans="1:12">
      <c r="A90" s="219" t="s">
        <v>265</v>
      </c>
      <c r="B90" s="239" t="s">
        <v>228</v>
      </c>
      <c r="C90" s="238" t="s">
        <v>228</v>
      </c>
      <c r="D90" s="238" t="s">
        <v>228</v>
      </c>
      <c r="E90" s="105" t="s">
        <v>229</v>
      </c>
      <c r="F90" s="105">
        <v>3</v>
      </c>
      <c r="G90" s="105" t="s">
        <v>229</v>
      </c>
      <c r="H90" s="105">
        <v>4</v>
      </c>
      <c r="I90" s="105" t="s">
        <v>229</v>
      </c>
      <c r="J90" s="238" t="s">
        <v>228</v>
      </c>
      <c r="K90" s="105">
        <v>66</v>
      </c>
      <c r="L90" s="188"/>
    </row>
    <row r="91" spans="1:12">
      <c r="A91" s="219" t="s">
        <v>266</v>
      </c>
      <c r="B91" s="106">
        <v>3686</v>
      </c>
      <c r="C91" s="105">
        <v>296</v>
      </c>
      <c r="D91" s="105">
        <v>420</v>
      </c>
      <c r="E91" s="105">
        <v>95</v>
      </c>
      <c r="F91" s="105">
        <v>362</v>
      </c>
      <c r="G91" s="105">
        <v>144</v>
      </c>
      <c r="H91" s="105">
        <v>676</v>
      </c>
      <c r="I91" s="105">
        <v>40</v>
      </c>
      <c r="J91" s="105">
        <v>156</v>
      </c>
      <c r="K91" s="105">
        <v>1497</v>
      </c>
      <c r="L91" s="188"/>
    </row>
    <row r="92" spans="1:12">
      <c r="A92" s="219" t="s">
        <v>267</v>
      </c>
      <c r="B92" s="106">
        <v>136</v>
      </c>
      <c r="C92" s="238" t="s">
        <v>228</v>
      </c>
      <c r="D92" s="238" t="s">
        <v>228</v>
      </c>
      <c r="E92" s="105" t="s">
        <v>229</v>
      </c>
      <c r="F92" s="238" t="s">
        <v>228</v>
      </c>
      <c r="G92" s="105">
        <v>5</v>
      </c>
      <c r="H92" s="105">
        <v>9</v>
      </c>
      <c r="I92" s="238" t="s">
        <v>228</v>
      </c>
      <c r="J92" s="105">
        <v>10</v>
      </c>
      <c r="K92" s="105">
        <v>88</v>
      </c>
      <c r="L92" s="188"/>
    </row>
    <row r="93" spans="1:12">
      <c r="A93" s="219" t="s">
        <v>268</v>
      </c>
      <c r="B93" s="239" t="s">
        <v>228</v>
      </c>
      <c r="C93" s="105" t="s">
        <v>229</v>
      </c>
      <c r="D93" s="105" t="s">
        <v>229</v>
      </c>
      <c r="E93" s="238" t="s">
        <v>228</v>
      </c>
      <c r="F93" s="105" t="s">
        <v>229</v>
      </c>
      <c r="G93" s="105" t="s">
        <v>229</v>
      </c>
      <c r="H93" s="105" t="s">
        <v>229</v>
      </c>
      <c r="I93" s="105" t="s">
        <v>229</v>
      </c>
      <c r="J93" s="105" t="s">
        <v>229</v>
      </c>
      <c r="K93" s="238" t="s">
        <v>228</v>
      </c>
      <c r="L93" s="188"/>
    </row>
    <row r="94" spans="1:12">
      <c r="A94" s="219" t="s">
        <v>252</v>
      </c>
      <c r="B94" s="106">
        <v>793</v>
      </c>
      <c r="C94" s="105">
        <v>85</v>
      </c>
      <c r="D94" s="105">
        <v>78</v>
      </c>
      <c r="E94" s="105">
        <v>34</v>
      </c>
      <c r="F94" s="105">
        <v>30</v>
      </c>
      <c r="G94" s="105">
        <v>71</v>
      </c>
      <c r="H94" s="105">
        <v>82</v>
      </c>
      <c r="I94" s="105">
        <v>45</v>
      </c>
      <c r="J94" s="105">
        <v>51</v>
      </c>
      <c r="K94" s="105">
        <v>317</v>
      </c>
      <c r="L94" s="188"/>
    </row>
    <row r="95" spans="1:12">
      <c r="A95" s="236"/>
      <c r="B95" s="223"/>
      <c r="C95" s="228"/>
      <c r="D95" s="228"/>
      <c r="E95" s="228"/>
      <c r="F95" s="228"/>
      <c r="G95" s="228"/>
      <c r="H95" s="228"/>
      <c r="I95" s="228"/>
      <c r="J95" s="228"/>
      <c r="K95" s="228"/>
      <c r="L95" s="188"/>
    </row>
    <row r="96" spans="1:12">
      <c r="A96" s="211"/>
      <c r="B96" s="223"/>
      <c r="C96" s="228"/>
      <c r="D96" s="228"/>
      <c r="E96" s="228"/>
      <c r="F96" s="228"/>
      <c r="G96" s="228"/>
      <c r="H96" s="228"/>
      <c r="I96" s="228"/>
      <c r="J96" s="228"/>
      <c r="K96" s="228"/>
      <c r="L96" s="188"/>
    </row>
    <row r="97" spans="1:12">
      <c r="A97" s="211" t="s">
        <v>175</v>
      </c>
      <c r="B97" s="223"/>
      <c r="C97" s="228"/>
      <c r="D97" s="228"/>
      <c r="E97" s="228"/>
      <c r="F97" s="228"/>
      <c r="G97" s="228"/>
      <c r="H97" s="228"/>
      <c r="I97" s="228"/>
      <c r="J97" s="228"/>
      <c r="K97" s="228"/>
      <c r="L97" s="188"/>
    </row>
    <row r="98" spans="1:12">
      <c r="A98" s="211" t="s">
        <v>199</v>
      </c>
      <c r="B98" s="223"/>
      <c r="C98" s="228"/>
      <c r="D98" s="228"/>
      <c r="E98" s="228"/>
      <c r="F98" s="228"/>
      <c r="G98" s="228"/>
      <c r="H98" s="228"/>
      <c r="I98" s="228"/>
      <c r="J98" s="228"/>
      <c r="K98" s="228"/>
      <c r="L98" s="188"/>
    </row>
    <row r="99" spans="1:12">
      <c r="A99" s="211"/>
      <c r="B99" s="223"/>
      <c r="C99" s="228"/>
      <c r="D99" s="228"/>
      <c r="E99" s="228"/>
      <c r="F99" s="228"/>
      <c r="G99" s="228"/>
      <c r="H99" s="228"/>
      <c r="I99" s="228"/>
      <c r="J99" s="228"/>
      <c r="K99" s="228"/>
      <c r="L99" s="188"/>
    </row>
    <row r="100" spans="1:12">
      <c r="A100" s="211"/>
      <c r="B100" s="223"/>
      <c r="C100" s="228"/>
      <c r="D100" s="228"/>
      <c r="E100" s="228"/>
      <c r="F100" s="228"/>
      <c r="G100" s="228"/>
      <c r="H100" s="228"/>
      <c r="I100" s="228"/>
      <c r="J100" s="228"/>
      <c r="K100" s="228"/>
      <c r="L100" s="188"/>
    </row>
    <row r="101" spans="1:12" s="229" customFormat="1" ht="12">
      <c r="A101" s="552"/>
      <c r="B101" s="552"/>
      <c r="C101" s="552"/>
      <c r="D101" s="552"/>
      <c r="E101" s="230"/>
      <c r="F101" s="230"/>
      <c r="G101" s="230"/>
      <c r="H101" s="230"/>
      <c r="I101" s="230"/>
      <c r="J101" s="230"/>
      <c r="K101" s="230"/>
    </row>
    <row r="102" spans="1:12">
      <c r="A102" s="552"/>
      <c r="B102" s="552"/>
      <c r="C102" s="552"/>
      <c r="D102" s="552"/>
    </row>
    <row r="103" spans="1:12">
      <c r="A103" s="552"/>
      <c r="B103" s="552"/>
      <c r="C103" s="552"/>
      <c r="D103" s="552"/>
    </row>
    <row r="104" spans="1:12">
      <c r="A104" s="241"/>
      <c r="B104" s="241"/>
      <c r="C104" s="241"/>
      <c r="D104" s="241"/>
    </row>
    <row r="105" spans="1:12">
      <c r="A105" s="241"/>
      <c r="B105" s="241"/>
      <c r="C105" s="241"/>
      <c r="D105" s="241"/>
    </row>
    <row r="106" spans="1:12">
      <c r="A106" s="241"/>
      <c r="B106" s="241"/>
      <c r="C106" s="241"/>
      <c r="D106" s="241"/>
    </row>
    <row r="107" spans="1:12">
      <c r="A107" s="241"/>
      <c r="B107" s="241"/>
      <c r="C107" s="241"/>
      <c r="D107" s="241"/>
    </row>
    <row r="108" spans="1:12">
      <c r="A108" s="241"/>
      <c r="B108" s="241"/>
      <c r="C108" s="241"/>
      <c r="D108" s="241"/>
    </row>
    <row r="109" spans="1:12">
      <c r="A109" s="241"/>
      <c r="B109" s="241"/>
      <c r="C109" s="241"/>
      <c r="D109" s="241"/>
    </row>
    <row r="110" spans="1:12">
      <c r="A110" s="241"/>
      <c r="B110" s="241"/>
      <c r="C110" s="241"/>
      <c r="D110" s="241"/>
    </row>
    <row r="111" spans="1:12">
      <c r="A111" s="241"/>
      <c r="B111" s="241"/>
      <c r="C111" s="241"/>
      <c r="D111" s="241"/>
    </row>
    <row r="112" spans="1:12">
      <c r="A112" s="241"/>
      <c r="B112" s="241"/>
      <c r="C112" s="241"/>
      <c r="D112" s="241"/>
    </row>
    <row r="113" spans="1:5">
      <c r="A113" s="241"/>
      <c r="B113" s="241"/>
      <c r="C113" s="241"/>
      <c r="D113" s="241"/>
    </row>
    <row r="114" spans="1:5">
      <c r="A114" s="241"/>
      <c r="B114" s="241"/>
      <c r="C114" s="241"/>
      <c r="D114" s="241"/>
    </row>
    <row r="115" spans="1:5">
      <c r="A115" s="241"/>
      <c r="B115" s="241"/>
      <c r="C115" s="241"/>
      <c r="D115" s="241"/>
    </row>
    <row r="116" spans="1:5">
      <c r="A116" s="241"/>
      <c r="B116" s="241"/>
      <c r="C116" s="241"/>
      <c r="D116" s="241"/>
    </row>
    <row r="117" spans="1:5">
      <c r="A117" s="241"/>
      <c r="B117" s="241"/>
      <c r="C117" s="241"/>
      <c r="D117" s="241"/>
    </row>
    <row r="118" spans="1:5">
      <c r="E118" s="222"/>
    </row>
    <row r="120" spans="1:5">
      <c r="A120" s="533" t="s">
        <v>213</v>
      </c>
      <c r="B120" s="533"/>
      <c r="C120" s="533"/>
      <c r="D120" s="533"/>
    </row>
  </sheetData>
  <mergeCells count="33">
    <mergeCell ref="A10:D10"/>
    <mergeCell ref="E10:K10"/>
    <mergeCell ref="K6:K9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0:D120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02:D102"/>
    <mergeCell ref="A103:D103"/>
  </mergeCells>
  <conditionalFormatting sqref="B13:K20">
    <cfRule type="cellIs" dxfId="1" priority="3" operator="equal">
      <formula>"."</formula>
    </cfRule>
  </conditionalFormatting>
  <conditionalFormatting sqref="G14:H14">
    <cfRule type="cellIs" dxfId="0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S107"/>
  <sheetViews>
    <sheetView showGridLines="0" zoomScale="77" zoomScaleNormal="77" zoomScaleSheetLayoutView="46" workbookViewId="0">
      <selection sqref="A1:T1"/>
    </sheetView>
  </sheetViews>
  <sheetFormatPr baseColWidth="10" defaultRowHeight="12.75"/>
  <cols>
    <col min="1" max="1" width="4.5703125" style="98" customWidth="1"/>
    <col min="2" max="2" width="26" style="54" customWidth="1"/>
    <col min="3" max="3" width="5" style="54" bestFit="1" customWidth="1"/>
    <col min="4" max="4" width="5.5703125" style="97" bestFit="1" customWidth="1"/>
    <col min="5" max="5" width="1.5703125" style="97" customWidth="1"/>
    <col min="6" max="6" width="10.7109375" style="97" customWidth="1"/>
    <col min="7" max="7" width="2.42578125" style="97" bestFit="1" customWidth="1"/>
    <col min="8" max="8" width="13.140625" style="97" customWidth="1"/>
    <col min="9" max="9" width="2.28515625" style="97" bestFit="1" customWidth="1"/>
    <col min="10" max="10" width="10.7109375" style="97" customWidth="1"/>
    <col min="11" max="11" width="2.42578125" style="97" bestFit="1" customWidth="1"/>
    <col min="12" max="12" width="12.7109375" style="97" customWidth="1"/>
    <col min="13" max="13" width="2.42578125" style="97" bestFit="1" customWidth="1"/>
    <col min="14" max="14" width="10.85546875" style="97" customWidth="1"/>
    <col min="15" max="15" width="2.42578125" style="97" bestFit="1" customWidth="1"/>
    <col min="16" max="16" width="13.28515625" style="97" customWidth="1"/>
    <col min="17" max="17" width="2.42578125" style="97" bestFit="1" customWidth="1"/>
    <col min="18" max="18" width="11.7109375" style="54" customWidth="1"/>
    <col min="19" max="19" width="2.42578125" style="54" bestFit="1" customWidth="1"/>
    <col min="20" max="20" width="12.7109375" style="54" customWidth="1"/>
    <col min="21" max="21" width="2.42578125" style="54" bestFit="1" customWidth="1"/>
    <col min="22" max="22" width="12.7109375" style="54" customWidth="1"/>
    <col min="23" max="23" width="2.42578125" style="54" bestFit="1" customWidth="1"/>
    <col min="24" max="24" width="12.5703125" style="54" customWidth="1"/>
    <col min="25" max="25" width="2.42578125" style="54" bestFit="1" customWidth="1"/>
    <col min="26" max="26" width="12.7109375" style="54" customWidth="1"/>
    <col min="27" max="27" width="2.42578125" style="54" bestFit="1" customWidth="1"/>
    <col min="28" max="28" width="12.7109375" style="54" customWidth="1"/>
    <col min="29" max="29" width="2.42578125" style="54" bestFit="1" customWidth="1"/>
    <col min="30" max="30" width="12.7109375" style="54" customWidth="1"/>
    <col min="31" max="31" width="2.42578125" style="54" bestFit="1" customWidth="1"/>
    <col min="32" max="32" width="12.7109375" style="54" customWidth="1"/>
    <col min="33" max="33" width="2.42578125" style="54" bestFit="1" customWidth="1"/>
    <col min="34" max="34" width="12.7109375" style="54" customWidth="1"/>
    <col min="35" max="35" width="2.42578125" style="54" bestFit="1" customWidth="1"/>
    <col min="36" max="36" width="12.7109375" style="54" customWidth="1"/>
    <col min="37" max="37" width="2.42578125" style="54" bestFit="1" customWidth="1"/>
    <col min="38" max="38" width="12.5703125" style="54" customWidth="1"/>
    <col min="39" max="39" width="2.42578125" style="54" bestFit="1" customWidth="1"/>
    <col min="40" max="40" width="12.5703125" style="54" customWidth="1"/>
    <col min="41" max="41" width="2.42578125" style="54" bestFit="1" customWidth="1"/>
    <col min="42" max="42" width="12.7109375" style="54" customWidth="1"/>
    <col min="43" max="43" width="2.42578125" style="54" bestFit="1" customWidth="1"/>
    <col min="44" max="44" width="1.42578125" style="54" customWidth="1"/>
    <col min="45" max="45" width="4" style="54" customWidth="1"/>
    <col min="46" max="213" width="11.42578125" style="54"/>
    <col min="214" max="214" width="4.5703125" style="54" customWidth="1"/>
    <col min="215" max="215" width="26" style="54" customWidth="1"/>
    <col min="216" max="216" width="5.5703125" style="54" bestFit="1" customWidth="1"/>
    <col min="217" max="217" width="6.28515625" style="54" customWidth="1"/>
    <col min="218" max="218" width="1.5703125" style="54" customWidth="1"/>
    <col min="219" max="219" width="10.7109375" style="54" customWidth="1"/>
    <col min="220" max="220" width="2.5703125" style="54" bestFit="1" customWidth="1"/>
    <col min="221" max="221" width="13.140625" style="54" customWidth="1"/>
    <col min="222" max="222" width="2.5703125" style="54" bestFit="1" customWidth="1"/>
    <col min="223" max="223" width="10.7109375" style="54" customWidth="1"/>
    <col min="224" max="224" width="2.5703125" style="54" bestFit="1" customWidth="1"/>
    <col min="225" max="225" width="12.7109375" style="54" customWidth="1"/>
    <col min="226" max="226" width="2.5703125" style="54" bestFit="1" customWidth="1"/>
    <col min="227" max="227" width="10.85546875" style="54" customWidth="1"/>
    <col min="228" max="228" width="2.5703125" style="54" bestFit="1" customWidth="1"/>
    <col min="229" max="229" width="13.28515625" style="54" customWidth="1"/>
    <col min="230" max="230" width="2.5703125" style="54" bestFit="1" customWidth="1"/>
    <col min="231" max="231" width="11.7109375" style="54" customWidth="1"/>
    <col min="232" max="232" width="2.5703125" style="54" bestFit="1" customWidth="1"/>
    <col min="233" max="233" width="12.7109375" style="54" customWidth="1"/>
    <col min="234" max="234" width="2.5703125" style="54" bestFit="1" customWidth="1"/>
    <col min="235" max="235" width="12.7109375" style="54" customWidth="1"/>
    <col min="236" max="236" width="2.5703125" style="54" bestFit="1" customWidth="1"/>
    <col min="237" max="237" width="12.5703125" style="54" customWidth="1"/>
    <col min="238" max="238" width="2.5703125" style="54" bestFit="1" customWidth="1"/>
    <col min="239" max="239" width="12.7109375" style="54" customWidth="1"/>
    <col min="240" max="240" width="2.5703125" style="54" bestFit="1" customWidth="1"/>
    <col min="241" max="241" width="12.7109375" style="54" customWidth="1"/>
    <col min="242" max="242" width="2.5703125" style="54" bestFit="1" customWidth="1"/>
    <col min="243" max="243" width="12.7109375" style="54" customWidth="1"/>
    <col min="244" max="244" width="2.5703125" style="54" bestFit="1" customWidth="1"/>
    <col min="245" max="245" width="12.7109375" style="54" customWidth="1"/>
    <col min="246" max="246" width="2.5703125" style="54" bestFit="1" customWidth="1"/>
    <col min="247" max="247" width="12.7109375" style="54" customWidth="1"/>
    <col min="248" max="248" width="2.5703125" style="54" bestFit="1" customWidth="1"/>
    <col min="249" max="249" width="12.7109375" style="54" customWidth="1"/>
    <col min="250" max="250" width="2.5703125" style="54" bestFit="1" customWidth="1"/>
    <col min="251" max="251" width="12.5703125" style="54" customWidth="1"/>
    <col min="252" max="252" width="2.5703125" style="54" bestFit="1" customWidth="1"/>
    <col min="253" max="253" width="12.5703125" style="54" customWidth="1"/>
    <col min="254" max="254" width="2.5703125" style="54" bestFit="1" customWidth="1"/>
    <col min="255" max="255" width="12.7109375" style="54" customWidth="1"/>
    <col min="256" max="256" width="2.5703125" style="54" bestFit="1" customWidth="1"/>
    <col min="257" max="257" width="4" style="54" customWidth="1"/>
    <col min="258" max="469" width="11.42578125" style="54"/>
    <col min="470" max="470" width="4.5703125" style="54" customWidth="1"/>
    <col min="471" max="471" width="26" style="54" customWidth="1"/>
    <col min="472" max="472" width="5.5703125" style="54" bestFit="1" customWidth="1"/>
    <col min="473" max="473" width="6.28515625" style="54" customWidth="1"/>
    <col min="474" max="474" width="1.5703125" style="54" customWidth="1"/>
    <col min="475" max="475" width="10.7109375" style="54" customWidth="1"/>
    <col min="476" max="476" width="2.5703125" style="54" bestFit="1" customWidth="1"/>
    <col min="477" max="477" width="13.140625" style="54" customWidth="1"/>
    <col min="478" max="478" width="2.5703125" style="54" bestFit="1" customWidth="1"/>
    <col min="479" max="479" width="10.7109375" style="54" customWidth="1"/>
    <col min="480" max="480" width="2.5703125" style="54" bestFit="1" customWidth="1"/>
    <col min="481" max="481" width="12.7109375" style="54" customWidth="1"/>
    <col min="482" max="482" width="2.5703125" style="54" bestFit="1" customWidth="1"/>
    <col min="483" max="483" width="10.85546875" style="54" customWidth="1"/>
    <col min="484" max="484" width="2.5703125" style="54" bestFit="1" customWidth="1"/>
    <col min="485" max="485" width="13.28515625" style="54" customWidth="1"/>
    <col min="486" max="486" width="2.5703125" style="54" bestFit="1" customWidth="1"/>
    <col min="487" max="487" width="11.7109375" style="54" customWidth="1"/>
    <col min="488" max="488" width="2.5703125" style="54" bestFit="1" customWidth="1"/>
    <col min="489" max="489" width="12.7109375" style="54" customWidth="1"/>
    <col min="490" max="490" width="2.5703125" style="54" bestFit="1" customWidth="1"/>
    <col min="491" max="491" width="12.7109375" style="54" customWidth="1"/>
    <col min="492" max="492" width="2.5703125" style="54" bestFit="1" customWidth="1"/>
    <col min="493" max="493" width="12.5703125" style="54" customWidth="1"/>
    <col min="494" max="494" width="2.5703125" style="54" bestFit="1" customWidth="1"/>
    <col min="495" max="495" width="12.7109375" style="54" customWidth="1"/>
    <col min="496" max="496" width="2.5703125" style="54" bestFit="1" customWidth="1"/>
    <col min="497" max="497" width="12.7109375" style="54" customWidth="1"/>
    <col min="498" max="498" width="2.5703125" style="54" bestFit="1" customWidth="1"/>
    <col min="499" max="499" width="12.7109375" style="54" customWidth="1"/>
    <col min="500" max="500" width="2.5703125" style="54" bestFit="1" customWidth="1"/>
    <col min="501" max="501" width="12.7109375" style="54" customWidth="1"/>
    <col min="502" max="502" width="2.5703125" style="54" bestFit="1" customWidth="1"/>
    <col min="503" max="503" width="12.7109375" style="54" customWidth="1"/>
    <col min="504" max="504" width="2.5703125" style="54" bestFit="1" customWidth="1"/>
    <col min="505" max="505" width="12.7109375" style="54" customWidth="1"/>
    <col min="506" max="506" width="2.5703125" style="54" bestFit="1" customWidth="1"/>
    <col min="507" max="507" width="12.5703125" style="54" customWidth="1"/>
    <col min="508" max="508" width="2.5703125" style="54" bestFit="1" customWidth="1"/>
    <col min="509" max="509" width="12.5703125" style="54" customWidth="1"/>
    <col min="510" max="510" width="2.5703125" style="54" bestFit="1" customWidth="1"/>
    <col min="511" max="511" width="12.7109375" style="54" customWidth="1"/>
    <col min="512" max="512" width="2.5703125" style="54" bestFit="1" customWidth="1"/>
    <col min="513" max="513" width="4" style="54" customWidth="1"/>
    <col min="514" max="725" width="11.42578125" style="54"/>
    <col min="726" max="726" width="4.5703125" style="54" customWidth="1"/>
    <col min="727" max="727" width="26" style="54" customWidth="1"/>
    <col min="728" max="728" width="5.5703125" style="54" bestFit="1" customWidth="1"/>
    <col min="729" max="729" width="6.28515625" style="54" customWidth="1"/>
    <col min="730" max="730" width="1.5703125" style="54" customWidth="1"/>
    <col min="731" max="731" width="10.7109375" style="54" customWidth="1"/>
    <col min="732" max="732" width="2.5703125" style="54" bestFit="1" customWidth="1"/>
    <col min="733" max="733" width="13.140625" style="54" customWidth="1"/>
    <col min="734" max="734" width="2.5703125" style="54" bestFit="1" customWidth="1"/>
    <col min="735" max="735" width="10.7109375" style="54" customWidth="1"/>
    <col min="736" max="736" width="2.5703125" style="54" bestFit="1" customWidth="1"/>
    <col min="737" max="737" width="12.7109375" style="54" customWidth="1"/>
    <col min="738" max="738" width="2.5703125" style="54" bestFit="1" customWidth="1"/>
    <col min="739" max="739" width="10.85546875" style="54" customWidth="1"/>
    <col min="740" max="740" width="2.5703125" style="54" bestFit="1" customWidth="1"/>
    <col min="741" max="741" width="13.28515625" style="54" customWidth="1"/>
    <col min="742" max="742" width="2.5703125" style="54" bestFit="1" customWidth="1"/>
    <col min="743" max="743" width="11.7109375" style="54" customWidth="1"/>
    <col min="744" max="744" width="2.5703125" style="54" bestFit="1" customWidth="1"/>
    <col min="745" max="745" width="12.7109375" style="54" customWidth="1"/>
    <col min="746" max="746" width="2.5703125" style="54" bestFit="1" customWidth="1"/>
    <col min="747" max="747" width="12.7109375" style="54" customWidth="1"/>
    <col min="748" max="748" width="2.5703125" style="54" bestFit="1" customWidth="1"/>
    <col min="749" max="749" width="12.5703125" style="54" customWidth="1"/>
    <col min="750" max="750" width="2.5703125" style="54" bestFit="1" customWidth="1"/>
    <col min="751" max="751" width="12.7109375" style="54" customWidth="1"/>
    <col min="752" max="752" width="2.5703125" style="54" bestFit="1" customWidth="1"/>
    <col min="753" max="753" width="12.7109375" style="54" customWidth="1"/>
    <col min="754" max="754" width="2.5703125" style="54" bestFit="1" customWidth="1"/>
    <col min="755" max="755" width="12.7109375" style="54" customWidth="1"/>
    <col min="756" max="756" width="2.5703125" style="54" bestFit="1" customWidth="1"/>
    <col min="757" max="757" width="12.7109375" style="54" customWidth="1"/>
    <col min="758" max="758" width="2.5703125" style="54" bestFit="1" customWidth="1"/>
    <col min="759" max="759" width="12.7109375" style="54" customWidth="1"/>
    <col min="760" max="760" width="2.5703125" style="54" bestFit="1" customWidth="1"/>
    <col min="761" max="761" width="12.7109375" style="54" customWidth="1"/>
    <col min="762" max="762" width="2.5703125" style="54" bestFit="1" customWidth="1"/>
    <col min="763" max="763" width="12.5703125" style="54" customWidth="1"/>
    <col min="764" max="764" width="2.5703125" style="54" bestFit="1" customWidth="1"/>
    <col min="765" max="765" width="12.5703125" style="54" customWidth="1"/>
    <col min="766" max="766" width="2.5703125" style="54" bestFit="1" customWidth="1"/>
    <col min="767" max="767" width="12.7109375" style="54" customWidth="1"/>
    <col min="768" max="768" width="2.5703125" style="54" bestFit="1" customWidth="1"/>
    <col min="769" max="769" width="4" style="54" customWidth="1"/>
    <col min="770" max="981" width="11.42578125" style="54"/>
    <col min="982" max="982" width="4.5703125" style="54" customWidth="1"/>
    <col min="983" max="983" width="26" style="54" customWidth="1"/>
    <col min="984" max="984" width="5.5703125" style="54" bestFit="1" customWidth="1"/>
    <col min="985" max="985" width="6.28515625" style="54" customWidth="1"/>
    <col min="986" max="986" width="1.5703125" style="54" customWidth="1"/>
    <col min="987" max="987" width="10.7109375" style="54" customWidth="1"/>
    <col min="988" max="988" width="2.5703125" style="54" bestFit="1" customWidth="1"/>
    <col min="989" max="989" width="13.140625" style="54" customWidth="1"/>
    <col min="990" max="990" width="2.5703125" style="54" bestFit="1" customWidth="1"/>
    <col min="991" max="991" width="10.7109375" style="54" customWidth="1"/>
    <col min="992" max="992" width="2.5703125" style="54" bestFit="1" customWidth="1"/>
    <col min="993" max="993" width="12.7109375" style="54" customWidth="1"/>
    <col min="994" max="994" width="2.5703125" style="54" bestFit="1" customWidth="1"/>
    <col min="995" max="995" width="10.85546875" style="54" customWidth="1"/>
    <col min="996" max="996" width="2.5703125" style="54" bestFit="1" customWidth="1"/>
    <col min="997" max="997" width="13.28515625" style="54" customWidth="1"/>
    <col min="998" max="998" width="2.5703125" style="54" bestFit="1" customWidth="1"/>
    <col min="999" max="999" width="11.7109375" style="54" customWidth="1"/>
    <col min="1000" max="1000" width="2.5703125" style="54" bestFit="1" customWidth="1"/>
    <col min="1001" max="1001" width="12.7109375" style="54" customWidth="1"/>
    <col min="1002" max="1002" width="2.5703125" style="54" bestFit="1" customWidth="1"/>
    <col min="1003" max="1003" width="12.7109375" style="54" customWidth="1"/>
    <col min="1004" max="1004" width="2.5703125" style="54" bestFit="1" customWidth="1"/>
    <col min="1005" max="1005" width="12.5703125" style="54" customWidth="1"/>
    <col min="1006" max="1006" width="2.5703125" style="54" bestFit="1" customWidth="1"/>
    <col min="1007" max="1007" width="12.7109375" style="54" customWidth="1"/>
    <col min="1008" max="1008" width="2.5703125" style="54" bestFit="1" customWidth="1"/>
    <col min="1009" max="1009" width="12.7109375" style="54" customWidth="1"/>
    <col min="1010" max="1010" width="2.5703125" style="54" bestFit="1" customWidth="1"/>
    <col min="1011" max="1011" width="12.7109375" style="54" customWidth="1"/>
    <col min="1012" max="1012" width="2.5703125" style="54" bestFit="1" customWidth="1"/>
    <col min="1013" max="1013" width="12.7109375" style="54" customWidth="1"/>
    <col min="1014" max="1014" width="2.5703125" style="54" bestFit="1" customWidth="1"/>
    <col min="1015" max="1015" width="12.7109375" style="54" customWidth="1"/>
    <col min="1016" max="1016" width="2.5703125" style="54" bestFit="1" customWidth="1"/>
    <col min="1017" max="1017" width="12.7109375" style="54" customWidth="1"/>
    <col min="1018" max="1018" width="2.5703125" style="54" bestFit="1" customWidth="1"/>
    <col min="1019" max="1019" width="12.5703125" style="54" customWidth="1"/>
    <col min="1020" max="1020" width="2.5703125" style="54" bestFit="1" customWidth="1"/>
    <col min="1021" max="1021" width="12.5703125" style="54" customWidth="1"/>
    <col min="1022" max="1022" width="2.5703125" style="54" bestFit="1" customWidth="1"/>
    <col min="1023" max="1023" width="12.7109375" style="54" customWidth="1"/>
    <col min="1024" max="1024" width="2.5703125" style="54" bestFit="1" customWidth="1"/>
    <col min="1025" max="1025" width="4" style="54" customWidth="1"/>
    <col min="1026" max="1237" width="11.42578125" style="54"/>
    <col min="1238" max="1238" width="4.5703125" style="54" customWidth="1"/>
    <col min="1239" max="1239" width="26" style="54" customWidth="1"/>
    <col min="1240" max="1240" width="5.5703125" style="54" bestFit="1" customWidth="1"/>
    <col min="1241" max="1241" width="6.28515625" style="54" customWidth="1"/>
    <col min="1242" max="1242" width="1.5703125" style="54" customWidth="1"/>
    <col min="1243" max="1243" width="10.7109375" style="54" customWidth="1"/>
    <col min="1244" max="1244" width="2.5703125" style="54" bestFit="1" customWidth="1"/>
    <col min="1245" max="1245" width="13.140625" style="54" customWidth="1"/>
    <col min="1246" max="1246" width="2.5703125" style="54" bestFit="1" customWidth="1"/>
    <col min="1247" max="1247" width="10.7109375" style="54" customWidth="1"/>
    <col min="1248" max="1248" width="2.5703125" style="54" bestFit="1" customWidth="1"/>
    <col min="1249" max="1249" width="12.7109375" style="54" customWidth="1"/>
    <col min="1250" max="1250" width="2.5703125" style="54" bestFit="1" customWidth="1"/>
    <col min="1251" max="1251" width="10.85546875" style="54" customWidth="1"/>
    <col min="1252" max="1252" width="2.5703125" style="54" bestFit="1" customWidth="1"/>
    <col min="1253" max="1253" width="13.28515625" style="54" customWidth="1"/>
    <col min="1254" max="1254" width="2.5703125" style="54" bestFit="1" customWidth="1"/>
    <col min="1255" max="1255" width="11.7109375" style="54" customWidth="1"/>
    <col min="1256" max="1256" width="2.5703125" style="54" bestFit="1" customWidth="1"/>
    <col min="1257" max="1257" width="12.7109375" style="54" customWidth="1"/>
    <col min="1258" max="1258" width="2.5703125" style="54" bestFit="1" customWidth="1"/>
    <col min="1259" max="1259" width="12.7109375" style="54" customWidth="1"/>
    <col min="1260" max="1260" width="2.5703125" style="54" bestFit="1" customWidth="1"/>
    <col min="1261" max="1261" width="12.5703125" style="54" customWidth="1"/>
    <col min="1262" max="1262" width="2.5703125" style="54" bestFit="1" customWidth="1"/>
    <col min="1263" max="1263" width="12.7109375" style="54" customWidth="1"/>
    <col min="1264" max="1264" width="2.5703125" style="54" bestFit="1" customWidth="1"/>
    <col min="1265" max="1265" width="12.7109375" style="54" customWidth="1"/>
    <col min="1266" max="1266" width="2.5703125" style="54" bestFit="1" customWidth="1"/>
    <col min="1267" max="1267" width="12.7109375" style="54" customWidth="1"/>
    <col min="1268" max="1268" width="2.5703125" style="54" bestFit="1" customWidth="1"/>
    <col min="1269" max="1269" width="12.7109375" style="54" customWidth="1"/>
    <col min="1270" max="1270" width="2.5703125" style="54" bestFit="1" customWidth="1"/>
    <col min="1271" max="1271" width="12.7109375" style="54" customWidth="1"/>
    <col min="1272" max="1272" width="2.5703125" style="54" bestFit="1" customWidth="1"/>
    <col min="1273" max="1273" width="12.7109375" style="54" customWidth="1"/>
    <col min="1274" max="1274" width="2.5703125" style="54" bestFit="1" customWidth="1"/>
    <col min="1275" max="1275" width="12.5703125" style="54" customWidth="1"/>
    <col min="1276" max="1276" width="2.5703125" style="54" bestFit="1" customWidth="1"/>
    <col min="1277" max="1277" width="12.5703125" style="54" customWidth="1"/>
    <col min="1278" max="1278" width="2.5703125" style="54" bestFit="1" customWidth="1"/>
    <col min="1279" max="1279" width="12.7109375" style="54" customWidth="1"/>
    <col min="1280" max="1280" width="2.5703125" style="54" bestFit="1" customWidth="1"/>
    <col min="1281" max="1281" width="4" style="54" customWidth="1"/>
    <col min="1282" max="1493" width="11.42578125" style="54"/>
    <col min="1494" max="1494" width="4.5703125" style="54" customWidth="1"/>
    <col min="1495" max="1495" width="26" style="54" customWidth="1"/>
    <col min="1496" max="1496" width="5.5703125" style="54" bestFit="1" customWidth="1"/>
    <col min="1497" max="1497" width="6.28515625" style="54" customWidth="1"/>
    <col min="1498" max="1498" width="1.5703125" style="54" customWidth="1"/>
    <col min="1499" max="1499" width="10.7109375" style="54" customWidth="1"/>
    <col min="1500" max="1500" width="2.5703125" style="54" bestFit="1" customWidth="1"/>
    <col min="1501" max="1501" width="13.140625" style="54" customWidth="1"/>
    <col min="1502" max="1502" width="2.5703125" style="54" bestFit="1" customWidth="1"/>
    <col min="1503" max="1503" width="10.7109375" style="54" customWidth="1"/>
    <col min="1504" max="1504" width="2.5703125" style="54" bestFit="1" customWidth="1"/>
    <col min="1505" max="1505" width="12.7109375" style="54" customWidth="1"/>
    <col min="1506" max="1506" width="2.5703125" style="54" bestFit="1" customWidth="1"/>
    <col min="1507" max="1507" width="10.85546875" style="54" customWidth="1"/>
    <col min="1508" max="1508" width="2.5703125" style="54" bestFit="1" customWidth="1"/>
    <col min="1509" max="1509" width="13.28515625" style="54" customWidth="1"/>
    <col min="1510" max="1510" width="2.5703125" style="54" bestFit="1" customWidth="1"/>
    <col min="1511" max="1511" width="11.7109375" style="54" customWidth="1"/>
    <col min="1512" max="1512" width="2.5703125" style="54" bestFit="1" customWidth="1"/>
    <col min="1513" max="1513" width="12.7109375" style="54" customWidth="1"/>
    <col min="1514" max="1514" width="2.5703125" style="54" bestFit="1" customWidth="1"/>
    <col min="1515" max="1515" width="12.7109375" style="54" customWidth="1"/>
    <col min="1516" max="1516" width="2.5703125" style="54" bestFit="1" customWidth="1"/>
    <col min="1517" max="1517" width="12.5703125" style="54" customWidth="1"/>
    <col min="1518" max="1518" width="2.5703125" style="54" bestFit="1" customWidth="1"/>
    <col min="1519" max="1519" width="12.7109375" style="54" customWidth="1"/>
    <col min="1520" max="1520" width="2.5703125" style="54" bestFit="1" customWidth="1"/>
    <col min="1521" max="1521" width="12.7109375" style="54" customWidth="1"/>
    <col min="1522" max="1522" width="2.5703125" style="54" bestFit="1" customWidth="1"/>
    <col min="1523" max="1523" width="12.7109375" style="54" customWidth="1"/>
    <col min="1524" max="1524" width="2.5703125" style="54" bestFit="1" customWidth="1"/>
    <col min="1525" max="1525" width="12.7109375" style="54" customWidth="1"/>
    <col min="1526" max="1526" width="2.5703125" style="54" bestFit="1" customWidth="1"/>
    <col min="1527" max="1527" width="12.7109375" style="54" customWidth="1"/>
    <col min="1528" max="1528" width="2.5703125" style="54" bestFit="1" customWidth="1"/>
    <col min="1529" max="1529" width="12.7109375" style="54" customWidth="1"/>
    <col min="1530" max="1530" width="2.5703125" style="54" bestFit="1" customWidth="1"/>
    <col min="1531" max="1531" width="12.5703125" style="54" customWidth="1"/>
    <col min="1532" max="1532" width="2.5703125" style="54" bestFit="1" customWidth="1"/>
    <col min="1533" max="1533" width="12.5703125" style="54" customWidth="1"/>
    <col min="1534" max="1534" width="2.5703125" style="54" bestFit="1" customWidth="1"/>
    <col min="1535" max="1535" width="12.7109375" style="54" customWidth="1"/>
    <col min="1536" max="1536" width="2.5703125" style="54" bestFit="1" customWidth="1"/>
    <col min="1537" max="1537" width="4" style="54" customWidth="1"/>
    <col min="1538" max="1749" width="11.42578125" style="54"/>
    <col min="1750" max="1750" width="4.5703125" style="54" customWidth="1"/>
    <col min="1751" max="1751" width="26" style="54" customWidth="1"/>
    <col min="1752" max="1752" width="5.5703125" style="54" bestFit="1" customWidth="1"/>
    <col min="1753" max="1753" width="6.28515625" style="54" customWidth="1"/>
    <col min="1754" max="1754" width="1.5703125" style="54" customWidth="1"/>
    <col min="1755" max="1755" width="10.7109375" style="54" customWidth="1"/>
    <col min="1756" max="1756" width="2.5703125" style="54" bestFit="1" customWidth="1"/>
    <col min="1757" max="1757" width="13.140625" style="54" customWidth="1"/>
    <col min="1758" max="1758" width="2.5703125" style="54" bestFit="1" customWidth="1"/>
    <col min="1759" max="1759" width="10.7109375" style="54" customWidth="1"/>
    <col min="1760" max="1760" width="2.5703125" style="54" bestFit="1" customWidth="1"/>
    <col min="1761" max="1761" width="12.7109375" style="54" customWidth="1"/>
    <col min="1762" max="1762" width="2.5703125" style="54" bestFit="1" customWidth="1"/>
    <col min="1763" max="1763" width="10.85546875" style="54" customWidth="1"/>
    <col min="1764" max="1764" width="2.5703125" style="54" bestFit="1" customWidth="1"/>
    <col min="1765" max="1765" width="13.28515625" style="54" customWidth="1"/>
    <col min="1766" max="1766" width="2.5703125" style="54" bestFit="1" customWidth="1"/>
    <col min="1767" max="1767" width="11.7109375" style="54" customWidth="1"/>
    <col min="1768" max="1768" width="2.5703125" style="54" bestFit="1" customWidth="1"/>
    <col min="1769" max="1769" width="12.7109375" style="54" customWidth="1"/>
    <col min="1770" max="1770" width="2.5703125" style="54" bestFit="1" customWidth="1"/>
    <col min="1771" max="1771" width="12.7109375" style="54" customWidth="1"/>
    <col min="1772" max="1772" width="2.5703125" style="54" bestFit="1" customWidth="1"/>
    <col min="1773" max="1773" width="12.5703125" style="54" customWidth="1"/>
    <col min="1774" max="1774" width="2.5703125" style="54" bestFit="1" customWidth="1"/>
    <col min="1775" max="1775" width="12.7109375" style="54" customWidth="1"/>
    <col min="1776" max="1776" width="2.5703125" style="54" bestFit="1" customWidth="1"/>
    <col min="1777" max="1777" width="12.7109375" style="54" customWidth="1"/>
    <col min="1778" max="1778" width="2.5703125" style="54" bestFit="1" customWidth="1"/>
    <col min="1779" max="1779" width="12.7109375" style="54" customWidth="1"/>
    <col min="1780" max="1780" width="2.5703125" style="54" bestFit="1" customWidth="1"/>
    <col min="1781" max="1781" width="12.7109375" style="54" customWidth="1"/>
    <col min="1782" max="1782" width="2.5703125" style="54" bestFit="1" customWidth="1"/>
    <col min="1783" max="1783" width="12.7109375" style="54" customWidth="1"/>
    <col min="1784" max="1784" width="2.5703125" style="54" bestFit="1" customWidth="1"/>
    <col min="1785" max="1785" width="12.7109375" style="54" customWidth="1"/>
    <col min="1786" max="1786" width="2.5703125" style="54" bestFit="1" customWidth="1"/>
    <col min="1787" max="1787" width="12.5703125" style="54" customWidth="1"/>
    <col min="1788" max="1788" width="2.5703125" style="54" bestFit="1" customWidth="1"/>
    <col min="1789" max="1789" width="12.5703125" style="54" customWidth="1"/>
    <col min="1790" max="1790" width="2.5703125" style="54" bestFit="1" customWidth="1"/>
    <col min="1791" max="1791" width="12.7109375" style="54" customWidth="1"/>
    <col min="1792" max="1792" width="2.5703125" style="54" bestFit="1" customWidth="1"/>
    <col min="1793" max="1793" width="4" style="54" customWidth="1"/>
    <col min="1794" max="2005" width="11.42578125" style="54"/>
    <col min="2006" max="2006" width="4.5703125" style="54" customWidth="1"/>
    <col min="2007" max="2007" width="26" style="54" customWidth="1"/>
    <col min="2008" max="2008" width="5.5703125" style="54" bestFit="1" customWidth="1"/>
    <col min="2009" max="2009" width="6.28515625" style="54" customWidth="1"/>
    <col min="2010" max="2010" width="1.5703125" style="54" customWidth="1"/>
    <col min="2011" max="2011" width="10.7109375" style="54" customWidth="1"/>
    <col min="2012" max="2012" width="2.5703125" style="54" bestFit="1" customWidth="1"/>
    <col min="2013" max="2013" width="13.140625" style="54" customWidth="1"/>
    <col min="2014" max="2014" width="2.5703125" style="54" bestFit="1" customWidth="1"/>
    <col min="2015" max="2015" width="10.7109375" style="54" customWidth="1"/>
    <col min="2016" max="2016" width="2.5703125" style="54" bestFit="1" customWidth="1"/>
    <col min="2017" max="2017" width="12.7109375" style="54" customWidth="1"/>
    <col min="2018" max="2018" width="2.5703125" style="54" bestFit="1" customWidth="1"/>
    <col min="2019" max="2019" width="10.85546875" style="54" customWidth="1"/>
    <col min="2020" max="2020" width="2.5703125" style="54" bestFit="1" customWidth="1"/>
    <col min="2021" max="2021" width="13.28515625" style="54" customWidth="1"/>
    <col min="2022" max="2022" width="2.5703125" style="54" bestFit="1" customWidth="1"/>
    <col min="2023" max="2023" width="11.7109375" style="54" customWidth="1"/>
    <col min="2024" max="2024" width="2.5703125" style="54" bestFit="1" customWidth="1"/>
    <col min="2025" max="2025" width="12.7109375" style="54" customWidth="1"/>
    <col min="2026" max="2026" width="2.5703125" style="54" bestFit="1" customWidth="1"/>
    <col min="2027" max="2027" width="12.7109375" style="54" customWidth="1"/>
    <col min="2028" max="2028" width="2.5703125" style="54" bestFit="1" customWidth="1"/>
    <col min="2029" max="2029" width="12.5703125" style="54" customWidth="1"/>
    <col min="2030" max="2030" width="2.5703125" style="54" bestFit="1" customWidth="1"/>
    <col min="2031" max="2031" width="12.7109375" style="54" customWidth="1"/>
    <col min="2032" max="2032" width="2.5703125" style="54" bestFit="1" customWidth="1"/>
    <col min="2033" max="2033" width="12.7109375" style="54" customWidth="1"/>
    <col min="2034" max="2034" width="2.5703125" style="54" bestFit="1" customWidth="1"/>
    <col min="2035" max="2035" width="12.7109375" style="54" customWidth="1"/>
    <col min="2036" max="2036" width="2.5703125" style="54" bestFit="1" customWidth="1"/>
    <col min="2037" max="2037" width="12.7109375" style="54" customWidth="1"/>
    <col min="2038" max="2038" width="2.5703125" style="54" bestFit="1" customWidth="1"/>
    <col min="2039" max="2039" width="12.7109375" style="54" customWidth="1"/>
    <col min="2040" max="2040" width="2.5703125" style="54" bestFit="1" customWidth="1"/>
    <col min="2041" max="2041" width="12.7109375" style="54" customWidth="1"/>
    <col min="2042" max="2042" width="2.5703125" style="54" bestFit="1" customWidth="1"/>
    <col min="2043" max="2043" width="12.5703125" style="54" customWidth="1"/>
    <col min="2044" max="2044" width="2.5703125" style="54" bestFit="1" customWidth="1"/>
    <col min="2045" max="2045" width="12.5703125" style="54" customWidth="1"/>
    <col min="2046" max="2046" width="2.5703125" style="54" bestFit="1" customWidth="1"/>
    <col min="2047" max="2047" width="12.7109375" style="54" customWidth="1"/>
    <col min="2048" max="2048" width="2.5703125" style="54" bestFit="1" customWidth="1"/>
    <col min="2049" max="2049" width="4" style="54" customWidth="1"/>
    <col min="2050" max="2261" width="11.42578125" style="54"/>
    <col min="2262" max="2262" width="4.5703125" style="54" customWidth="1"/>
    <col min="2263" max="2263" width="26" style="54" customWidth="1"/>
    <col min="2264" max="2264" width="5.5703125" style="54" bestFit="1" customWidth="1"/>
    <col min="2265" max="2265" width="6.28515625" style="54" customWidth="1"/>
    <col min="2266" max="2266" width="1.5703125" style="54" customWidth="1"/>
    <col min="2267" max="2267" width="10.7109375" style="54" customWidth="1"/>
    <col min="2268" max="2268" width="2.5703125" style="54" bestFit="1" customWidth="1"/>
    <col min="2269" max="2269" width="13.140625" style="54" customWidth="1"/>
    <col min="2270" max="2270" width="2.5703125" style="54" bestFit="1" customWidth="1"/>
    <col min="2271" max="2271" width="10.7109375" style="54" customWidth="1"/>
    <col min="2272" max="2272" width="2.5703125" style="54" bestFit="1" customWidth="1"/>
    <col min="2273" max="2273" width="12.7109375" style="54" customWidth="1"/>
    <col min="2274" max="2274" width="2.5703125" style="54" bestFit="1" customWidth="1"/>
    <col min="2275" max="2275" width="10.85546875" style="54" customWidth="1"/>
    <col min="2276" max="2276" width="2.5703125" style="54" bestFit="1" customWidth="1"/>
    <col min="2277" max="2277" width="13.28515625" style="54" customWidth="1"/>
    <col min="2278" max="2278" width="2.5703125" style="54" bestFit="1" customWidth="1"/>
    <col min="2279" max="2279" width="11.7109375" style="54" customWidth="1"/>
    <col min="2280" max="2280" width="2.5703125" style="54" bestFit="1" customWidth="1"/>
    <col min="2281" max="2281" width="12.7109375" style="54" customWidth="1"/>
    <col min="2282" max="2282" width="2.5703125" style="54" bestFit="1" customWidth="1"/>
    <col min="2283" max="2283" width="12.7109375" style="54" customWidth="1"/>
    <col min="2284" max="2284" width="2.5703125" style="54" bestFit="1" customWidth="1"/>
    <col min="2285" max="2285" width="12.5703125" style="54" customWidth="1"/>
    <col min="2286" max="2286" width="2.5703125" style="54" bestFit="1" customWidth="1"/>
    <col min="2287" max="2287" width="12.7109375" style="54" customWidth="1"/>
    <col min="2288" max="2288" width="2.5703125" style="54" bestFit="1" customWidth="1"/>
    <col min="2289" max="2289" width="12.7109375" style="54" customWidth="1"/>
    <col min="2290" max="2290" width="2.5703125" style="54" bestFit="1" customWidth="1"/>
    <col min="2291" max="2291" width="12.7109375" style="54" customWidth="1"/>
    <col min="2292" max="2292" width="2.5703125" style="54" bestFit="1" customWidth="1"/>
    <col min="2293" max="2293" width="12.7109375" style="54" customWidth="1"/>
    <col min="2294" max="2294" width="2.5703125" style="54" bestFit="1" customWidth="1"/>
    <col min="2295" max="2295" width="12.7109375" style="54" customWidth="1"/>
    <col min="2296" max="2296" width="2.5703125" style="54" bestFit="1" customWidth="1"/>
    <col min="2297" max="2297" width="12.7109375" style="54" customWidth="1"/>
    <col min="2298" max="2298" width="2.5703125" style="54" bestFit="1" customWidth="1"/>
    <col min="2299" max="2299" width="12.5703125" style="54" customWidth="1"/>
    <col min="2300" max="2300" width="2.5703125" style="54" bestFit="1" customWidth="1"/>
    <col min="2301" max="2301" width="12.5703125" style="54" customWidth="1"/>
    <col min="2302" max="2302" width="2.5703125" style="54" bestFit="1" customWidth="1"/>
    <col min="2303" max="2303" width="12.7109375" style="54" customWidth="1"/>
    <col min="2304" max="2304" width="2.5703125" style="54" bestFit="1" customWidth="1"/>
    <col min="2305" max="2305" width="4" style="54" customWidth="1"/>
    <col min="2306" max="2517" width="11.42578125" style="54"/>
    <col min="2518" max="2518" width="4.5703125" style="54" customWidth="1"/>
    <col min="2519" max="2519" width="26" style="54" customWidth="1"/>
    <col min="2520" max="2520" width="5.5703125" style="54" bestFit="1" customWidth="1"/>
    <col min="2521" max="2521" width="6.28515625" style="54" customWidth="1"/>
    <col min="2522" max="2522" width="1.5703125" style="54" customWidth="1"/>
    <col min="2523" max="2523" width="10.7109375" style="54" customWidth="1"/>
    <col min="2524" max="2524" width="2.5703125" style="54" bestFit="1" customWidth="1"/>
    <col min="2525" max="2525" width="13.140625" style="54" customWidth="1"/>
    <col min="2526" max="2526" width="2.5703125" style="54" bestFit="1" customWidth="1"/>
    <col min="2527" max="2527" width="10.7109375" style="54" customWidth="1"/>
    <col min="2528" max="2528" width="2.5703125" style="54" bestFit="1" customWidth="1"/>
    <col min="2529" max="2529" width="12.7109375" style="54" customWidth="1"/>
    <col min="2530" max="2530" width="2.5703125" style="54" bestFit="1" customWidth="1"/>
    <col min="2531" max="2531" width="10.85546875" style="54" customWidth="1"/>
    <col min="2532" max="2532" width="2.5703125" style="54" bestFit="1" customWidth="1"/>
    <col min="2533" max="2533" width="13.28515625" style="54" customWidth="1"/>
    <col min="2534" max="2534" width="2.5703125" style="54" bestFit="1" customWidth="1"/>
    <col min="2535" max="2535" width="11.7109375" style="54" customWidth="1"/>
    <col min="2536" max="2536" width="2.5703125" style="54" bestFit="1" customWidth="1"/>
    <col min="2537" max="2537" width="12.7109375" style="54" customWidth="1"/>
    <col min="2538" max="2538" width="2.5703125" style="54" bestFit="1" customWidth="1"/>
    <col min="2539" max="2539" width="12.7109375" style="54" customWidth="1"/>
    <col min="2540" max="2540" width="2.5703125" style="54" bestFit="1" customWidth="1"/>
    <col min="2541" max="2541" width="12.5703125" style="54" customWidth="1"/>
    <col min="2542" max="2542" width="2.5703125" style="54" bestFit="1" customWidth="1"/>
    <col min="2543" max="2543" width="12.7109375" style="54" customWidth="1"/>
    <col min="2544" max="2544" width="2.5703125" style="54" bestFit="1" customWidth="1"/>
    <col min="2545" max="2545" width="12.7109375" style="54" customWidth="1"/>
    <col min="2546" max="2546" width="2.5703125" style="54" bestFit="1" customWidth="1"/>
    <col min="2547" max="2547" width="12.7109375" style="54" customWidth="1"/>
    <col min="2548" max="2548" width="2.5703125" style="54" bestFit="1" customWidth="1"/>
    <col min="2549" max="2549" width="12.7109375" style="54" customWidth="1"/>
    <col min="2550" max="2550" width="2.5703125" style="54" bestFit="1" customWidth="1"/>
    <col min="2551" max="2551" width="12.7109375" style="54" customWidth="1"/>
    <col min="2552" max="2552" width="2.5703125" style="54" bestFit="1" customWidth="1"/>
    <col min="2553" max="2553" width="12.7109375" style="54" customWidth="1"/>
    <col min="2554" max="2554" width="2.5703125" style="54" bestFit="1" customWidth="1"/>
    <col min="2555" max="2555" width="12.5703125" style="54" customWidth="1"/>
    <col min="2556" max="2556" width="2.5703125" style="54" bestFit="1" customWidth="1"/>
    <col min="2557" max="2557" width="12.5703125" style="54" customWidth="1"/>
    <col min="2558" max="2558" width="2.5703125" style="54" bestFit="1" customWidth="1"/>
    <col min="2559" max="2559" width="12.7109375" style="54" customWidth="1"/>
    <col min="2560" max="2560" width="2.5703125" style="54" bestFit="1" customWidth="1"/>
    <col min="2561" max="2561" width="4" style="54" customWidth="1"/>
    <col min="2562" max="2773" width="11.42578125" style="54"/>
    <col min="2774" max="2774" width="4.5703125" style="54" customWidth="1"/>
    <col min="2775" max="2775" width="26" style="54" customWidth="1"/>
    <col min="2776" max="2776" width="5.5703125" style="54" bestFit="1" customWidth="1"/>
    <col min="2777" max="2777" width="6.28515625" style="54" customWidth="1"/>
    <col min="2778" max="2778" width="1.5703125" style="54" customWidth="1"/>
    <col min="2779" max="2779" width="10.7109375" style="54" customWidth="1"/>
    <col min="2780" max="2780" width="2.5703125" style="54" bestFit="1" customWidth="1"/>
    <col min="2781" max="2781" width="13.140625" style="54" customWidth="1"/>
    <col min="2782" max="2782" width="2.5703125" style="54" bestFit="1" customWidth="1"/>
    <col min="2783" max="2783" width="10.7109375" style="54" customWidth="1"/>
    <col min="2784" max="2784" width="2.5703125" style="54" bestFit="1" customWidth="1"/>
    <col min="2785" max="2785" width="12.7109375" style="54" customWidth="1"/>
    <col min="2786" max="2786" width="2.5703125" style="54" bestFit="1" customWidth="1"/>
    <col min="2787" max="2787" width="10.85546875" style="54" customWidth="1"/>
    <col min="2788" max="2788" width="2.5703125" style="54" bestFit="1" customWidth="1"/>
    <col min="2789" max="2789" width="13.28515625" style="54" customWidth="1"/>
    <col min="2790" max="2790" width="2.5703125" style="54" bestFit="1" customWidth="1"/>
    <col min="2791" max="2791" width="11.7109375" style="54" customWidth="1"/>
    <col min="2792" max="2792" width="2.5703125" style="54" bestFit="1" customWidth="1"/>
    <col min="2793" max="2793" width="12.7109375" style="54" customWidth="1"/>
    <col min="2794" max="2794" width="2.5703125" style="54" bestFit="1" customWidth="1"/>
    <col min="2795" max="2795" width="12.7109375" style="54" customWidth="1"/>
    <col min="2796" max="2796" width="2.5703125" style="54" bestFit="1" customWidth="1"/>
    <col min="2797" max="2797" width="12.5703125" style="54" customWidth="1"/>
    <col min="2798" max="2798" width="2.5703125" style="54" bestFit="1" customWidth="1"/>
    <col min="2799" max="2799" width="12.7109375" style="54" customWidth="1"/>
    <col min="2800" max="2800" width="2.5703125" style="54" bestFit="1" customWidth="1"/>
    <col min="2801" max="2801" width="12.7109375" style="54" customWidth="1"/>
    <col min="2802" max="2802" width="2.5703125" style="54" bestFit="1" customWidth="1"/>
    <col min="2803" max="2803" width="12.7109375" style="54" customWidth="1"/>
    <col min="2804" max="2804" width="2.5703125" style="54" bestFit="1" customWidth="1"/>
    <col min="2805" max="2805" width="12.7109375" style="54" customWidth="1"/>
    <col min="2806" max="2806" width="2.5703125" style="54" bestFit="1" customWidth="1"/>
    <col min="2807" max="2807" width="12.7109375" style="54" customWidth="1"/>
    <col min="2808" max="2808" width="2.5703125" style="54" bestFit="1" customWidth="1"/>
    <col min="2809" max="2809" width="12.7109375" style="54" customWidth="1"/>
    <col min="2810" max="2810" width="2.5703125" style="54" bestFit="1" customWidth="1"/>
    <col min="2811" max="2811" width="12.5703125" style="54" customWidth="1"/>
    <col min="2812" max="2812" width="2.5703125" style="54" bestFit="1" customWidth="1"/>
    <col min="2813" max="2813" width="12.5703125" style="54" customWidth="1"/>
    <col min="2814" max="2814" width="2.5703125" style="54" bestFit="1" customWidth="1"/>
    <col min="2815" max="2815" width="12.7109375" style="54" customWidth="1"/>
    <col min="2816" max="2816" width="2.5703125" style="54" bestFit="1" customWidth="1"/>
    <col min="2817" max="2817" width="4" style="54" customWidth="1"/>
    <col min="2818" max="3029" width="11.42578125" style="54"/>
    <col min="3030" max="3030" width="4.5703125" style="54" customWidth="1"/>
    <col min="3031" max="3031" width="26" style="54" customWidth="1"/>
    <col min="3032" max="3032" width="5.5703125" style="54" bestFit="1" customWidth="1"/>
    <col min="3033" max="3033" width="6.28515625" style="54" customWidth="1"/>
    <col min="3034" max="3034" width="1.5703125" style="54" customWidth="1"/>
    <col min="3035" max="3035" width="10.7109375" style="54" customWidth="1"/>
    <col min="3036" max="3036" width="2.5703125" style="54" bestFit="1" customWidth="1"/>
    <col min="3037" max="3037" width="13.140625" style="54" customWidth="1"/>
    <col min="3038" max="3038" width="2.5703125" style="54" bestFit="1" customWidth="1"/>
    <col min="3039" max="3039" width="10.7109375" style="54" customWidth="1"/>
    <col min="3040" max="3040" width="2.5703125" style="54" bestFit="1" customWidth="1"/>
    <col min="3041" max="3041" width="12.7109375" style="54" customWidth="1"/>
    <col min="3042" max="3042" width="2.5703125" style="54" bestFit="1" customWidth="1"/>
    <col min="3043" max="3043" width="10.85546875" style="54" customWidth="1"/>
    <col min="3044" max="3044" width="2.5703125" style="54" bestFit="1" customWidth="1"/>
    <col min="3045" max="3045" width="13.28515625" style="54" customWidth="1"/>
    <col min="3046" max="3046" width="2.5703125" style="54" bestFit="1" customWidth="1"/>
    <col min="3047" max="3047" width="11.7109375" style="54" customWidth="1"/>
    <col min="3048" max="3048" width="2.5703125" style="54" bestFit="1" customWidth="1"/>
    <col min="3049" max="3049" width="12.7109375" style="54" customWidth="1"/>
    <col min="3050" max="3050" width="2.5703125" style="54" bestFit="1" customWidth="1"/>
    <col min="3051" max="3051" width="12.7109375" style="54" customWidth="1"/>
    <col min="3052" max="3052" width="2.5703125" style="54" bestFit="1" customWidth="1"/>
    <col min="3053" max="3053" width="12.5703125" style="54" customWidth="1"/>
    <col min="3054" max="3054" width="2.5703125" style="54" bestFit="1" customWidth="1"/>
    <col min="3055" max="3055" width="12.7109375" style="54" customWidth="1"/>
    <col min="3056" max="3056" width="2.5703125" style="54" bestFit="1" customWidth="1"/>
    <col min="3057" max="3057" width="12.7109375" style="54" customWidth="1"/>
    <col min="3058" max="3058" width="2.5703125" style="54" bestFit="1" customWidth="1"/>
    <col min="3059" max="3059" width="12.7109375" style="54" customWidth="1"/>
    <col min="3060" max="3060" width="2.5703125" style="54" bestFit="1" customWidth="1"/>
    <col min="3061" max="3061" width="12.7109375" style="54" customWidth="1"/>
    <col min="3062" max="3062" width="2.5703125" style="54" bestFit="1" customWidth="1"/>
    <col min="3063" max="3063" width="12.7109375" style="54" customWidth="1"/>
    <col min="3064" max="3064" width="2.5703125" style="54" bestFit="1" customWidth="1"/>
    <col min="3065" max="3065" width="12.7109375" style="54" customWidth="1"/>
    <col min="3066" max="3066" width="2.5703125" style="54" bestFit="1" customWidth="1"/>
    <col min="3067" max="3067" width="12.5703125" style="54" customWidth="1"/>
    <col min="3068" max="3068" width="2.5703125" style="54" bestFit="1" customWidth="1"/>
    <col min="3069" max="3069" width="12.5703125" style="54" customWidth="1"/>
    <col min="3070" max="3070" width="2.5703125" style="54" bestFit="1" customWidth="1"/>
    <col min="3071" max="3071" width="12.7109375" style="54" customWidth="1"/>
    <col min="3072" max="3072" width="2.5703125" style="54" bestFit="1" customWidth="1"/>
    <col min="3073" max="3073" width="4" style="54" customWidth="1"/>
    <col min="3074" max="3285" width="11.42578125" style="54"/>
    <col min="3286" max="3286" width="4.5703125" style="54" customWidth="1"/>
    <col min="3287" max="3287" width="26" style="54" customWidth="1"/>
    <col min="3288" max="3288" width="5.5703125" style="54" bestFit="1" customWidth="1"/>
    <col min="3289" max="3289" width="6.28515625" style="54" customWidth="1"/>
    <col min="3290" max="3290" width="1.5703125" style="54" customWidth="1"/>
    <col min="3291" max="3291" width="10.7109375" style="54" customWidth="1"/>
    <col min="3292" max="3292" width="2.5703125" style="54" bestFit="1" customWidth="1"/>
    <col min="3293" max="3293" width="13.140625" style="54" customWidth="1"/>
    <col min="3294" max="3294" width="2.5703125" style="54" bestFit="1" customWidth="1"/>
    <col min="3295" max="3295" width="10.7109375" style="54" customWidth="1"/>
    <col min="3296" max="3296" width="2.5703125" style="54" bestFit="1" customWidth="1"/>
    <col min="3297" max="3297" width="12.7109375" style="54" customWidth="1"/>
    <col min="3298" max="3298" width="2.5703125" style="54" bestFit="1" customWidth="1"/>
    <col min="3299" max="3299" width="10.85546875" style="54" customWidth="1"/>
    <col min="3300" max="3300" width="2.5703125" style="54" bestFit="1" customWidth="1"/>
    <col min="3301" max="3301" width="13.28515625" style="54" customWidth="1"/>
    <col min="3302" max="3302" width="2.5703125" style="54" bestFit="1" customWidth="1"/>
    <col min="3303" max="3303" width="11.7109375" style="54" customWidth="1"/>
    <col min="3304" max="3304" width="2.5703125" style="54" bestFit="1" customWidth="1"/>
    <col min="3305" max="3305" width="12.7109375" style="54" customWidth="1"/>
    <col min="3306" max="3306" width="2.5703125" style="54" bestFit="1" customWidth="1"/>
    <col min="3307" max="3307" width="12.7109375" style="54" customWidth="1"/>
    <col min="3308" max="3308" width="2.5703125" style="54" bestFit="1" customWidth="1"/>
    <col min="3309" max="3309" width="12.5703125" style="54" customWidth="1"/>
    <col min="3310" max="3310" width="2.5703125" style="54" bestFit="1" customWidth="1"/>
    <col min="3311" max="3311" width="12.7109375" style="54" customWidth="1"/>
    <col min="3312" max="3312" width="2.5703125" style="54" bestFit="1" customWidth="1"/>
    <col min="3313" max="3313" width="12.7109375" style="54" customWidth="1"/>
    <col min="3314" max="3314" width="2.5703125" style="54" bestFit="1" customWidth="1"/>
    <col min="3315" max="3315" width="12.7109375" style="54" customWidth="1"/>
    <col min="3316" max="3316" width="2.5703125" style="54" bestFit="1" customWidth="1"/>
    <col min="3317" max="3317" width="12.7109375" style="54" customWidth="1"/>
    <col min="3318" max="3318" width="2.5703125" style="54" bestFit="1" customWidth="1"/>
    <col min="3319" max="3319" width="12.7109375" style="54" customWidth="1"/>
    <col min="3320" max="3320" width="2.5703125" style="54" bestFit="1" customWidth="1"/>
    <col min="3321" max="3321" width="12.7109375" style="54" customWidth="1"/>
    <col min="3322" max="3322" width="2.5703125" style="54" bestFit="1" customWidth="1"/>
    <col min="3323" max="3323" width="12.5703125" style="54" customWidth="1"/>
    <col min="3324" max="3324" width="2.5703125" style="54" bestFit="1" customWidth="1"/>
    <col min="3325" max="3325" width="12.5703125" style="54" customWidth="1"/>
    <col min="3326" max="3326" width="2.5703125" style="54" bestFit="1" customWidth="1"/>
    <col min="3327" max="3327" width="12.7109375" style="54" customWidth="1"/>
    <col min="3328" max="3328" width="2.5703125" style="54" bestFit="1" customWidth="1"/>
    <col min="3329" max="3329" width="4" style="54" customWidth="1"/>
    <col min="3330" max="3541" width="11.42578125" style="54"/>
    <col min="3542" max="3542" width="4.5703125" style="54" customWidth="1"/>
    <col min="3543" max="3543" width="26" style="54" customWidth="1"/>
    <col min="3544" max="3544" width="5.5703125" style="54" bestFit="1" customWidth="1"/>
    <col min="3545" max="3545" width="6.28515625" style="54" customWidth="1"/>
    <col min="3546" max="3546" width="1.5703125" style="54" customWidth="1"/>
    <col min="3547" max="3547" width="10.7109375" style="54" customWidth="1"/>
    <col min="3548" max="3548" width="2.5703125" style="54" bestFit="1" customWidth="1"/>
    <col min="3549" max="3549" width="13.140625" style="54" customWidth="1"/>
    <col min="3550" max="3550" width="2.5703125" style="54" bestFit="1" customWidth="1"/>
    <col min="3551" max="3551" width="10.7109375" style="54" customWidth="1"/>
    <col min="3552" max="3552" width="2.5703125" style="54" bestFit="1" customWidth="1"/>
    <col min="3553" max="3553" width="12.7109375" style="54" customWidth="1"/>
    <col min="3554" max="3554" width="2.5703125" style="54" bestFit="1" customWidth="1"/>
    <col min="3555" max="3555" width="10.85546875" style="54" customWidth="1"/>
    <col min="3556" max="3556" width="2.5703125" style="54" bestFit="1" customWidth="1"/>
    <col min="3557" max="3557" width="13.28515625" style="54" customWidth="1"/>
    <col min="3558" max="3558" width="2.5703125" style="54" bestFit="1" customWidth="1"/>
    <col min="3559" max="3559" width="11.7109375" style="54" customWidth="1"/>
    <col min="3560" max="3560" width="2.5703125" style="54" bestFit="1" customWidth="1"/>
    <col min="3561" max="3561" width="12.7109375" style="54" customWidth="1"/>
    <col min="3562" max="3562" width="2.5703125" style="54" bestFit="1" customWidth="1"/>
    <col min="3563" max="3563" width="12.7109375" style="54" customWidth="1"/>
    <col min="3564" max="3564" width="2.5703125" style="54" bestFit="1" customWidth="1"/>
    <col min="3565" max="3565" width="12.5703125" style="54" customWidth="1"/>
    <col min="3566" max="3566" width="2.5703125" style="54" bestFit="1" customWidth="1"/>
    <col min="3567" max="3567" width="12.7109375" style="54" customWidth="1"/>
    <col min="3568" max="3568" width="2.5703125" style="54" bestFit="1" customWidth="1"/>
    <col min="3569" max="3569" width="12.7109375" style="54" customWidth="1"/>
    <col min="3570" max="3570" width="2.5703125" style="54" bestFit="1" customWidth="1"/>
    <col min="3571" max="3571" width="12.7109375" style="54" customWidth="1"/>
    <col min="3572" max="3572" width="2.5703125" style="54" bestFit="1" customWidth="1"/>
    <col min="3573" max="3573" width="12.7109375" style="54" customWidth="1"/>
    <col min="3574" max="3574" width="2.5703125" style="54" bestFit="1" customWidth="1"/>
    <col min="3575" max="3575" width="12.7109375" style="54" customWidth="1"/>
    <col min="3576" max="3576" width="2.5703125" style="54" bestFit="1" customWidth="1"/>
    <col min="3577" max="3577" width="12.7109375" style="54" customWidth="1"/>
    <col min="3578" max="3578" width="2.5703125" style="54" bestFit="1" customWidth="1"/>
    <col min="3579" max="3579" width="12.5703125" style="54" customWidth="1"/>
    <col min="3580" max="3580" width="2.5703125" style="54" bestFit="1" customWidth="1"/>
    <col min="3581" max="3581" width="12.5703125" style="54" customWidth="1"/>
    <col min="3582" max="3582" width="2.5703125" style="54" bestFit="1" customWidth="1"/>
    <col min="3583" max="3583" width="12.7109375" style="54" customWidth="1"/>
    <col min="3584" max="3584" width="2.5703125" style="54" bestFit="1" customWidth="1"/>
    <col min="3585" max="3585" width="4" style="54" customWidth="1"/>
    <col min="3586" max="3797" width="11.42578125" style="54"/>
    <col min="3798" max="3798" width="4.5703125" style="54" customWidth="1"/>
    <col min="3799" max="3799" width="26" style="54" customWidth="1"/>
    <col min="3800" max="3800" width="5.5703125" style="54" bestFit="1" customWidth="1"/>
    <col min="3801" max="3801" width="6.28515625" style="54" customWidth="1"/>
    <col min="3802" max="3802" width="1.5703125" style="54" customWidth="1"/>
    <col min="3803" max="3803" width="10.7109375" style="54" customWidth="1"/>
    <col min="3804" max="3804" width="2.5703125" style="54" bestFit="1" customWidth="1"/>
    <col min="3805" max="3805" width="13.140625" style="54" customWidth="1"/>
    <col min="3806" max="3806" width="2.5703125" style="54" bestFit="1" customWidth="1"/>
    <col min="3807" max="3807" width="10.7109375" style="54" customWidth="1"/>
    <col min="3808" max="3808" width="2.5703125" style="54" bestFit="1" customWidth="1"/>
    <col min="3809" max="3809" width="12.7109375" style="54" customWidth="1"/>
    <col min="3810" max="3810" width="2.5703125" style="54" bestFit="1" customWidth="1"/>
    <col min="3811" max="3811" width="10.85546875" style="54" customWidth="1"/>
    <col min="3812" max="3812" width="2.5703125" style="54" bestFit="1" customWidth="1"/>
    <col min="3813" max="3813" width="13.28515625" style="54" customWidth="1"/>
    <col min="3814" max="3814" width="2.5703125" style="54" bestFit="1" customWidth="1"/>
    <col min="3815" max="3815" width="11.7109375" style="54" customWidth="1"/>
    <col min="3816" max="3816" width="2.5703125" style="54" bestFit="1" customWidth="1"/>
    <col min="3817" max="3817" width="12.7109375" style="54" customWidth="1"/>
    <col min="3818" max="3818" width="2.5703125" style="54" bestFit="1" customWidth="1"/>
    <col min="3819" max="3819" width="12.7109375" style="54" customWidth="1"/>
    <col min="3820" max="3820" width="2.5703125" style="54" bestFit="1" customWidth="1"/>
    <col min="3821" max="3821" width="12.5703125" style="54" customWidth="1"/>
    <col min="3822" max="3822" width="2.5703125" style="54" bestFit="1" customWidth="1"/>
    <col min="3823" max="3823" width="12.7109375" style="54" customWidth="1"/>
    <col min="3824" max="3824" width="2.5703125" style="54" bestFit="1" customWidth="1"/>
    <col min="3825" max="3825" width="12.7109375" style="54" customWidth="1"/>
    <col min="3826" max="3826" width="2.5703125" style="54" bestFit="1" customWidth="1"/>
    <col min="3827" max="3827" width="12.7109375" style="54" customWidth="1"/>
    <col min="3828" max="3828" width="2.5703125" style="54" bestFit="1" customWidth="1"/>
    <col min="3829" max="3829" width="12.7109375" style="54" customWidth="1"/>
    <col min="3830" max="3830" width="2.5703125" style="54" bestFit="1" customWidth="1"/>
    <col min="3831" max="3831" width="12.7109375" style="54" customWidth="1"/>
    <col min="3832" max="3832" width="2.5703125" style="54" bestFit="1" customWidth="1"/>
    <col min="3833" max="3833" width="12.7109375" style="54" customWidth="1"/>
    <col min="3834" max="3834" width="2.5703125" style="54" bestFit="1" customWidth="1"/>
    <col min="3835" max="3835" width="12.5703125" style="54" customWidth="1"/>
    <col min="3836" max="3836" width="2.5703125" style="54" bestFit="1" customWidth="1"/>
    <col min="3837" max="3837" width="12.5703125" style="54" customWidth="1"/>
    <col min="3838" max="3838" width="2.5703125" style="54" bestFit="1" customWidth="1"/>
    <col min="3839" max="3839" width="12.7109375" style="54" customWidth="1"/>
    <col min="3840" max="3840" width="2.5703125" style="54" bestFit="1" customWidth="1"/>
    <col min="3841" max="3841" width="4" style="54" customWidth="1"/>
    <col min="3842" max="4053" width="11.42578125" style="54"/>
    <col min="4054" max="4054" width="4.5703125" style="54" customWidth="1"/>
    <col min="4055" max="4055" width="26" style="54" customWidth="1"/>
    <col min="4056" max="4056" width="5.5703125" style="54" bestFit="1" customWidth="1"/>
    <col min="4057" max="4057" width="6.28515625" style="54" customWidth="1"/>
    <col min="4058" max="4058" width="1.5703125" style="54" customWidth="1"/>
    <col min="4059" max="4059" width="10.7109375" style="54" customWidth="1"/>
    <col min="4060" max="4060" width="2.5703125" style="54" bestFit="1" customWidth="1"/>
    <col min="4061" max="4061" width="13.140625" style="54" customWidth="1"/>
    <col min="4062" max="4062" width="2.5703125" style="54" bestFit="1" customWidth="1"/>
    <col min="4063" max="4063" width="10.7109375" style="54" customWidth="1"/>
    <col min="4064" max="4064" width="2.5703125" style="54" bestFit="1" customWidth="1"/>
    <col min="4065" max="4065" width="12.7109375" style="54" customWidth="1"/>
    <col min="4066" max="4066" width="2.5703125" style="54" bestFit="1" customWidth="1"/>
    <col min="4067" max="4067" width="10.85546875" style="54" customWidth="1"/>
    <col min="4068" max="4068" width="2.5703125" style="54" bestFit="1" customWidth="1"/>
    <col min="4069" max="4069" width="13.28515625" style="54" customWidth="1"/>
    <col min="4070" max="4070" width="2.5703125" style="54" bestFit="1" customWidth="1"/>
    <col min="4071" max="4071" width="11.7109375" style="54" customWidth="1"/>
    <col min="4072" max="4072" width="2.5703125" style="54" bestFit="1" customWidth="1"/>
    <col min="4073" max="4073" width="12.7109375" style="54" customWidth="1"/>
    <col min="4074" max="4074" width="2.5703125" style="54" bestFit="1" customWidth="1"/>
    <col min="4075" max="4075" width="12.7109375" style="54" customWidth="1"/>
    <col min="4076" max="4076" width="2.5703125" style="54" bestFit="1" customWidth="1"/>
    <col min="4077" max="4077" width="12.5703125" style="54" customWidth="1"/>
    <col min="4078" max="4078" width="2.5703125" style="54" bestFit="1" customWidth="1"/>
    <col min="4079" max="4079" width="12.7109375" style="54" customWidth="1"/>
    <col min="4080" max="4080" width="2.5703125" style="54" bestFit="1" customWidth="1"/>
    <col min="4081" max="4081" width="12.7109375" style="54" customWidth="1"/>
    <col min="4082" max="4082" width="2.5703125" style="54" bestFit="1" customWidth="1"/>
    <col min="4083" max="4083" width="12.7109375" style="54" customWidth="1"/>
    <col min="4084" max="4084" width="2.5703125" style="54" bestFit="1" customWidth="1"/>
    <col min="4085" max="4085" width="12.7109375" style="54" customWidth="1"/>
    <col min="4086" max="4086" width="2.5703125" style="54" bestFit="1" customWidth="1"/>
    <col min="4087" max="4087" width="12.7109375" style="54" customWidth="1"/>
    <col min="4088" max="4088" width="2.5703125" style="54" bestFit="1" customWidth="1"/>
    <col min="4089" max="4089" width="12.7109375" style="54" customWidth="1"/>
    <col min="4090" max="4090" width="2.5703125" style="54" bestFit="1" customWidth="1"/>
    <col min="4091" max="4091" width="12.5703125" style="54" customWidth="1"/>
    <col min="4092" max="4092" width="2.5703125" style="54" bestFit="1" customWidth="1"/>
    <col min="4093" max="4093" width="12.5703125" style="54" customWidth="1"/>
    <col min="4094" max="4094" width="2.5703125" style="54" bestFit="1" customWidth="1"/>
    <col min="4095" max="4095" width="12.7109375" style="54" customWidth="1"/>
    <col min="4096" max="4096" width="2.5703125" style="54" bestFit="1" customWidth="1"/>
    <col min="4097" max="4097" width="4" style="54" customWidth="1"/>
    <col min="4098" max="4309" width="11.42578125" style="54"/>
    <col min="4310" max="4310" width="4.5703125" style="54" customWidth="1"/>
    <col min="4311" max="4311" width="26" style="54" customWidth="1"/>
    <col min="4312" max="4312" width="5.5703125" style="54" bestFit="1" customWidth="1"/>
    <col min="4313" max="4313" width="6.28515625" style="54" customWidth="1"/>
    <col min="4314" max="4314" width="1.5703125" style="54" customWidth="1"/>
    <col min="4315" max="4315" width="10.7109375" style="54" customWidth="1"/>
    <col min="4316" max="4316" width="2.5703125" style="54" bestFit="1" customWidth="1"/>
    <col min="4317" max="4317" width="13.140625" style="54" customWidth="1"/>
    <col min="4318" max="4318" width="2.5703125" style="54" bestFit="1" customWidth="1"/>
    <col min="4319" max="4319" width="10.7109375" style="54" customWidth="1"/>
    <col min="4320" max="4320" width="2.5703125" style="54" bestFit="1" customWidth="1"/>
    <col min="4321" max="4321" width="12.7109375" style="54" customWidth="1"/>
    <col min="4322" max="4322" width="2.5703125" style="54" bestFit="1" customWidth="1"/>
    <col min="4323" max="4323" width="10.85546875" style="54" customWidth="1"/>
    <col min="4324" max="4324" width="2.5703125" style="54" bestFit="1" customWidth="1"/>
    <col min="4325" max="4325" width="13.28515625" style="54" customWidth="1"/>
    <col min="4326" max="4326" width="2.5703125" style="54" bestFit="1" customWidth="1"/>
    <col min="4327" max="4327" width="11.7109375" style="54" customWidth="1"/>
    <col min="4328" max="4328" width="2.5703125" style="54" bestFit="1" customWidth="1"/>
    <col min="4329" max="4329" width="12.7109375" style="54" customWidth="1"/>
    <col min="4330" max="4330" width="2.5703125" style="54" bestFit="1" customWidth="1"/>
    <col min="4331" max="4331" width="12.7109375" style="54" customWidth="1"/>
    <col min="4332" max="4332" width="2.5703125" style="54" bestFit="1" customWidth="1"/>
    <col min="4333" max="4333" width="12.5703125" style="54" customWidth="1"/>
    <col min="4334" max="4334" width="2.5703125" style="54" bestFit="1" customWidth="1"/>
    <col min="4335" max="4335" width="12.7109375" style="54" customWidth="1"/>
    <col min="4336" max="4336" width="2.5703125" style="54" bestFit="1" customWidth="1"/>
    <col min="4337" max="4337" width="12.7109375" style="54" customWidth="1"/>
    <col min="4338" max="4338" width="2.5703125" style="54" bestFit="1" customWidth="1"/>
    <col min="4339" max="4339" width="12.7109375" style="54" customWidth="1"/>
    <col min="4340" max="4340" width="2.5703125" style="54" bestFit="1" customWidth="1"/>
    <col min="4341" max="4341" width="12.7109375" style="54" customWidth="1"/>
    <col min="4342" max="4342" width="2.5703125" style="54" bestFit="1" customWidth="1"/>
    <col min="4343" max="4343" width="12.7109375" style="54" customWidth="1"/>
    <col min="4344" max="4344" width="2.5703125" style="54" bestFit="1" customWidth="1"/>
    <col min="4345" max="4345" width="12.7109375" style="54" customWidth="1"/>
    <col min="4346" max="4346" width="2.5703125" style="54" bestFit="1" customWidth="1"/>
    <col min="4347" max="4347" width="12.5703125" style="54" customWidth="1"/>
    <col min="4348" max="4348" width="2.5703125" style="54" bestFit="1" customWidth="1"/>
    <col min="4349" max="4349" width="12.5703125" style="54" customWidth="1"/>
    <col min="4350" max="4350" width="2.5703125" style="54" bestFit="1" customWidth="1"/>
    <col min="4351" max="4351" width="12.7109375" style="54" customWidth="1"/>
    <col min="4352" max="4352" width="2.5703125" style="54" bestFit="1" customWidth="1"/>
    <col min="4353" max="4353" width="4" style="54" customWidth="1"/>
    <col min="4354" max="4565" width="11.42578125" style="54"/>
    <col min="4566" max="4566" width="4.5703125" style="54" customWidth="1"/>
    <col min="4567" max="4567" width="26" style="54" customWidth="1"/>
    <col min="4568" max="4568" width="5.5703125" style="54" bestFit="1" customWidth="1"/>
    <col min="4569" max="4569" width="6.28515625" style="54" customWidth="1"/>
    <col min="4570" max="4570" width="1.5703125" style="54" customWidth="1"/>
    <col min="4571" max="4571" width="10.7109375" style="54" customWidth="1"/>
    <col min="4572" max="4572" width="2.5703125" style="54" bestFit="1" customWidth="1"/>
    <col min="4573" max="4573" width="13.140625" style="54" customWidth="1"/>
    <col min="4574" max="4574" width="2.5703125" style="54" bestFit="1" customWidth="1"/>
    <col min="4575" max="4575" width="10.7109375" style="54" customWidth="1"/>
    <col min="4576" max="4576" width="2.5703125" style="54" bestFit="1" customWidth="1"/>
    <col min="4577" max="4577" width="12.7109375" style="54" customWidth="1"/>
    <col min="4578" max="4578" width="2.5703125" style="54" bestFit="1" customWidth="1"/>
    <col min="4579" max="4579" width="10.85546875" style="54" customWidth="1"/>
    <col min="4580" max="4580" width="2.5703125" style="54" bestFit="1" customWidth="1"/>
    <col min="4581" max="4581" width="13.28515625" style="54" customWidth="1"/>
    <col min="4582" max="4582" width="2.5703125" style="54" bestFit="1" customWidth="1"/>
    <col min="4583" max="4583" width="11.7109375" style="54" customWidth="1"/>
    <col min="4584" max="4584" width="2.5703125" style="54" bestFit="1" customWidth="1"/>
    <col min="4585" max="4585" width="12.7109375" style="54" customWidth="1"/>
    <col min="4586" max="4586" width="2.5703125" style="54" bestFit="1" customWidth="1"/>
    <col min="4587" max="4587" width="12.7109375" style="54" customWidth="1"/>
    <col min="4588" max="4588" width="2.5703125" style="54" bestFit="1" customWidth="1"/>
    <col min="4589" max="4589" width="12.5703125" style="54" customWidth="1"/>
    <col min="4590" max="4590" width="2.5703125" style="54" bestFit="1" customWidth="1"/>
    <col min="4591" max="4591" width="12.7109375" style="54" customWidth="1"/>
    <col min="4592" max="4592" width="2.5703125" style="54" bestFit="1" customWidth="1"/>
    <col min="4593" max="4593" width="12.7109375" style="54" customWidth="1"/>
    <col min="4594" max="4594" width="2.5703125" style="54" bestFit="1" customWidth="1"/>
    <col min="4595" max="4595" width="12.7109375" style="54" customWidth="1"/>
    <col min="4596" max="4596" width="2.5703125" style="54" bestFit="1" customWidth="1"/>
    <col min="4597" max="4597" width="12.7109375" style="54" customWidth="1"/>
    <col min="4598" max="4598" width="2.5703125" style="54" bestFit="1" customWidth="1"/>
    <col min="4599" max="4599" width="12.7109375" style="54" customWidth="1"/>
    <col min="4600" max="4600" width="2.5703125" style="54" bestFit="1" customWidth="1"/>
    <col min="4601" max="4601" width="12.7109375" style="54" customWidth="1"/>
    <col min="4602" max="4602" width="2.5703125" style="54" bestFit="1" customWidth="1"/>
    <col min="4603" max="4603" width="12.5703125" style="54" customWidth="1"/>
    <col min="4604" max="4604" width="2.5703125" style="54" bestFit="1" customWidth="1"/>
    <col min="4605" max="4605" width="12.5703125" style="54" customWidth="1"/>
    <col min="4606" max="4606" width="2.5703125" style="54" bestFit="1" customWidth="1"/>
    <col min="4607" max="4607" width="12.7109375" style="54" customWidth="1"/>
    <col min="4608" max="4608" width="2.5703125" style="54" bestFit="1" customWidth="1"/>
    <col min="4609" max="4609" width="4" style="54" customWidth="1"/>
    <col min="4610" max="4821" width="11.42578125" style="54"/>
    <col min="4822" max="4822" width="4.5703125" style="54" customWidth="1"/>
    <col min="4823" max="4823" width="26" style="54" customWidth="1"/>
    <col min="4824" max="4824" width="5.5703125" style="54" bestFit="1" customWidth="1"/>
    <col min="4825" max="4825" width="6.28515625" style="54" customWidth="1"/>
    <col min="4826" max="4826" width="1.5703125" style="54" customWidth="1"/>
    <col min="4827" max="4827" width="10.7109375" style="54" customWidth="1"/>
    <col min="4828" max="4828" width="2.5703125" style="54" bestFit="1" customWidth="1"/>
    <col min="4829" max="4829" width="13.140625" style="54" customWidth="1"/>
    <col min="4830" max="4830" width="2.5703125" style="54" bestFit="1" customWidth="1"/>
    <col min="4831" max="4831" width="10.7109375" style="54" customWidth="1"/>
    <col min="4832" max="4832" width="2.5703125" style="54" bestFit="1" customWidth="1"/>
    <col min="4833" max="4833" width="12.7109375" style="54" customWidth="1"/>
    <col min="4834" max="4834" width="2.5703125" style="54" bestFit="1" customWidth="1"/>
    <col min="4835" max="4835" width="10.85546875" style="54" customWidth="1"/>
    <col min="4836" max="4836" width="2.5703125" style="54" bestFit="1" customWidth="1"/>
    <col min="4837" max="4837" width="13.28515625" style="54" customWidth="1"/>
    <col min="4838" max="4838" width="2.5703125" style="54" bestFit="1" customWidth="1"/>
    <col min="4839" max="4839" width="11.7109375" style="54" customWidth="1"/>
    <col min="4840" max="4840" width="2.5703125" style="54" bestFit="1" customWidth="1"/>
    <col min="4841" max="4841" width="12.7109375" style="54" customWidth="1"/>
    <col min="4842" max="4842" width="2.5703125" style="54" bestFit="1" customWidth="1"/>
    <col min="4843" max="4843" width="12.7109375" style="54" customWidth="1"/>
    <col min="4844" max="4844" width="2.5703125" style="54" bestFit="1" customWidth="1"/>
    <col min="4845" max="4845" width="12.5703125" style="54" customWidth="1"/>
    <col min="4846" max="4846" width="2.5703125" style="54" bestFit="1" customWidth="1"/>
    <col min="4847" max="4847" width="12.7109375" style="54" customWidth="1"/>
    <col min="4848" max="4848" width="2.5703125" style="54" bestFit="1" customWidth="1"/>
    <col min="4849" max="4849" width="12.7109375" style="54" customWidth="1"/>
    <col min="4850" max="4850" width="2.5703125" style="54" bestFit="1" customWidth="1"/>
    <col min="4851" max="4851" width="12.7109375" style="54" customWidth="1"/>
    <col min="4852" max="4852" width="2.5703125" style="54" bestFit="1" customWidth="1"/>
    <col min="4853" max="4853" width="12.7109375" style="54" customWidth="1"/>
    <col min="4854" max="4854" width="2.5703125" style="54" bestFit="1" customWidth="1"/>
    <col min="4855" max="4855" width="12.7109375" style="54" customWidth="1"/>
    <col min="4856" max="4856" width="2.5703125" style="54" bestFit="1" customWidth="1"/>
    <col min="4857" max="4857" width="12.7109375" style="54" customWidth="1"/>
    <col min="4858" max="4858" width="2.5703125" style="54" bestFit="1" customWidth="1"/>
    <col min="4859" max="4859" width="12.5703125" style="54" customWidth="1"/>
    <col min="4860" max="4860" width="2.5703125" style="54" bestFit="1" customWidth="1"/>
    <col min="4861" max="4861" width="12.5703125" style="54" customWidth="1"/>
    <col min="4862" max="4862" width="2.5703125" style="54" bestFit="1" customWidth="1"/>
    <col min="4863" max="4863" width="12.7109375" style="54" customWidth="1"/>
    <col min="4864" max="4864" width="2.5703125" style="54" bestFit="1" customWidth="1"/>
    <col min="4865" max="4865" width="4" style="54" customWidth="1"/>
    <col min="4866" max="5077" width="11.42578125" style="54"/>
    <col min="5078" max="5078" width="4.5703125" style="54" customWidth="1"/>
    <col min="5079" max="5079" width="26" style="54" customWidth="1"/>
    <col min="5080" max="5080" width="5.5703125" style="54" bestFit="1" customWidth="1"/>
    <col min="5081" max="5081" width="6.28515625" style="54" customWidth="1"/>
    <col min="5082" max="5082" width="1.5703125" style="54" customWidth="1"/>
    <col min="5083" max="5083" width="10.7109375" style="54" customWidth="1"/>
    <col min="5084" max="5084" width="2.5703125" style="54" bestFit="1" customWidth="1"/>
    <col min="5085" max="5085" width="13.140625" style="54" customWidth="1"/>
    <col min="5086" max="5086" width="2.5703125" style="54" bestFit="1" customWidth="1"/>
    <col min="5087" max="5087" width="10.7109375" style="54" customWidth="1"/>
    <col min="5088" max="5088" width="2.5703125" style="54" bestFit="1" customWidth="1"/>
    <col min="5089" max="5089" width="12.7109375" style="54" customWidth="1"/>
    <col min="5090" max="5090" width="2.5703125" style="54" bestFit="1" customWidth="1"/>
    <col min="5091" max="5091" width="10.85546875" style="54" customWidth="1"/>
    <col min="5092" max="5092" width="2.5703125" style="54" bestFit="1" customWidth="1"/>
    <col min="5093" max="5093" width="13.28515625" style="54" customWidth="1"/>
    <col min="5094" max="5094" width="2.5703125" style="54" bestFit="1" customWidth="1"/>
    <col min="5095" max="5095" width="11.7109375" style="54" customWidth="1"/>
    <col min="5096" max="5096" width="2.5703125" style="54" bestFit="1" customWidth="1"/>
    <col min="5097" max="5097" width="12.7109375" style="54" customWidth="1"/>
    <col min="5098" max="5098" width="2.5703125" style="54" bestFit="1" customWidth="1"/>
    <col min="5099" max="5099" width="12.7109375" style="54" customWidth="1"/>
    <col min="5100" max="5100" width="2.5703125" style="54" bestFit="1" customWidth="1"/>
    <col min="5101" max="5101" width="12.5703125" style="54" customWidth="1"/>
    <col min="5102" max="5102" width="2.5703125" style="54" bestFit="1" customWidth="1"/>
    <col min="5103" max="5103" width="12.7109375" style="54" customWidth="1"/>
    <col min="5104" max="5104" width="2.5703125" style="54" bestFit="1" customWidth="1"/>
    <col min="5105" max="5105" width="12.7109375" style="54" customWidth="1"/>
    <col min="5106" max="5106" width="2.5703125" style="54" bestFit="1" customWidth="1"/>
    <col min="5107" max="5107" width="12.7109375" style="54" customWidth="1"/>
    <col min="5108" max="5108" width="2.5703125" style="54" bestFit="1" customWidth="1"/>
    <col min="5109" max="5109" width="12.7109375" style="54" customWidth="1"/>
    <col min="5110" max="5110" width="2.5703125" style="54" bestFit="1" customWidth="1"/>
    <col min="5111" max="5111" width="12.7109375" style="54" customWidth="1"/>
    <col min="5112" max="5112" width="2.5703125" style="54" bestFit="1" customWidth="1"/>
    <col min="5113" max="5113" width="12.7109375" style="54" customWidth="1"/>
    <col min="5114" max="5114" width="2.5703125" style="54" bestFit="1" customWidth="1"/>
    <col min="5115" max="5115" width="12.5703125" style="54" customWidth="1"/>
    <col min="5116" max="5116" width="2.5703125" style="54" bestFit="1" customWidth="1"/>
    <col min="5117" max="5117" width="12.5703125" style="54" customWidth="1"/>
    <col min="5118" max="5118" width="2.5703125" style="54" bestFit="1" customWidth="1"/>
    <col min="5119" max="5119" width="12.7109375" style="54" customWidth="1"/>
    <col min="5120" max="5120" width="2.5703125" style="54" bestFit="1" customWidth="1"/>
    <col min="5121" max="5121" width="4" style="54" customWidth="1"/>
    <col min="5122" max="5333" width="11.42578125" style="54"/>
    <col min="5334" max="5334" width="4.5703125" style="54" customWidth="1"/>
    <col min="5335" max="5335" width="26" style="54" customWidth="1"/>
    <col min="5336" max="5336" width="5.5703125" style="54" bestFit="1" customWidth="1"/>
    <col min="5337" max="5337" width="6.28515625" style="54" customWidth="1"/>
    <col min="5338" max="5338" width="1.5703125" style="54" customWidth="1"/>
    <col min="5339" max="5339" width="10.7109375" style="54" customWidth="1"/>
    <col min="5340" max="5340" width="2.5703125" style="54" bestFit="1" customWidth="1"/>
    <col min="5341" max="5341" width="13.140625" style="54" customWidth="1"/>
    <col min="5342" max="5342" width="2.5703125" style="54" bestFit="1" customWidth="1"/>
    <col min="5343" max="5343" width="10.7109375" style="54" customWidth="1"/>
    <col min="5344" max="5344" width="2.5703125" style="54" bestFit="1" customWidth="1"/>
    <col min="5345" max="5345" width="12.7109375" style="54" customWidth="1"/>
    <col min="5346" max="5346" width="2.5703125" style="54" bestFit="1" customWidth="1"/>
    <col min="5347" max="5347" width="10.85546875" style="54" customWidth="1"/>
    <col min="5348" max="5348" width="2.5703125" style="54" bestFit="1" customWidth="1"/>
    <col min="5349" max="5349" width="13.28515625" style="54" customWidth="1"/>
    <col min="5350" max="5350" width="2.5703125" style="54" bestFit="1" customWidth="1"/>
    <col min="5351" max="5351" width="11.7109375" style="54" customWidth="1"/>
    <col min="5352" max="5352" width="2.5703125" style="54" bestFit="1" customWidth="1"/>
    <col min="5353" max="5353" width="12.7109375" style="54" customWidth="1"/>
    <col min="5354" max="5354" width="2.5703125" style="54" bestFit="1" customWidth="1"/>
    <col min="5355" max="5355" width="12.7109375" style="54" customWidth="1"/>
    <col min="5356" max="5356" width="2.5703125" style="54" bestFit="1" customWidth="1"/>
    <col min="5357" max="5357" width="12.5703125" style="54" customWidth="1"/>
    <col min="5358" max="5358" width="2.5703125" style="54" bestFit="1" customWidth="1"/>
    <col min="5359" max="5359" width="12.7109375" style="54" customWidth="1"/>
    <col min="5360" max="5360" width="2.5703125" style="54" bestFit="1" customWidth="1"/>
    <col min="5361" max="5361" width="12.7109375" style="54" customWidth="1"/>
    <col min="5362" max="5362" width="2.5703125" style="54" bestFit="1" customWidth="1"/>
    <col min="5363" max="5363" width="12.7109375" style="54" customWidth="1"/>
    <col min="5364" max="5364" width="2.5703125" style="54" bestFit="1" customWidth="1"/>
    <col min="5365" max="5365" width="12.7109375" style="54" customWidth="1"/>
    <col min="5366" max="5366" width="2.5703125" style="54" bestFit="1" customWidth="1"/>
    <col min="5367" max="5367" width="12.7109375" style="54" customWidth="1"/>
    <col min="5368" max="5368" width="2.5703125" style="54" bestFit="1" customWidth="1"/>
    <col min="5369" max="5369" width="12.7109375" style="54" customWidth="1"/>
    <col min="5370" max="5370" width="2.5703125" style="54" bestFit="1" customWidth="1"/>
    <col min="5371" max="5371" width="12.5703125" style="54" customWidth="1"/>
    <col min="5372" max="5372" width="2.5703125" style="54" bestFit="1" customWidth="1"/>
    <col min="5373" max="5373" width="12.5703125" style="54" customWidth="1"/>
    <col min="5374" max="5374" width="2.5703125" style="54" bestFit="1" customWidth="1"/>
    <col min="5375" max="5375" width="12.7109375" style="54" customWidth="1"/>
    <col min="5376" max="5376" width="2.5703125" style="54" bestFit="1" customWidth="1"/>
    <col min="5377" max="5377" width="4" style="54" customWidth="1"/>
    <col min="5378" max="5589" width="11.42578125" style="54"/>
    <col min="5590" max="5590" width="4.5703125" style="54" customWidth="1"/>
    <col min="5591" max="5591" width="26" style="54" customWidth="1"/>
    <col min="5592" max="5592" width="5.5703125" style="54" bestFit="1" customWidth="1"/>
    <col min="5593" max="5593" width="6.28515625" style="54" customWidth="1"/>
    <col min="5594" max="5594" width="1.5703125" style="54" customWidth="1"/>
    <col min="5595" max="5595" width="10.7109375" style="54" customWidth="1"/>
    <col min="5596" max="5596" width="2.5703125" style="54" bestFit="1" customWidth="1"/>
    <col min="5597" max="5597" width="13.140625" style="54" customWidth="1"/>
    <col min="5598" max="5598" width="2.5703125" style="54" bestFit="1" customWidth="1"/>
    <col min="5599" max="5599" width="10.7109375" style="54" customWidth="1"/>
    <col min="5600" max="5600" width="2.5703125" style="54" bestFit="1" customWidth="1"/>
    <col min="5601" max="5601" width="12.7109375" style="54" customWidth="1"/>
    <col min="5602" max="5602" width="2.5703125" style="54" bestFit="1" customWidth="1"/>
    <col min="5603" max="5603" width="10.85546875" style="54" customWidth="1"/>
    <col min="5604" max="5604" width="2.5703125" style="54" bestFit="1" customWidth="1"/>
    <col min="5605" max="5605" width="13.28515625" style="54" customWidth="1"/>
    <col min="5606" max="5606" width="2.5703125" style="54" bestFit="1" customWidth="1"/>
    <col min="5607" max="5607" width="11.7109375" style="54" customWidth="1"/>
    <col min="5608" max="5608" width="2.5703125" style="54" bestFit="1" customWidth="1"/>
    <col min="5609" max="5609" width="12.7109375" style="54" customWidth="1"/>
    <col min="5610" max="5610" width="2.5703125" style="54" bestFit="1" customWidth="1"/>
    <col min="5611" max="5611" width="12.7109375" style="54" customWidth="1"/>
    <col min="5612" max="5612" width="2.5703125" style="54" bestFit="1" customWidth="1"/>
    <col min="5613" max="5613" width="12.5703125" style="54" customWidth="1"/>
    <col min="5614" max="5614" width="2.5703125" style="54" bestFit="1" customWidth="1"/>
    <col min="5615" max="5615" width="12.7109375" style="54" customWidth="1"/>
    <col min="5616" max="5616" width="2.5703125" style="54" bestFit="1" customWidth="1"/>
    <col min="5617" max="5617" width="12.7109375" style="54" customWidth="1"/>
    <col min="5618" max="5618" width="2.5703125" style="54" bestFit="1" customWidth="1"/>
    <col min="5619" max="5619" width="12.7109375" style="54" customWidth="1"/>
    <col min="5620" max="5620" width="2.5703125" style="54" bestFit="1" customWidth="1"/>
    <col min="5621" max="5621" width="12.7109375" style="54" customWidth="1"/>
    <col min="5622" max="5622" width="2.5703125" style="54" bestFit="1" customWidth="1"/>
    <col min="5623" max="5623" width="12.7109375" style="54" customWidth="1"/>
    <col min="5624" max="5624" width="2.5703125" style="54" bestFit="1" customWidth="1"/>
    <col min="5625" max="5625" width="12.7109375" style="54" customWidth="1"/>
    <col min="5626" max="5626" width="2.5703125" style="54" bestFit="1" customWidth="1"/>
    <col min="5627" max="5627" width="12.5703125" style="54" customWidth="1"/>
    <col min="5628" max="5628" width="2.5703125" style="54" bestFit="1" customWidth="1"/>
    <col min="5629" max="5629" width="12.5703125" style="54" customWidth="1"/>
    <col min="5630" max="5630" width="2.5703125" style="54" bestFit="1" customWidth="1"/>
    <col min="5631" max="5631" width="12.7109375" style="54" customWidth="1"/>
    <col min="5632" max="5632" width="2.5703125" style="54" bestFit="1" customWidth="1"/>
    <col min="5633" max="5633" width="4" style="54" customWidth="1"/>
    <col min="5634" max="5845" width="11.42578125" style="54"/>
    <col min="5846" max="5846" width="4.5703125" style="54" customWidth="1"/>
    <col min="5847" max="5847" width="26" style="54" customWidth="1"/>
    <col min="5848" max="5848" width="5.5703125" style="54" bestFit="1" customWidth="1"/>
    <col min="5849" max="5849" width="6.28515625" style="54" customWidth="1"/>
    <col min="5850" max="5850" width="1.5703125" style="54" customWidth="1"/>
    <col min="5851" max="5851" width="10.7109375" style="54" customWidth="1"/>
    <col min="5852" max="5852" width="2.5703125" style="54" bestFit="1" customWidth="1"/>
    <col min="5853" max="5853" width="13.140625" style="54" customWidth="1"/>
    <col min="5854" max="5854" width="2.5703125" style="54" bestFit="1" customWidth="1"/>
    <col min="5855" max="5855" width="10.7109375" style="54" customWidth="1"/>
    <col min="5856" max="5856" width="2.5703125" style="54" bestFit="1" customWidth="1"/>
    <col min="5857" max="5857" width="12.7109375" style="54" customWidth="1"/>
    <col min="5858" max="5858" width="2.5703125" style="54" bestFit="1" customWidth="1"/>
    <col min="5859" max="5859" width="10.85546875" style="54" customWidth="1"/>
    <col min="5860" max="5860" width="2.5703125" style="54" bestFit="1" customWidth="1"/>
    <col min="5861" max="5861" width="13.28515625" style="54" customWidth="1"/>
    <col min="5862" max="5862" width="2.5703125" style="54" bestFit="1" customWidth="1"/>
    <col min="5863" max="5863" width="11.7109375" style="54" customWidth="1"/>
    <col min="5864" max="5864" width="2.5703125" style="54" bestFit="1" customWidth="1"/>
    <col min="5865" max="5865" width="12.7109375" style="54" customWidth="1"/>
    <col min="5866" max="5866" width="2.5703125" style="54" bestFit="1" customWidth="1"/>
    <col min="5867" max="5867" width="12.7109375" style="54" customWidth="1"/>
    <col min="5868" max="5868" width="2.5703125" style="54" bestFit="1" customWidth="1"/>
    <col min="5869" max="5869" width="12.5703125" style="54" customWidth="1"/>
    <col min="5870" max="5870" width="2.5703125" style="54" bestFit="1" customWidth="1"/>
    <col min="5871" max="5871" width="12.7109375" style="54" customWidth="1"/>
    <col min="5872" max="5872" width="2.5703125" style="54" bestFit="1" customWidth="1"/>
    <col min="5873" max="5873" width="12.7109375" style="54" customWidth="1"/>
    <col min="5874" max="5874" width="2.5703125" style="54" bestFit="1" customWidth="1"/>
    <col min="5875" max="5875" width="12.7109375" style="54" customWidth="1"/>
    <col min="5876" max="5876" width="2.5703125" style="54" bestFit="1" customWidth="1"/>
    <col min="5877" max="5877" width="12.7109375" style="54" customWidth="1"/>
    <col min="5878" max="5878" width="2.5703125" style="54" bestFit="1" customWidth="1"/>
    <col min="5879" max="5879" width="12.7109375" style="54" customWidth="1"/>
    <col min="5880" max="5880" width="2.5703125" style="54" bestFit="1" customWidth="1"/>
    <col min="5881" max="5881" width="12.7109375" style="54" customWidth="1"/>
    <col min="5882" max="5882" width="2.5703125" style="54" bestFit="1" customWidth="1"/>
    <col min="5883" max="5883" width="12.5703125" style="54" customWidth="1"/>
    <col min="5884" max="5884" width="2.5703125" style="54" bestFit="1" customWidth="1"/>
    <col min="5885" max="5885" width="12.5703125" style="54" customWidth="1"/>
    <col min="5886" max="5886" width="2.5703125" style="54" bestFit="1" customWidth="1"/>
    <col min="5887" max="5887" width="12.7109375" style="54" customWidth="1"/>
    <col min="5888" max="5888" width="2.5703125" style="54" bestFit="1" customWidth="1"/>
    <col min="5889" max="5889" width="4" style="54" customWidth="1"/>
    <col min="5890" max="6101" width="11.42578125" style="54"/>
    <col min="6102" max="6102" width="4.5703125" style="54" customWidth="1"/>
    <col min="6103" max="6103" width="26" style="54" customWidth="1"/>
    <col min="6104" max="6104" width="5.5703125" style="54" bestFit="1" customWidth="1"/>
    <col min="6105" max="6105" width="6.28515625" style="54" customWidth="1"/>
    <col min="6106" max="6106" width="1.5703125" style="54" customWidth="1"/>
    <col min="6107" max="6107" width="10.7109375" style="54" customWidth="1"/>
    <col min="6108" max="6108" width="2.5703125" style="54" bestFit="1" customWidth="1"/>
    <col min="6109" max="6109" width="13.140625" style="54" customWidth="1"/>
    <col min="6110" max="6110" width="2.5703125" style="54" bestFit="1" customWidth="1"/>
    <col min="6111" max="6111" width="10.7109375" style="54" customWidth="1"/>
    <col min="6112" max="6112" width="2.5703125" style="54" bestFit="1" customWidth="1"/>
    <col min="6113" max="6113" width="12.7109375" style="54" customWidth="1"/>
    <col min="6114" max="6114" width="2.5703125" style="54" bestFit="1" customWidth="1"/>
    <col min="6115" max="6115" width="10.85546875" style="54" customWidth="1"/>
    <col min="6116" max="6116" width="2.5703125" style="54" bestFit="1" customWidth="1"/>
    <col min="6117" max="6117" width="13.28515625" style="54" customWidth="1"/>
    <col min="6118" max="6118" width="2.5703125" style="54" bestFit="1" customWidth="1"/>
    <col min="6119" max="6119" width="11.7109375" style="54" customWidth="1"/>
    <col min="6120" max="6120" width="2.5703125" style="54" bestFit="1" customWidth="1"/>
    <col min="6121" max="6121" width="12.7109375" style="54" customWidth="1"/>
    <col min="6122" max="6122" width="2.5703125" style="54" bestFit="1" customWidth="1"/>
    <col min="6123" max="6123" width="12.7109375" style="54" customWidth="1"/>
    <col min="6124" max="6124" width="2.5703125" style="54" bestFit="1" customWidth="1"/>
    <col min="6125" max="6125" width="12.5703125" style="54" customWidth="1"/>
    <col min="6126" max="6126" width="2.5703125" style="54" bestFit="1" customWidth="1"/>
    <col min="6127" max="6127" width="12.7109375" style="54" customWidth="1"/>
    <col min="6128" max="6128" width="2.5703125" style="54" bestFit="1" customWidth="1"/>
    <col min="6129" max="6129" width="12.7109375" style="54" customWidth="1"/>
    <col min="6130" max="6130" width="2.5703125" style="54" bestFit="1" customWidth="1"/>
    <col min="6131" max="6131" width="12.7109375" style="54" customWidth="1"/>
    <col min="6132" max="6132" width="2.5703125" style="54" bestFit="1" customWidth="1"/>
    <col min="6133" max="6133" width="12.7109375" style="54" customWidth="1"/>
    <col min="6134" max="6134" width="2.5703125" style="54" bestFit="1" customWidth="1"/>
    <col min="6135" max="6135" width="12.7109375" style="54" customWidth="1"/>
    <col min="6136" max="6136" width="2.5703125" style="54" bestFit="1" customWidth="1"/>
    <col min="6137" max="6137" width="12.7109375" style="54" customWidth="1"/>
    <col min="6138" max="6138" width="2.5703125" style="54" bestFit="1" customWidth="1"/>
    <col min="6139" max="6139" width="12.5703125" style="54" customWidth="1"/>
    <col min="6140" max="6140" width="2.5703125" style="54" bestFit="1" customWidth="1"/>
    <col min="6141" max="6141" width="12.5703125" style="54" customWidth="1"/>
    <col min="6142" max="6142" width="2.5703125" style="54" bestFit="1" customWidth="1"/>
    <col min="6143" max="6143" width="12.7109375" style="54" customWidth="1"/>
    <col min="6144" max="6144" width="2.5703125" style="54" bestFit="1" customWidth="1"/>
    <col min="6145" max="6145" width="4" style="54" customWidth="1"/>
    <col min="6146" max="6357" width="11.42578125" style="54"/>
    <col min="6358" max="6358" width="4.5703125" style="54" customWidth="1"/>
    <col min="6359" max="6359" width="26" style="54" customWidth="1"/>
    <col min="6360" max="6360" width="5.5703125" style="54" bestFit="1" customWidth="1"/>
    <col min="6361" max="6361" width="6.28515625" style="54" customWidth="1"/>
    <col min="6362" max="6362" width="1.5703125" style="54" customWidth="1"/>
    <col min="6363" max="6363" width="10.7109375" style="54" customWidth="1"/>
    <col min="6364" max="6364" width="2.5703125" style="54" bestFit="1" customWidth="1"/>
    <col min="6365" max="6365" width="13.140625" style="54" customWidth="1"/>
    <col min="6366" max="6366" width="2.5703125" style="54" bestFit="1" customWidth="1"/>
    <col min="6367" max="6367" width="10.7109375" style="54" customWidth="1"/>
    <col min="6368" max="6368" width="2.5703125" style="54" bestFit="1" customWidth="1"/>
    <col min="6369" max="6369" width="12.7109375" style="54" customWidth="1"/>
    <col min="6370" max="6370" width="2.5703125" style="54" bestFit="1" customWidth="1"/>
    <col min="6371" max="6371" width="10.85546875" style="54" customWidth="1"/>
    <col min="6372" max="6372" width="2.5703125" style="54" bestFit="1" customWidth="1"/>
    <col min="6373" max="6373" width="13.28515625" style="54" customWidth="1"/>
    <col min="6374" max="6374" width="2.5703125" style="54" bestFit="1" customWidth="1"/>
    <col min="6375" max="6375" width="11.7109375" style="54" customWidth="1"/>
    <col min="6376" max="6376" width="2.5703125" style="54" bestFit="1" customWidth="1"/>
    <col min="6377" max="6377" width="12.7109375" style="54" customWidth="1"/>
    <col min="6378" max="6378" width="2.5703125" style="54" bestFit="1" customWidth="1"/>
    <col min="6379" max="6379" width="12.7109375" style="54" customWidth="1"/>
    <col min="6380" max="6380" width="2.5703125" style="54" bestFit="1" customWidth="1"/>
    <col min="6381" max="6381" width="12.5703125" style="54" customWidth="1"/>
    <col min="6382" max="6382" width="2.5703125" style="54" bestFit="1" customWidth="1"/>
    <col min="6383" max="6383" width="12.7109375" style="54" customWidth="1"/>
    <col min="6384" max="6384" width="2.5703125" style="54" bestFit="1" customWidth="1"/>
    <col min="6385" max="6385" width="12.7109375" style="54" customWidth="1"/>
    <col min="6386" max="6386" width="2.5703125" style="54" bestFit="1" customWidth="1"/>
    <col min="6387" max="6387" width="12.7109375" style="54" customWidth="1"/>
    <col min="6388" max="6388" width="2.5703125" style="54" bestFit="1" customWidth="1"/>
    <col min="6389" max="6389" width="12.7109375" style="54" customWidth="1"/>
    <col min="6390" max="6390" width="2.5703125" style="54" bestFit="1" customWidth="1"/>
    <col min="6391" max="6391" width="12.7109375" style="54" customWidth="1"/>
    <col min="6392" max="6392" width="2.5703125" style="54" bestFit="1" customWidth="1"/>
    <col min="6393" max="6393" width="12.7109375" style="54" customWidth="1"/>
    <col min="6394" max="6394" width="2.5703125" style="54" bestFit="1" customWidth="1"/>
    <col min="6395" max="6395" width="12.5703125" style="54" customWidth="1"/>
    <col min="6396" max="6396" width="2.5703125" style="54" bestFit="1" customWidth="1"/>
    <col min="6397" max="6397" width="12.5703125" style="54" customWidth="1"/>
    <col min="6398" max="6398" width="2.5703125" style="54" bestFit="1" customWidth="1"/>
    <col min="6399" max="6399" width="12.7109375" style="54" customWidth="1"/>
    <col min="6400" max="6400" width="2.5703125" style="54" bestFit="1" customWidth="1"/>
    <col min="6401" max="6401" width="4" style="54" customWidth="1"/>
    <col min="6402" max="6613" width="11.42578125" style="54"/>
    <col min="6614" max="6614" width="4.5703125" style="54" customWidth="1"/>
    <col min="6615" max="6615" width="26" style="54" customWidth="1"/>
    <col min="6616" max="6616" width="5.5703125" style="54" bestFit="1" customWidth="1"/>
    <col min="6617" max="6617" width="6.28515625" style="54" customWidth="1"/>
    <col min="6618" max="6618" width="1.5703125" style="54" customWidth="1"/>
    <col min="6619" max="6619" width="10.7109375" style="54" customWidth="1"/>
    <col min="6620" max="6620" width="2.5703125" style="54" bestFit="1" customWidth="1"/>
    <col min="6621" max="6621" width="13.140625" style="54" customWidth="1"/>
    <col min="6622" max="6622" width="2.5703125" style="54" bestFit="1" customWidth="1"/>
    <col min="6623" max="6623" width="10.7109375" style="54" customWidth="1"/>
    <col min="6624" max="6624" width="2.5703125" style="54" bestFit="1" customWidth="1"/>
    <col min="6625" max="6625" width="12.7109375" style="54" customWidth="1"/>
    <col min="6626" max="6626" width="2.5703125" style="54" bestFit="1" customWidth="1"/>
    <col min="6627" max="6627" width="10.85546875" style="54" customWidth="1"/>
    <col min="6628" max="6628" width="2.5703125" style="54" bestFit="1" customWidth="1"/>
    <col min="6629" max="6629" width="13.28515625" style="54" customWidth="1"/>
    <col min="6630" max="6630" width="2.5703125" style="54" bestFit="1" customWidth="1"/>
    <col min="6631" max="6631" width="11.7109375" style="54" customWidth="1"/>
    <col min="6632" max="6632" width="2.5703125" style="54" bestFit="1" customWidth="1"/>
    <col min="6633" max="6633" width="12.7109375" style="54" customWidth="1"/>
    <col min="6634" max="6634" width="2.5703125" style="54" bestFit="1" customWidth="1"/>
    <col min="6635" max="6635" width="12.7109375" style="54" customWidth="1"/>
    <col min="6636" max="6636" width="2.5703125" style="54" bestFit="1" customWidth="1"/>
    <col min="6637" max="6637" width="12.5703125" style="54" customWidth="1"/>
    <col min="6638" max="6638" width="2.5703125" style="54" bestFit="1" customWidth="1"/>
    <col min="6639" max="6639" width="12.7109375" style="54" customWidth="1"/>
    <col min="6640" max="6640" width="2.5703125" style="54" bestFit="1" customWidth="1"/>
    <col min="6641" max="6641" width="12.7109375" style="54" customWidth="1"/>
    <col min="6642" max="6642" width="2.5703125" style="54" bestFit="1" customWidth="1"/>
    <col min="6643" max="6643" width="12.7109375" style="54" customWidth="1"/>
    <col min="6644" max="6644" width="2.5703125" style="54" bestFit="1" customWidth="1"/>
    <col min="6645" max="6645" width="12.7109375" style="54" customWidth="1"/>
    <col min="6646" max="6646" width="2.5703125" style="54" bestFit="1" customWidth="1"/>
    <col min="6647" max="6647" width="12.7109375" style="54" customWidth="1"/>
    <col min="6648" max="6648" width="2.5703125" style="54" bestFit="1" customWidth="1"/>
    <col min="6649" max="6649" width="12.7109375" style="54" customWidth="1"/>
    <col min="6650" max="6650" width="2.5703125" style="54" bestFit="1" customWidth="1"/>
    <col min="6651" max="6651" width="12.5703125" style="54" customWidth="1"/>
    <col min="6652" max="6652" width="2.5703125" style="54" bestFit="1" customWidth="1"/>
    <col min="6653" max="6653" width="12.5703125" style="54" customWidth="1"/>
    <col min="6654" max="6654" width="2.5703125" style="54" bestFit="1" customWidth="1"/>
    <col min="6655" max="6655" width="12.7109375" style="54" customWidth="1"/>
    <col min="6656" max="6656" width="2.5703125" style="54" bestFit="1" customWidth="1"/>
    <col min="6657" max="6657" width="4" style="54" customWidth="1"/>
    <col min="6658" max="6869" width="11.42578125" style="54"/>
    <col min="6870" max="6870" width="4.5703125" style="54" customWidth="1"/>
    <col min="6871" max="6871" width="26" style="54" customWidth="1"/>
    <col min="6872" max="6872" width="5.5703125" style="54" bestFit="1" customWidth="1"/>
    <col min="6873" max="6873" width="6.28515625" style="54" customWidth="1"/>
    <col min="6874" max="6874" width="1.5703125" style="54" customWidth="1"/>
    <col min="6875" max="6875" width="10.7109375" style="54" customWidth="1"/>
    <col min="6876" max="6876" width="2.5703125" style="54" bestFit="1" customWidth="1"/>
    <col min="6877" max="6877" width="13.140625" style="54" customWidth="1"/>
    <col min="6878" max="6878" width="2.5703125" style="54" bestFit="1" customWidth="1"/>
    <col min="6879" max="6879" width="10.7109375" style="54" customWidth="1"/>
    <col min="6880" max="6880" width="2.5703125" style="54" bestFit="1" customWidth="1"/>
    <col min="6881" max="6881" width="12.7109375" style="54" customWidth="1"/>
    <col min="6882" max="6882" width="2.5703125" style="54" bestFit="1" customWidth="1"/>
    <col min="6883" max="6883" width="10.85546875" style="54" customWidth="1"/>
    <col min="6884" max="6884" width="2.5703125" style="54" bestFit="1" customWidth="1"/>
    <col min="6885" max="6885" width="13.28515625" style="54" customWidth="1"/>
    <col min="6886" max="6886" width="2.5703125" style="54" bestFit="1" customWidth="1"/>
    <col min="6887" max="6887" width="11.7109375" style="54" customWidth="1"/>
    <col min="6888" max="6888" width="2.5703125" style="54" bestFit="1" customWidth="1"/>
    <col min="6889" max="6889" width="12.7109375" style="54" customWidth="1"/>
    <col min="6890" max="6890" width="2.5703125" style="54" bestFit="1" customWidth="1"/>
    <col min="6891" max="6891" width="12.7109375" style="54" customWidth="1"/>
    <col min="6892" max="6892" width="2.5703125" style="54" bestFit="1" customWidth="1"/>
    <col min="6893" max="6893" width="12.5703125" style="54" customWidth="1"/>
    <col min="6894" max="6894" width="2.5703125" style="54" bestFit="1" customWidth="1"/>
    <col min="6895" max="6895" width="12.7109375" style="54" customWidth="1"/>
    <col min="6896" max="6896" width="2.5703125" style="54" bestFit="1" customWidth="1"/>
    <col min="6897" max="6897" width="12.7109375" style="54" customWidth="1"/>
    <col min="6898" max="6898" width="2.5703125" style="54" bestFit="1" customWidth="1"/>
    <col min="6899" max="6899" width="12.7109375" style="54" customWidth="1"/>
    <col min="6900" max="6900" width="2.5703125" style="54" bestFit="1" customWidth="1"/>
    <col min="6901" max="6901" width="12.7109375" style="54" customWidth="1"/>
    <col min="6902" max="6902" width="2.5703125" style="54" bestFit="1" customWidth="1"/>
    <col min="6903" max="6903" width="12.7109375" style="54" customWidth="1"/>
    <col min="6904" max="6904" width="2.5703125" style="54" bestFit="1" customWidth="1"/>
    <col min="6905" max="6905" width="12.7109375" style="54" customWidth="1"/>
    <col min="6906" max="6906" width="2.5703125" style="54" bestFit="1" customWidth="1"/>
    <col min="6907" max="6907" width="12.5703125" style="54" customWidth="1"/>
    <col min="6908" max="6908" width="2.5703125" style="54" bestFit="1" customWidth="1"/>
    <col min="6909" max="6909" width="12.5703125" style="54" customWidth="1"/>
    <col min="6910" max="6910" width="2.5703125" style="54" bestFit="1" customWidth="1"/>
    <col min="6911" max="6911" width="12.7109375" style="54" customWidth="1"/>
    <col min="6912" max="6912" width="2.5703125" style="54" bestFit="1" customWidth="1"/>
    <col min="6913" max="6913" width="4" style="54" customWidth="1"/>
    <col min="6914" max="7125" width="11.42578125" style="54"/>
    <col min="7126" max="7126" width="4.5703125" style="54" customWidth="1"/>
    <col min="7127" max="7127" width="26" style="54" customWidth="1"/>
    <col min="7128" max="7128" width="5.5703125" style="54" bestFit="1" customWidth="1"/>
    <col min="7129" max="7129" width="6.28515625" style="54" customWidth="1"/>
    <col min="7130" max="7130" width="1.5703125" style="54" customWidth="1"/>
    <col min="7131" max="7131" width="10.7109375" style="54" customWidth="1"/>
    <col min="7132" max="7132" width="2.5703125" style="54" bestFit="1" customWidth="1"/>
    <col min="7133" max="7133" width="13.140625" style="54" customWidth="1"/>
    <col min="7134" max="7134" width="2.5703125" style="54" bestFit="1" customWidth="1"/>
    <col min="7135" max="7135" width="10.7109375" style="54" customWidth="1"/>
    <col min="7136" max="7136" width="2.5703125" style="54" bestFit="1" customWidth="1"/>
    <col min="7137" max="7137" width="12.7109375" style="54" customWidth="1"/>
    <col min="7138" max="7138" width="2.5703125" style="54" bestFit="1" customWidth="1"/>
    <col min="7139" max="7139" width="10.85546875" style="54" customWidth="1"/>
    <col min="7140" max="7140" width="2.5703125" style="54" bestFit="1" customWidth="1"/>
    <col min="7141" max="7141" width="13.28515625" style="54" customWidth="1"/>
    <col min="7142" max="7142" width="2.5703125" style="54" bestFit="1" customWidth="1"/>
    <col min="7143" max="7143" width="11.7109375" style="54" customWidth="1"/>
    <col min="7144" max="7144" width="2.5703125" style="54" bestFit="1" customWidth="1"/>
    <col min="7145" max="7145" width="12.7109375" style="54" customWidth="1"/>
    <col min="7146" max="7146" width="2.5703125" style="54" bestFit="1" customWidth="1"/>
    <col min="7147" max="7147" width="12.7109375" style="54" customWidth="1"/>
    <col min="7148" max="7148" width="2.5703125" style="54" bestFit="1" customWidth="1"/>
    <col min="7149" max="7149" width="12.5703125" style="54" customWidth="1"/>
    <col min="7150" max="7150" width="2.5703125" style="54" bestFit="1" customWidth="1"/>
    <col min="7151" max="7151" width="12.7109375" style="54" customWidth="1"/>
    <col min="7152" max="7152" width="2.5703125" style="54" bestFit="1" customWidth="1"/>
    <col min="7153" max="7153" width="12.7109375" style="54" customWidth="1"/>
    <col min="7154" max="7154" width="2.5703125" style="54" bestFit="1" customWidth="1"/>
    <col min="7155" max="7155" width="12.7109375" style="54" customWidth="1"/>
    <col min="7156" max="7156" width="2.5703125" style="54" bestFit="1" customWidth="1"/>
    <col min="7157" max="7157" width="12.7109375" style="54" customWidth="1"/>
    <col min="7158" max="7158" width="2.5703125" style="54" bestFit="1" customWidth="1"/>
    <col min="7159" max="7159" width="12.7109375" style="54" customWidth="1"/>
    <col min="7160" max="7160" width="2.5703125" style="54" bestFit="1" customWidth="1"/>
    <col min="7161" max="7161" width="12.7109375" style="54" customWidth="1"/>
    <col min="7162" max="7162" width="2.5703125" style="54" bestFit="1" customWidth="1"/>
    <col min="7163" max="7163" width="12.5703125" style="54" customWidth="1"/>
    <col min="7164" max="7164" width="2.5703125" style="54" bestFit="1" customWidth="1"/>
    <col min="7165" max="7165" width="12.5703125" style="54" customWidth="1"/>
    <col min="7166" max="7166" width="2.5703125" style="54" bestFit="1" customWidth="1"/>
    <col min="7167" max="7167" width="12.7109375" style="54" customWidth="1"/>
    <col min="7168" max="7168" width="2.5703125" style="54" bestFit="1" customWidth="1"/>
    <col min="7169" max="7169" width="4" style="54" customWidth="1"/>
    <col min="7170" max="7381" width="11.42578125" style="54"/>
    <col min="7382" max="7382" width="4.5703125" style="54" customWidth="1"/>
    <col min="7383" max="7383" width="26" style="54" customWidth="1"/>
    <col min="7384" max="7384" width="5.5703125" style="54" bestFit="1" customWidth="1"/>
    <col min="7385" max="7385" width="6.28515625" style="54" customWidth="1"/>
    <col min="7386" max="7386" width="1.5703125" style="54" customWidth="1"/>
    <col min="7387" max="7387" width="10.7109375" style="54" customWidth="1"/>
    <col min="7388" max="7388" width="2.5703125" style="54" bestFit="1" customWidth="1"/>
    <col min="7389" max="7389" width="13.140625" style="54" customWidth="1"/>
    <col min="7390" max="7390" width="2.5703125" style="54" bestFit="1" customWidth="1"/>
    <col min="7391" max="7391" width="10.7109375" style="54" customWidth="1"/>
    <col min="7392" max="7392" width="2.5703125" style="54" bestFit="1" customWidth="1"/>
    <col min="7393" max="7393" width="12.7109375" style="54" customWidth="1"/>
    <col min="7394" max="7394" width="2.5703125" style="54" bestFit="1" customWidth="1"/>
    <col min="7395" max="7395" width="10.85546875" style="54" customWidth="1"/>
    <col min="7396" max="7396" width="2.5703125" style="54" bestFit="1" customWidth="1"/>
    <col min="7397" max="7397" width="13.28515625" style="54" customWidth="1"/>
    <col min="7398" max="7398" width="2.5703125" style="54" bestFit="1" customWidth="1"/>
    <col min="7399" max="7399" width="11.7109375" style="54" customWidth="1"/>
    <col min="7400" max="7400" width="2.5703125" style="54" bestFit="1" customWidth="1"/>
    <col min="7401" max="7401" width="12.7109375" style="54" customWidth="1"/>
    <col min="7402" max="7402" width="2.5703125" style="54" bestFit="1" customWidth="1"/>
    <col min="7403" max="7403" width="12.7109375" style="54" customWidth="1"/>
    <col min="7404" max="7404" width="2.5703125" style="54" bestFit="1" customWidth="1"/>
    <col min="7405" max="7405" width="12.5703125" style="54" customWidth="1"/>
    <col min="7406" max="7406" width="2.5703125" style="54" bestFit="1" customWidth="1"/>
    <col min="7407" max="7407" width="12.7109375" style="54" customWidth="1"/>
    <col min="7408" max="7408" width="2.5703125" style="54" bestFit="1" customWidth="1"/>
    <col min="7409" max="7409" width="12.7109375" style="54" customWidth="1"/>
    <col min="7410" max="7410" width="2.5703125" style="54" bestFit="1" customWidth="1"/>
    <col min="7411" max="7411" width="12.7109375" style="54" customWidth="1"/>
    <col min="7412" max="7412" width="2.5703125" style="54" bestFit="1" customWidth="1"/>
    <col min="7413" max="7413" width="12.7109375" style="54" customWidth="1"/>
    <col min="7414" max="7414" width="2.5703125" style="54" bestFit="1" customWidth="1"/>
    <col min="7415" max="7415" width="12.7109375" style="54" customWidth="1"/>
    <col min="7416" max="7416" width="2.5703125" style="54" bestFit="1" customWidth="1"/>
    <col min="7417" max="7417" width="12.7109375" style="54" customWidth="1"/>
    <col min="7418" max="7418" width="2.5703125" style="54" bestFit="1" customWidth="1"/>
    <col min="7419" max="7419" width="12.5703125" style="54" customWidth="1"/>
    <col min="7420" max="7420" width="2.5703125" style="54" bestFit="1" customWidth="1"/>
    <col min="7421" max="7421" width="12.5703125" style="54" customWidth="1"/>
    <col min="7422" max="7422" width="2.5703125" style="54" bestFit="1" customWidth="1"/>
    <col min="7423" max="7423" width="12.7109375" style="54" customWidth="1"/>
    <col min="7424" max="7424" width="2.5703125" style="54" bestFit="1" customWidth="1"/>
    <col min="7425" max="7425" width="4" style="54" customWidth="1"/>
    <col min="7426" max="7637" width="11.42578125" style="54"/>
    <col min="7638" max="7638" width="4.5703125" style="54" customWidth="1"/>
    <col min="7639" max="7639" width="26" style="54" customWidth="1"/>
    <col min="7640" max="7640" width="5.5703125" style="54" bestFit="1" customWidth="1"/>
    <col min="7641" max="7641" width="6.28515625" style="54" customWidth="1"/>
    <col min="7642" max="7642" width="1.5703125" style="54" customWidth="1"/>
    <col min="7643" max="7643" width="10.7109375" style="54" customWidth="1"/>
    <col min="7644" max="7644" width="2.5703125" style="54" bestFit="1" customWidth="1"/>
    <col min="7645" max="7645" width="13.140625" style="54" customWidth="1"/>
    <col min="7646" max="7646" width="2.5703125" style="54" bestFit="1" customWidth="1"/>
    <col min="7647" max="7647" width="10.7109375" style="54" customWidth="1"/>
    <col min="7648" max="7648" width="2.5703125" style="54" bestFit="1" customWidth="1"/>
    <col min="7649" max="7649" width="12.7109375" style="54" customWidth="1"/>
    <col min="7650" max="7650" width="2.5703125" style="54" bestFit="1" customWidth="1"/>
    <col min="7651" max="7651" width="10.85546875" style="54" customWidth="1"/>
    <col min="7652" max="7652" width="2.5703125" style="54" bestFit="1" customWidth="1"/>
    <col min="7653" max="7653" width="13.28515625" style="54" customWidth="1"/>
    <col min="7654" max="7654" width="2.5703125" style="54" bestFit="1" customWidth="1"/>
    <col min="7655" max="7655" width="11.7109375" style="54" customWidth="1"/>
    <col min="7656" max="7656" width="2.5703125" style="54" bestFit="1" customWidth="1"/>
    <col min="7657" max="7657" width="12.7109375" style="54" customWidth="1"/>
    <col min="7658" max="7658" width="2.5703125" style="54" bestFit="1" customWidth="1"/>
    <col min="7659" max="7659" width="12.7109375" style="54" customWidth="1"/>
    <col min="7660" max="7660" width="2.5703125" style="54" bestFit="1" customWidth="1"/>
    <col min="7661" max="7661" width="12.5703125" style="54" customWidth="1"/>
    <col min="7662" max="7662" width="2.5703125" style="54" bestFit="1" customWidth="1"/>
    <col min="7663" max="7663" width="12.7109375" style="54" customWidth="1"/>
    <col min="7664" max="7664" width="2.5703125" style="54" bestFit="1" customWidth="1"/>
    <col min="7665" max="7665" width="12.7109375" style="54" customWidth="1"/>
    <col min="7666" max="7666" width="2.5703125" style="54" bestFit="1" customWidth="1"/>
    <col min="7667" max="7667" width="12.7109375" style="54" customWidth="1"/>
    <col min="7668" max="7668" width="2.5703125" style="54" bestFit="1" customWidth="1"/>
    <col min="7669" max="7669" width="12.7109375" style="54" customWidth="1"/>
    <col min="7670" max="7670" width="2.5703125" style="54" bestFit="1" customWidth="1"/>
    <col min="7671" max="7671" width="12.7109375" style="54" customWidth="1"/>
    <col min="7672" max="7672" width="2.5703125" style="54" bestFit="1" customWidth="1"/>
    <col min="7673" max="7673" width="12.7109375" style="54" customWidth="1"/>
    <col min="7674" max="7674" width="2.5703125" style="54" bestFit="1" customWidth="1"/>
    <col min="7675" max="7675" width="12.5703125" style="54" customWidth="1"/>
    <col min="7676" max="7676" width="2.5703125" style="54" bestFit="1" customWidth="1"/>
    <col min="7677" max="7677" width="12.5703125" style="54" customWidth="1"/>
    <col min="7678" max="7678" width="2.5703125" style="54" bestFit="1" customWidth="1"/>
    <col min="7679" max="7679" width="12.7109375" style="54" customWidth="1"/>
    <col min="7680" max="7680" width="2.5703125" style="54" bestFit="1" customWidth="1"/>
    <col min="7681" max="7681" width="4" style="54" customWidth="1"/>
    <col min="7682" max="7893" width="11.42578125" style="54"/>
    <col min="7894" max="7894" width="4.5703125" style="54" customWidth="1"/>
    <col min="7895" max="7895" width="26" style="54" customWidth="1"/>
    <col min="7896" max="7896" width="5.5703125" style="54" bestFit="1" customWidth="1"/>
    <col min="7897" max="7897" width="6.28515625" style="54" customWidth="1"/>
    <col min="7898" max="7898" width="1.5703125" style="54" customWidth="1"/>
    <col min="7899" max="7899" width="10.7109375" style="54" customWidth="1"/>
    <col min="7900" max="7900" width="2.5703125" style="54" bestFit="1" customWidth="1"/>
    <col min="7901" max="7901" width="13.140625" style="54" customWidth="1"/>
    <col min="7902" max="7902" width="2.5703125" style="54" bestFit="1" customWidth="1"/>
    <col min="7903" max="7903" width="10.7109375" style="54" customWidth="1"/>
    <col min="7904" max="7904" width="2.5703125" style="54" bestFit="1" customWidth="1"/>
    <col min="7905" max="7905" width="12.7109375" style="54" customWidth="1"/>
    <col min="7906" max="7906" width="2.5703125" style="54" bestFit="1" customWidth="1"/>
    <col min="7907" max="7907" width="10.85546875" style="54" customWidth="1"/>
    <col min="7908" max="7908" width="2.5703125" style="54" bestFit="1" customWidth="1"/>
    <col min="7909" max="7909" width="13.28515625" style="54" customWidth="1"/>
    <col min="7910" max="7910" width="2.5703125" style="54" bestFit="1" customWidth="1"/>
    <col min="7911" max="7911" width="11.7109375" style="54" customWidth="1"/>
    <col min="7912" max="7912" width="2.5703125" style="54" bestFit="1" customWidth="1"/>
    <col min="7913" max="7913" width="12.7109375" style="54" customWidth="1"/>
    <col min="7914" max="7914" width="2.5703125" style="54" bestFit="1" customWidth="1"/>
    <col min="7915" max="7915" width="12.7109375" style="54" customWidth="1"/>
    <col min="7916" max="7916" width="2.5703125" style="54" bestFit="1" customWidth="1"/>
    <col min="7917" max="7917" width="12.5703125" style="54" customWidth="1"/>
    <col min="7918" max="7918" width="2.5703125" style="54" bestFit="1" customWidth="1"/>
    <col min="7919" max="7919" width="12.7109375" style="54" customWidth="1"/>
    <col min="7920" max="7920" width="2.5703125" style="54" bestFit="1" customWidth="1"/>
    <col min="7921" max="7921" width="12.7109375" style="54" customWidth="1"/>
    <col min="7922" max="7922" width="2.5703125" style="54" bestFit="1" customWidth="1"/>
    <col min="7923" max="7923" width="12.7109375" style="54" customWidth="1"/>
    <col min="7924" max="7924" width="2.5703125" style="54" bestFit="1" customWidth="1"/>
    <col min="7925" max="7925" width="12.7109375" style="54" customWidth="1"/>
    <col min="7926" max="7926" width="2.5703125" style="54" bestFit="1" customWidth="1"/>
    <col min="7927" max="7927" width="12.7109375" style="54" customWidth="1"/>
    <col min="7928" max="7928" width="2.5703125" style="54" bestFit="1" customWidth="1"/>
    <col min="7929" max="7929" width="12.7109375" style="54" customWidth="1"/>
    <col min="7930" max="7930" width="2.5703125" style="54" bestFit="1" customWidth="1"/>
    <col min="7931" max="7931" width="12.5703125" style="54" customWidth="1"/>
    <col min="7932" max="7932" width="2.5703125" style="54" bestFit="1" customWidth="1"/>
    <col min="7933" max="7933" width="12.5703125" style="54" customWidth="1"/>
    <col min="7934" max="7934" width="2.5703125" style="54" bestFit="1" customWidth="1"/>
    <col min="7935" max="7935" width="12.7109375" style="54" customWidth="1"/>
    <col min="7936" max="7936" width="2.5703125" style="54" bestFit="1" customWidth="1"/>
    <col min="7937" max="7937" width="4" style="54" customWidth="1"/>
    <col min="7938" max="8149" width="11.42578125" style="54"/>
    <col min="8150" max="8150" width="4.5703125" style="54" customWidth="1"/>
    <col min="8151" max="8151" width="26" style="54" customWidth="1"/>
    <col min="8152" max="8152" width="5.5703125" style="54" bestFit="1" customWidth="1"/>
    <col min="8153" max="8153" width="6.28515625" style="54" customWidth="1"/>
    <col min="8154" max="8154" width="1.5703125" style="54" customWidth="1"/>
    <col min="8155" max="8155" width="10.7109375" style="54" customWidth="1"/>
    <col min="8156" max="8156" width="2.5703125" style="54" bestFit="1" customWidth="1"/>
    <col min="8157" max="8157" width="13.140625" style="54" customWidth="1"/>
    <col min="8158" max="8158" width="2.5703125" style="54" bestFit="1" customWidth="1"/>
    <col min="8159" max="8159" width="10.7109375" style="54" customWidth="1"/>
    <col min="8160" max="8160" width="2.5703125" style="54" bestFit="1" customWidth="1"/>
    <col min="8161" max="8161" width="12.7109375" style="54" customWidth="1"/>
    <col min="8162" max="8162" width="2.5703125" style="54" bestFit="1" customWidth="1"/>
    <col min="8163" max="8163" width="10.85546875" style="54" customWidth="1"/>
    <col min="8164" max="8164" width="2.5703125" style="54" bestFit="1" customWidth="1"/>
    <col min="8165" max="8165" width="13.28515625" style="54" customWidth="1"/>
    <col min="8166" max="8166" width="2.5703125" style="54" bestFit="1" customWidth="1"/>
    <col min="8167" max="8167" width="11.7109375" style="54" customWidth="1"/>
    <col min="8168" max="8168" width="2.5703125" style="54" bestFit="1" customWidth="1"/>
    <col min="8169" max="8169" width="12.7109375" style="54" customWidth="1"/>
    <col min="8170" max="8170" width="2.5703125" style="54" bestFit="1" customWidth="1"/>
    <col min="8171" max="8171" width="12.7109375" style="54" customWidth="1"/>
    <col min="8172" max="8172" width="2.5703125" style="54" bestFit="1" customWidth="1"/>
    <col min="8173" max="8173" width="12.5703125" style="54" customWidth="1"/>
    <col min="8174" max="8174" width="2.5703125" style="54" bestFit="1" customWidth="1"/>
    <col min="8175" max="8175" width="12.7109375" style="54" customWidth="1"/>
    <col min="8176" max="8176" width="2.5703125" style="54" bestFit="1" customWidth="1"/>
    <col min="8177" max="8177" width="12.7109375" style="54" customWidth="1"/>
    <col min="8178" max="8178" width="2.5703125" style="54" bestFit="1" customWidth="1"/>
    <col min="8179" max="8179" width="12.7109375" style="54" customWidth="1"/>
    <col min="8180" max="8180" width="2.5703125" style="54" bestFit="1" customWidth="1"/>
    <col min="8181" max="8181" width="12.7109375" style="54" customWidth="1"/>
    <col min="8182" max="8182" width="2.5703125" style="54" bestFit="1" customWidth="1"/>
    <col min="8183" max="8183" width="12.7109375" style="54" customWidth="1"/>
    <col min="8184" max="8184" width="2.5703125" style="54" bestFit="1" customWidth="1"/>
    <col min="8185" max="8185" width="12.7109375" style="54" customWidth="1"/>
    <col min="8186" max="8186" width="2.5703125" style="54" bestFit="1" customWidth="1"/>
    <col min="8187" max="8187" width="12.5703125" style="54" customWidth="1"/>
    <col min="8188" max="8188" width="2.5703125" style="54" bestFit="1" customWidth="1"/>
    <col min="8189" max="8189" width="12.5703125" style="54" customWidth="1"/>
    <col min="8190" max="8190" width="2.5703125" style="54" bestFit="1" customWidth="1"/>
    <col min="8191" max="8191" width="12.7109375" style="54" customWidth="1"/>
    <col min="8192" max="8192" width="2.5703125" style="54" bestFit="1" customWidth="1"/>
    <col min="8193" max="8193" width="4" style="54" customWidth="1"/>
    <col min="8194" max="8405" width="11.42578125" style="54"/>
    <col min="8406" max="8406" width="4.5703125" style="54" customWidth="1"/>
    <col min="8407" max="8407" width="26" style="54" customWidth="1"/>
    <col min="8408" max="8408" width="5.5703125" style="54" bestFit="1" customWidth="1"/>
    <col min="8409" max="8409" width="6.28515625" style="54" customWidth="1"/>
    <col min="8410" max="8410" width="1.5703125" style="54" customWidth="1"/>
    <col min="8411" max="8411" width="10.7109375" style="54" customWidth="1"/>
    <col min="8412" max="8412" width="2.5703125" style="54" bestFit="1" customWidth="1"/>
    <col min="8413" max="8413" width="13.140625" style="54" customWidth="1"/>
    <col min="8414" max="8414" width="2.5703125" style="54" bestFit="1" customWidth="1"/>
    <col min="8415" max="8415" width="10.7109375" style="54" customWidth="1"/>
    <col min="8416" max="8416" width="2.5703125" style="54" bestFit="1" customWidth="1"/>
    <col min="8417" max="8417" width="12.7109375" style="54" customWidth="1"/>
    <col min="8418" max="8418" width="2.5703125" style="54" bestFit="1" customWidth="1"/>
    <col min="8419" max="8419" width="10.85546875" style="54" customWidth="1"/>
    <col min="8420" max="8420" width="2.5703125" style="54" bestFit="1" customWidth="1"/>
    <col min="8421" max="8421" width="13.28515625" style="54" customWidth="1"/>
    <col min="8422" max="8422" width="2.5703125" style="54" bestFit="1" customWidth="1"/>
    <col min="8423" max="8423" width="11.7109375" style="54" customWidth="1"/>
    <col min="8424" max="8424" width="2.5703125" style="54" bestFit="1" customWidth="1"/>
    <col min="8425" max="8425" width="12.7109375" style="54" customWidth="1"/>
    <col min="8426" max="8426" width="2.5703125" style="54" bestFit="1" customWidth="1"/>
    <col min="8427" max="8427" width="12.7109375" style="54" customWidth="1"/>
    <col min="8428" max="8428" width="2.5703125" style="54" bestFit="1" customWidth="1"/>
    <col min="8429" max="8429" width="12.5703125" style="54" customWidth="1"/>
    <col min="8430" max="8430" width="2.5703125" style="54" bestFit="1" customWidth="1"/>
    <col min="8431" max="8431" width="12.7109375" style="54" customWidth="1"/>
    <col min="8432" max="8432" width="2.5703125" style="54" bestFit="1" customWidth="1"/>
    <col min="8433" max="8433" width="12.7109375" style="54" customWidth="1"/>
    <col min="8434" max="8434" width="2.5703125" style="54" bestFit="1" customWidth="1"/>
    <col min="8435" max="8435" width="12.7109375" style="54" customWidth="1"/>
    <col min="8436" max="8436" width="2.5703125" style="54" bestFit="1" customWidth="1"/>
    <col min="8437" max="8437" width="12.7109375" style="54" customWidth="1"/>
    <col min="8438" max="8438" width="2.5703125" style="54" bestFit="1" customWidth="1"/>
    <col min="8439" max="8439" width="12.7109375" style="54" customWidth="1"/>
    <col min="8440" max="8440" width="2.5703125" style="54" bestFit="1" customWidth="1"/>
    <col min="8441" max="8441" width="12.7109375" style="54" customWidth="1"/>
    <col min="8442" max="8442" width="2.5703125" style="54" bestFit="1" customWidth="1"/>
    <col min="8443" max="8443" width="12.5703125" style="54" customWidth="1"/>
    <col min="8444" max="8444" width="2.5703125" style="54" bestFit="1" customWidth="1"/>
    <col min="8445" max="8445" width="12.5703125" style="54" customWidth="1"/>
    <col min="8446" max="8446" width="2.5703125" style="54" bestFit="1" customWidth="1"/>
    <col min="8447" max="8447" width="12.7109375" style="54" customWidth="1"/>
    <col min="8448" max="8448" width="2.5703125" style="54" bestFit="1" customWidth="1"/>
    <col min="8449" max="8449" width="4" style="54" customWidth="1"/>
    <col min="8450" max="8661" width="11.42578125" style="54"/>
    <col min="8662" max="8662" width="4.5703125" style="54" customWidth="1"/>
    <col min="8663" max="8663" width="26" style="54" customWidth="1"/>
    <col min="8664" max="8664" width="5.5703125" style="54" bestFit="1" customWidth="1"/>
    <col min="8665" max="8665" width="6.28515625" style="54" customWidth="1"/>
    <col min="8666" max="8666" width="1.5703125" style="54" customWidth="1"/>
    <col min="8667" max="8667" width="10.7109375" style="54" customWidth="1"/>
    <col min="8668" max="8668" width="2.5703125" style="54" bestFit="1" customWidth="1"/>
    <col min="8669" max="8669" width="13.140625" style="54" customWidth="1"/>
    <col min="8670" max="8670" width="2.5703125" style="54" bestFit="1" customWidth="1"/>
    <col min="8671" max="8671" width="10.7109375" style="54" customWidth="1"/>
    <col min="8672" max="8672" width="2.5703125" style="54" bestFit="1" customWidth="1"/>
    <col min="8673" max="8673" width="12.7109375" style="54" customWidth="1"/>
    <col min="8674" max="8674" width="2.5703125" style="54" bestFit="1" customWidth="1"/>
    <col min="8675" max="8675" width="10.85546875" style="54" customWidth="1"/>
    <col min="8676" max="8676" width="2.5703125" style="54" bestFit="1" customWidth="1"/>
    <col min="8677" max="8677" width="13.28515625" style="54" customWidth="1"/>
    <col min="8678" max="8678" width="2.5703125" style="54" bestFit="1" customWidth="1"/>
    <col min="8679" max="8679" width="11.7109375" style="54" customWidth="1"/>
    <col min="8680" max="8680" width="2.5703125" style="54" bestFit="1" customWidth="1"/>
    <col min="8681" max="8681" width="12.7109375" style="54" customWidth="1"/>
    <col min="8682" max="8682" width="2.5703125" style="54" bestFit="1" customWidth="1"/>
    <col min="8683" max="8683" width="12.7109375" style="54" customWidth="1"/>
    <col min="8684" max="8684" width="2.5703125" style="54" bestFit="1" customWidth="1"/>
    <col min="8685" max="8685" width="12.5703125" style="54" customWidth="1"/>
    <col min="8686" max="8686" width="2.5703125" style="54" bestFit="1" customWidth="1"/>
    <col min="8687" max="8687" width="12.7109375" style="54" customWidth="1"/>
    <col min="8688" max="8688" width="2.5703125" style="54" bestFit="1" customWidth="1"/>
    <col min="8689" max="8689" width="12.7109375" style="54" customWidth="1"/>
    <col min="8690" max="8690" width="2.5703125" style="54" bestFit="1" customWidth="1"/>
    <col min="8691" max="8691" width="12.7109375" style="54" customWidth="1"/>
    <col min="8692" max="8692" width="2.5703125" style="54" bestFit="1" customWidth="1"/>
    <col min="8693" max="8693" width="12.7109375" style="54" customWidth="1"/>
    <col min="8694" max="8694" width="2.5703125" style="54" bestFit="1" customWidth="1"/>
    <col min="8695" max="8695" width="12.7109375" style="54" customWidth="1"/>
    <col min="8696" max="8696" width="2.5703125" style="54" bestFit="1" customWidth="1"/>
    <col min="8697" max="8697" width="12.7109375" style="54" customWidth="1"/>
    <col min="8698" max="8698" width="2.5703125" style="54" bestFit="1" customWidth="1"/>
    <col min="8699" max="8699" width="12.5703125" style="54" customWidth="1"/>
    <col min="8700" max="8700" width="2.5703125" style="54" bestFit="1" customWidth="1"/>
    <col min="8701" max="8701" width="12.5703125" style="54" customWidth="1"/>
    <col min="8702" max="8702" width="2.5703125" style="54" bestFit="1" customWidth="1"/>
    <col min="8703" max="8703" width="12.7109375" style="54" customWidth="1"/>
    <col min="8704" max="8704" width="2.5703125" style="54" bestFit="1" customWidth="1"/>
    <col min="8705" max="8705" width="4" style="54" customWidth="1"/>
    <col min="8706" max="8917" width="11.42578125" style="54"/>
    <col min="8918" max="8918" width="4.5703125" style="54" customWidth="1"/>
    <col min="8919" max="8919" width="26" style="54" customWidth="1"/>
    <col min="8920" max="8920" width="5.5703125" style="54" bestFit="1" customWidth="1"/>
    <col min="8921" max="8921" width="6.28515625" style="54" customWidth="1"/>
    <col min="8922" max="8922" width="1.5703125" style="54" customWidth="1"/>
    <col min="8923" max="8923" width="10.7109375" style="54" customWidth="1"/>
    <col min="8924" max="8924" width="2.5703125" style="54" bestFit="1" customWidth="1"/>
    <col min="8925" max="8925" width="13.140625" style="54" customWidth="1"/>
    <col min="8926" max="8926" width="2.5703125" style="54" bestFit="1" customWidth="1"/>
    <col min="8927" max="8927" width="10.7109375" style="54" customWidth="1"/>
    <col min="8928" max="8928" width="2.5703125" style="54" bestFit="1" customWidth="1"/>
    <col min="8929" max="8929" width="12.7109375" style="54" customWidth="1"/>
    <col min="8930" max="8930" width="2.5703125" style="54" bestFit="1" customWidth="1"/>
    <col min="8931" max="8931" width="10.85546875" style="54" customWidth="1"/>
    <col min="8932" max="8932" width="2.5703125" style="54" bestFit="1" customWidth="1"/>
    <col min="8933" max="8933" width="13.28515625" style="54" customWidth="1"/>
    <col min="8934" max="8934" width="2.5703125" style="54" bestFit="1" customWidth="1"/>
    <col min="8935" max="8935" width="11.7109375" style="54" customWidth="1"/>
    <col min="8936" max="8936" width="2.5703125" style="54" bestFit="1" customWidth="1"/>
    <col min="8937" max="8937" width="12.7109375" style="54" customWidth="1"/>
    <col min="8938" max="8938" width="2.5703125" style="54" bestFit="1" customWidth="1"/>
    <col min="8939" max="8939" width="12.7109375" style="54" customWidth="1"/>
    <col min="8940" max="8940" width="2.5703125" style="54" bestFit="1" customWidth="1"/>
    <col min="8941" max="8941" width="12.5703125" style="54" customWidth="1"/>
    <col min="8942" max="8942" width="2.5703125" style="54" bestFit="1" customWidth="1"/>
    <col min="8943" max="8943" width="12.7109375" style="54" customWidth="1"/>
    <col min="8944" max="8944" width="2.5703125" style="54" bestFit="1" customWidth="1"/>
    <col min="8945" max="8945" width="12.7109375" style="54" customWidth="1"/>
    <col min="8946" max="8946" width="2.5703125" style="54" bestFit="1" customWidth="1"/>
    <col min="8947" max="8947" width="12.7109375" style="54" customWidth="1"/>
    <col min="8948" max="8948" width="2.5703125" style="54" bestFit="1" customWidth="1"/>
    <col min="8949" max="8949" width="12.7109375" style="54" customWidth="1"/>
    <col min="8950" max="8950" width="2.5703125" style="54" bestFit="1" customWidth="1"/>
    <col min="8951" max="8951" width="12.7109375" style="54" customWidth="1"/>
    <col min="8952" max="8952" width="2.5703125" style="54" bestFit="1" customWidth="1"/>
    <col min="8953" max="8953" width="12.7109375" style="54" customWidth="1"/>
    <col min="8954" max="8954" width="2.5703125" style="54" bestFit="1" customWidth="1"/>
    <col min="8955" max="8955" width="12.5703125" style="54" customWidth="1"/>
    <col min="8956" max="8956" width="2.5703125" style="54" bestFit="1" customWidth="1"/>
    <col min="8957" max="8957" width="12.5703125" style="54" customWidth="1"/>
    <col min="8958" max="8958" width="2.5703125" style="54" bestFit="1" customWidth="1"/>
    <col min="8959" max="8959" width="12.7109375" style="54" customWidth="1"/>
    <col min="8960" max="8960" width="2.5703125" style="54" bestFit="1" customWidth="1"/>
    <col min="8961" max="8961" width="4" style="54" customWidth="1"/>
    <col min="8962" max="9173" width="11.42578125" style="54"/>
    <col min="9174" max="9174" width="4.5703125" style="54" customWidth="1"/>
    <col min="9175" max="9175" width="26" style="54" customWidth="1"/>
    <col min="9176" max="9176" width="5.5703125" style="54" bestFit="1" customWidth="1"/>
    <col min="9177" max="9177" width="6.28515625" style="54" customWidth="1"/>
    <col min="9178" max="9178" width="1.5703125" style="54" customWidth="1"/>
    <col min="9179" max="9179" width="10.7109375" style="54" customWidth="1"/>
    <col min="9180" max="9180" width="2.5703125" style="54" bestFit="1" customWidth="1"/>
    <col min="9181" max="9181" width="13.140625" style="54" customWidth="1"/>
    <col min="9182" max="9182" width="2.5703125" style="54" bestFit="1" customWidth="1"/>
    <col min="9183" max="9183" width="10.7109375" style="54" customWidth="1"/>
    <col min="9184" max="9184" width="2.5703125" style="54" bestFit="1" customWidth="1"/>
    <col min="9185" max="9185" width="12.7109375" style="54" customWidth="1"/>
    <col min="9186" max="9186" width="2.5703125" style="54" bestFit="1" customWidth="1"/>
    <col min="9187" max="9187" width="10.85546875" style="54" customWidth="1"/>
    <col min="9188" max="9188" width="2.5703125" style="54" bestFit="1" customWidth="1"/>
    <col min="9189" max="9189" width="13.28515625" style="54" customWidth="1"/>
    <col min="9190" max="9190" width="2.5703125" style="54" bestFit="1" customWidth="1"/>
    <col min="9191" max="9191" width="11.7109375" style="54" customWidth="1"/>
    <col min="9192" max="9192" width="2.5703125" style="54" bestFit="1" customWidth="1"/>
    <col min="9193" max="9193" width="12.7109375" style="54" customWidth="1"/>
    <col min="9194" max="9194" width="2.5703125" style="54" bestFit="1" customWidth="1"/>
    <col min="9195" max="9195" width="12.7109375" style="54" customWidth="1"/>
    <col min="9196" max="9196" width="2.5703125" style="54" bestFit="1" customWidth="1"/>
    <col min="9197" max="9197" width="12.5703125" style="54" customWidth="1"/>
    <col min="9198" max="9198" width="2.5703125" style="54" bestFit="1" customWidth="1"/>
    <col min="9199" max="9199" width="12.7109375" style="54" customWidth="1"/>
    <col min="9200" max="9200" width="2.5703125" style="54" bestFit="1" customWidth="1"/>
    <col min="9201" max="9201" width="12.7109375" style="54" customWidth="1"/>
    <col min="9202" max="9202" width="2.5703125" style="54" bestFit="1" customWidth="1"/>
    <col min="9203" max="9203" width="12.7109375" style="54" customWidth="1"/>
    <col min="9204" max="9204" width="2.5703125" style="54" bestFit="1" customWidth="1"/>
    <col min="9205" max="9205" width="12.7109375" style="54" customWidth="1"/>
    <col min="9206" max="9206" width="2.5703125" style="54" bestFit="1" customWidth="1"/>
    <col min="9207" max="9207" width="12.7109375" style="54" customWidth="1"/>
    <col min="9208" max="9208" width="2.5703125" style="54" bestFit="1" customWidth="1"/>
    <col min="9209" max="9209" width="12.7109375" style="54" customWidth="1"/>
    <col min="9210" max="9210" width="2.5703125" style="54" bestFit="1" customWidth="1"/>
    <col min="9211" max="9211" width="12.5703125" style="54" customWidth="1"/>
    <col min="9212" max="9212" width="2.5703125" style="54" bestFit="1" customWidth="1"/>
    <col min="9213" max="9213" width="12.5703125" style="54" customWidth="1"/>
    <col min="9214" max="9214" width="2.5703125" style="54" bestFit="1" customWidth="1"/>
    <col min="9215" max="9215" width="12.7109375" style="54" customWidth="1"/>
    <col min="9216" max="9216" width="2.5703125" style="54" bestFit="1" customWidth="1"/>
    <col min="9217" max="9217" width="4" style="54" customWidth="1"/>
    <col min="9218" max="9429" width="11.42578125" style="54"/>
    <col min="9430" max="9430" width="4.5703125" style="54" customWidth="1"/>
    <col min="9431" max="9431" width="26" style="54" customWidth="1"/>
    <col min="9432" max="9432" width="5.5703125" style="54" bestFit="1" customWidth="1"/>
    <col min="9433" max="9433" width="6.28515625" style="54" customWidth="1"/>
    <col min="9434" max="9434" width="1.5703125" style="54" customWidth="1"/>
    <col min="9435" max="9435" width="10.7109375" style="54" customWidth="1"/>
    <col min="9436" max="9436" width="2.5703125" style="54" bestFit="1" customWidth="1"/>
    <col min="9437" max="9437" width="13.140625" style="54" customWidth="1"/>
    <col min="9438" max="9438" width="2.5703125" style="54" bestFit="1" customWidth="1"/>
    <col min="9439" max="9439" width="10.7109375" style="54" customWidth="1"/>
    <col min="9440" max="9440" width="2.5703125" style="54" bestFit="1" customWidth="1"/>
    <col min="9441" max="9441" width="12.7109375" style="54" customWidth="1"/>
    <col min="9442" max="9442" width="2.5703125" style="54" bestFit="1" customWidth="1"/>
    <col min="9443" max="9443" width="10.85546875" style="54" customWidth="1"/>
    <col min="9444" max="9444" width="2.5703125" style="54" bestFit="1" customWidth="1"/>
    <col min="9445" max="9445" width="13.28515625" style="54" customWidth="1"/>
    <col min="9446" max="9446" width="2.5703125" style="54" bestFit="1" customWidth="1"/>
    <col min="9447" max="9447" width="11.7109375" style="54" customWidth="1"/>
    <col min="9448" max="9448" width="2.5703125" style="54" bestFit="1" customWidth="1"/>
    <col min="9449" max="9449" width="12.7109375" style="54" customWidth="1"/>
    <col min="9450" max="9450" width="2.5703125" style="54" bestFit="1" customWidth="1"/>
    <col min="9451" max="9451" width="12.7109375" style="54" customWidth="1"/>
    <col min="9452" max="9452" width="2.5703125" style="54" bestFit="1" customWidth="1"/>
    <col min="9453" max="9453" width="12.5703125" style="54" customWidth="1"/>
    <col min="9454" max="9454" width="2.5703125" style="54" bestFit="1" customWidth="1"/>
    <col min="9455" max="9455" width="12.7109375" style="54" customWidth="1"/>
    <col min="9456" max="9456" width="2.5703125" style="54" bestFit="1" customWidth="1"/>
    <col min="9457" max="9457" width="12.7109375" style="54" customWidth="1"/>
    <col min="9458" max="9458" width="2.5703125" style="54" bestFit="1" customWidth="1"/>
    <col min="9459" max="9459" width="12.7109375" style="54" customWidth="1"/>
    <col min="9460" max="9460" width="2.5703125" style="54" bestFit="1" customWidth="1"/>
    <col min="9461" max="9461" width="12.7109375" style="54" customWidth="1"/>
    <col min="9462" max="9462" width="2.5703125" style="54" bestFit="1" customWidth="1"/>
    <col min="9463" max="9463" width="12.7109375" style="54" customWidth="1"/>
    <col min="9464" max="9464" width="2.5703125" style="54" bestFit="1" customWidth="1"/>
    <col min="9465" max="9465" width="12.7109375" style="54" customWidth="1"/>
    <col min="9466" max="9466" width="2.5703125" style="54" bestFit="1" customWidth="1"/>
    <col min="9467" max="9467" width="12.5703125" style="54" customWidth="1"/>
    <col min="9468" max="9468" width="2.5703125" style="54" bestFit="1" customWidth="1"/>
    <col min="9469" max="9469" width="12.5703125" style="54" customWidth="1"/>
    <col min="9470" max="9470" width="2.5703125" style="54" bestFit="1" customWidth="1"/>
    <col min="9471" max="9471" width="12.7109375" style="54" customWidth="1"/>
    <col min="9472" max="9472" width="2.5703125" style="54" bestFit="1" customWidth="1"/>
    <col min="9473" max="9473" width="4" style="54" customWidth="1"/>
    <col min="9474" max="9685" width="11.42578125" style="54"/>
    <col min="9686" max="9686" width="4.5703125" style="54" customWidth="1"/>
    <col min="9687" max="9687" width="26" style="54" customWidth="1"/>
    <col min="9688" max="9688" width="5.5703125" style="54" bestFit="1" customWidth="1"/>
    <col min="9689" max="9689" width="6.28515625" style="54" customWidth="1"/>
    <col min="9690" max="9690" width="1.5703125" style="54" customWidth="1"/>
    <col min="9691" max="9691" width="10.7109375" style="54" customWidth="1"/>
    <col min="9692" max="9692" width="2.5703125" style="54" bestFit="1" customWidth="1"/>
    <col min="9693" max="9693" width="13.140625" style="54" customWidth="1"/>
    <col min="9694" max="9694" width="2.5703125" style="54" bestFit="1" customWidth="1"/>
    <col min="9695" max="9695" width="10.7109375" style="54" customWidth="1"/>
    <col min="9696" max="9696" width="2.5703125" style="54" bestFit="1" customWidth="1"/>
    <col min="9697" max="9697" width="12.7109375" style="54" customWidth="1"/>
    <col min="9698" max="9698" width="2.5703125" style="54" bestFit="1" customWidth="1"/>
    <col min="9699" max="9699" width="10.85546875" style="54" customWidth="1"/>
    <col min="9700" max="9700" width="2.5703125" style="54" bestFit="1" customWidth="1"/>
    <col min="9701" max="9701" width="13.28515625" style="54" customWidth="1"/>
    <col min="9702" max="9702" width="2.5703125" style="54" bestFit="1" customWidth="1"/>
    <col min="9703" max="9703" width="11.7109375" style="54" customWidth="1"/>
    <col min="9704" max="9704" width="2.5703125" style="54" bestFit="1" customWidth="1"/>
    <col min="9705" max="9705" width="12.7109375" style="54" customWidth="1"/>
    <col min="9706" max="9706" width="2.5703125" style="54" bestFit="1" customWidth="1"/>
    <col min="9707" max="9707" width="12.7109375" style="54" customWidth="1"/>
    <col min="9708" max="9708" width="2.5703125" style="54" bestFit="1" customWidth="1"/>
    <col min="9709" max="9709" width="12.5703125" style="54" customWidth="1"/>
    <col min="9710" max="9710" width="2.5703125" style="54" bestFit="1" customWidth="1"/>
    <col min="9711" max="9711" width="12.7109375" style="54" customWidth="1"/>
    <col min="9712" max="9712" width="2.5703125" style="54" bestFit="1" customWidth="1"/>
    <col min="9713" max="9713" width="12.7109375" style="54" customWidth="1"/>
    <col min="9714" max="9714" width="2.5703125" style="54" bestFit="1" customWidth="1"/>
    <col min="9715" max="9715" width="12.7109375" style="54" customWidth="1"/>
    <col min="9716" max="9716" width="2.5703125" style="54" bestFit="1" customWidth="1"/>
    <col min="9717" max="9717" width="12.7109375" style="54" customWidth="1"/>
    <col min="9718" max="9718" width="2.5703125" style="54" bestFit="1" customWidth="1"/>
    <col min="9719" max="9719" width="12.7109375" style="54" customWidth="1"/>
    <col min="9720" max="9720" width="2.5703125" style="54" bestFit="1" customWidth="1"/>
    <col min="9721" max="9721" width="12.7109375" style="54" customWidth="1"/>
    <col min="9722" max="9722" width="2.5703125" style="54" bestFit="1" customWidth="1"/>
    <col min="9723" max="9723" width="12.5703125" style="54" customWidth="1"/>
    <col min="9724" max="9724" width="2.5703125" style="54" bestFit="1" customWidth="1"/>
    <col min="9725" max="9725" width="12.5703125" style="54" customWidth="1"/>
    <col min="9726" max="9726" width="2.5703125" style="54" bestFit="1" customWidth="1"/>
    <col min="9727" max="9727" width="12.7109375" style="54" customWidth="1"/>
    <col min="9728" max="9728" width="2.5703125" style="54" bestFit="1" customWidth="1"/>
    <col min="9729" max="9729" width="4" style="54" customWidth="1"/>
    <col min="9730" max="9941" width="11.42578125" style="54"/>
    <col min="9942" max="9942" width="4.5703125" style="54" customWidth="1"/>
    <col min="9943" max="9943" width="26" style="54" customWidth="1"/>
    <col min="9944" max="9944" width="5.5703125" style="54" bestFit="1" customWidth="1"/>
    <col min="9945" max="9945" width="6.28515625" style="54" customWidth="1"/>
    <col min="9946" max="9946" width="1.5703125" style="54" customWidth="1"/>
    <col min="9947" max="9947" width="10.7109375" style="54" customWidth="1"/>
    <col min="9948" max="9948" width="2.5703125" style="54" bestFit="1" customWidth="1"/>
    <col min="9949" max="9949" width="13.140625" style="54" customWidth="1"/>
    <col min="9950" max="9950" width="2.5703125" style="54" bestFit="1" customWidth="1"/>
    <col min="9951" max="9951" width="10.7109375" style="54" customWidth="1"/>
    <col min="9952" max="9952" width="2.5703125" style="54" bestFit="1" customWidth="1"/>
    <col min="9953" max="9953" width="12.7109375" style="54" customWidth="1"/>
    <col min="9954" max="9954" width="2.5703125" style="54" bestFit="1" customWidth="1"/>
    <col min="9955" max="9955" width="10.85546875" style="54" customWidth="1"/>
    <col min="9956" max="9956" width="2.5703125" style="54" bestFit="1" customWidth="1"/>
    <col min="9957" max="9957" width="13.28515625" style="54" customWidth="1"/>
    <col min="9958" max="9958" width="2.5703125" style="54" bestFit="1" customWidth="1"/>
    <col min="9959" max="9959" width="11.7109375" style="54" customWidth="1"/>
    <col min="9960" max="9960" width="2.5703125" style="54" bestFit="1" customWidth="1"/>
    <col min="9961" max="9961" width="12.7109375" style="54" customWidth="1"/>
    <col min="9962" max="9962" width="2.5703125" style="54" bestFit="1" customWidth="1"/>
    <col min="9963" max="9963" width="12.7109375" style="54" customWidth="1"/>
    <col min="9964" max="9964" width="2.5703125" style="54" bestFit="1" customWidth="1"/>
    <col min="9965" max="9965" width="12.5703125" style="54" customWidth="1"/>
    <col min="9966" max="9966" width="2.5703125" style="54" bestFit="1" customWidth="1"/>
    <col min="9967" max="9967" width="12.7109375" style="54" customWidth="1"/>
    <col min="9968" max="9968" width="2.5703125" style="54" bestFit="1" customWidth="1"/>
    <col min="9969" max="9969" width="12.7109375" style="54" customWidth="1"/>
    <col min="9970" max="9970" width="2.5703125" style="54" bestFit="1" customWidth="1"/>
    <col min="9971" max="9971" width="12.7109375" style="54" customWidth="1"/>
    <col min="9972" max="9972" width="2.5703125" style="54" bestFit="1" customWidth="1"/>
    <col min="9973" max="9973" width="12.7109375" style="54" customWidth="1"/>
    <col min="9974" max="9974" width="2.5703125" style="54" bestFit="1" customWidth="1"/>
    <col min="9975" max="9975" width="12.7109375" style="54" customWidth="1"/>
    <col min="9976" max="9976" width="2.5703125" style="54" bestFit="1" customWidth="1"/>
    <col min="9977" max="9977" width="12.7109375" style="54" customWidth="1"/>
    <col min="9978" max="9978" width="2.5703125" style="54" bestFit="1" customWidth="1"/>
    <col min="9979" max="9979" width="12.5703125" style="54" customWidth="1"/>
    <col min="9980" max="9980" width="2.5703125" style="54" bestFit="1" customWidth="1"/>
    <col min="9981" max="9981" width="12.5703125" style="54" customWidth="1"/>
    <col min="9982" max="9982" width="2.5703125" style="54" bestFit="1" customWidth="1"/>
    <col min="9983" max="9983" width="12.7109375" style="54" customWidth="1"/>
    <col min="9984" max="9984" width="2.5703125" style="54" bestFit="1" customWidth="1"/>
    <col min="9985" max="9985" width="4" style="54" customWidth="1"/>
    <col min="9986" max="10197" width="11.42578125" style="54"/>
    <col min="10198" max="10198" width="4.5703125" style="54" customWidth="1"/>
    <col min="10199" max="10199" width="26" style="54" customWidth="1"/>
    <col min="10200" max="10200" width="5.5703125" style="54" bestFit="1" customWidth="1"/>
    <col min="10201" max="10201" width="6.28515625" style="54" customWidth="1"/>
    <col min="10202" max="10202" width="1.5703125" style="54" customWidth="1"/>
    <col min="10203" max="10203" width="10.7109375" style="54" customWidth="1"/>
    <col min="10204" max="10204" width="2.5703125" style="54" bestFit="1" customWidth="1"/>
    <col min="10205" max="10205" width="13.140625" style="54" customWidth="1"/>
    <col min="10206" max="10206" width="2.5703125" style="54" bestFit="1" customWidth="1"/>
    <col min="10207" max="10207" width="10.7109375" style="54" customWidth="1"/>
    <col min="10208" max="10208" width="2.5703125" style="54" bestFit="1" customWidth="1"/>
    <col min="10209" max="10209" width="12.7109375" style="54" customWidth="1"/>
    <col min="10210" max="10210" width="2.5703125" style="54" bestFit="1" customWidth="1"/>
    <col min="10211" max="10211" width="10.85546875" style="54" customWidth="1"/>
    <col min="10212" max="10212" width="2.5703125" style="54" bestFit="1" customWidth="1"/>
    <col min="10213" max="10213" width="13.28515625" style="54" customWidth="1"/>
    <col min="10214" max="10214" width="2.5703125" style="54" bestFit="1" customWidth="1"/>
    <col min="10215" max="10215" width="11.7109375" style="54" customWidth="1"/>
    <col min="10216" max="10216" width="2.5703125" style="54" bestFit="1" customWidth="1"/>
    <col min="10217" max="10217" width="12.7109375" style="54" customWidth="1"/>
    <col min="10218" max="10218" width="2.5703125" style="54" bestFit="1" customWidth="1"/>
    <col min="10219" max="10219" width="12.7109375" style="54" customWidth="1"/>
    <col min="10220" max="10220" width="2.5703125" style="54" bestFit="1" customWidth="1"/>
    <col min="10221" max="10221" width="12.5703125" style="54" customWidth="1"/>
    <col min="10222" max="10222" width="2.5703125" style="54" bestFit="1" customWidth="1"/>
    <col min="10223" max="10223" width="12.7109375" style="54" customWidth="1"/>
    <col min="10224" max="10224" width="2.5703125" style="54" bestFit="1" customWidth="1"/>
    <col min="10225" max="10225" width="12.7109375" style="54" customWidth="1"/>
    <col min="10226" max="10226" width="2.5703125" style="54" bestFit="1" customWidth="1"/>
    <col min="10227" max="10227" width="12.7109375" style="54" customWidth="1"/>
    <col min="10228" max="10228" width="2.5703125" style="54" bestFit="1" customWidth="1"/>
    <col min="10229" max="10229" width="12.7109375" style="54" customWidth="1"/>
    <col min="10230" max="10230" width="2.5703125" style="54" bestFit="1" customWidth="1"/>
    <col min="10231" max="10231" width="12.7109375" style="54" customWidth="1"/>
    <col min="10232" max="10232" width="2.5703125" style="54" bestFit="1" customWidth="1"/>
    <col min="10233" max="10233" width="12.7109375" style="54" customWidth="1"/>
    <col min="10234" max="10234" width="2.5703125" style="54" bestFit="1" customWidth="1"/>
    <col min="10235" max="10235" width="12.5703125" style="54" customWidth="1"/>
    <col min="10236" max="10236" width="2.5703125" style="54" bestFit="1" customWidth="1"/>
    <col min="10237" max="10237" width="12.5703125" style="54" customWidth="1"/>
    <col min="10238" max="10238" width="2.5703125" style="54" bestFit="1" customWidth="1"/>
    <col min="10239" max="10239" width="12.7109375" style="54" customWidth="1"/>
    <col min="10240" max="10240" width="2.5703125" style="54" bestFit="1" customWidth="1"/>
    <col min="10241" max="10241" width="4" style="54" customWidth="1"/>
    <col min="10242" max="10453" width="11.42578125" style="54"/>
    <col min="10454" max="10454" width="4.5703125" style="54" customWidth="1"/>
    <col min="10455" max="10455" width="26" style="54" customWidth="1"/>
    <col min="10456" max="10456" width="5.5703125" style="54" bestFit="1" customWidth="1"/>
    <col min="10457" max="10457" width="6.28515625" style="54" customWidth="1"/>
    <col min="10458" max="10458" width="1.5703125" style="54" customWidth="1"/>
    <col min="10459" max="10459" width="10.7109375" style="54" customWidth="1"/>
    <col min="10460" max="10460" width="2.5703125" style="54" bestFit="1" customWidth="1"/>
    <col min="10461" max="10461" width="13.140625" style="54" customWidth="1"/>
    <col min="10462" max="10462" width="2.5703125" style="54" bestFit="1" customWidth="1"/>
    <col min="10463" max="10463" width="10.7109375" style="54" customWidth="1"/>
    <col min="10464" max="10464" width="2.5703125" style="54" bestFit="1" customWidth="1"/>
    <col min="10465" max="10465" width="12.7109375" style="54" customWidth="1"/>
    <col min="10466" max="10466" width="2.5703125" style="54" bestFit="1" customWidth="1"/>
    <col min="10467" max="10467" width="10.85546875" style="54" customWidth="1"/>
    <col min="10468" max="10468" width="2.5703125" style="54" bestFit="1" customWidth="1"/>
    <col min="10469" max="10469" width="13.28515625" style="54" customWidth="1"/>
    <col min="10470" max="10470" width="2.5703125" style="54" bestFit="1" customWidth="1"/>
    <col min="10471" max="10471" width="11.7109375" style="54" customWidth="1"/>
    <col min="10472" max="10472" width="2.5703125" style="54" bestFit="1" customWidth="1"/>
    <col min="10473" max="10473" width="12.7109375" style="54" customWidth="1"/>
    <col min="10474" max="10474" width="2.5703125" style="54" bestFit="1" customWidth="1"/>
    <col min="10475" max="10475" width="12.7109375" style="54" customWidth="1"/>
    <col min="10476" max="10476" width="2.5703125" style="54" bestFit="1" customWidth="1"/>
    <col min="10477" max="10477" width="12.5703125" style="54" customWidth="1"/>
    <col min="10478" max="10478" width="2.5703125" style="54" bestFit="1" customWidth="1"/>
    <col min="10479" max="10479" width="12.7109375" style="54" customWidth="1"/>
    <col min="10480" max="10480" width="2.5703125" style="54" bestFit="1" customWidth="1"/>
    <col min="10481" max="10481" width="12.7109375" style="54" customWidth="1"/>
    <col min="10482" max="10482" width="2.5703125" style="54" bestFit="1" customWidth="1"/>
    <col min="10483" max="10483" width="12.7109375" style="54" customWidth="1"/>
    <col min="10484" max="10484" width="2.5703125" style="54" bestFit="1" customWidth="1"/>
    <col min="10485" max="10485" width="12.7109375" style="54" customWidth="1"/>
    <col min="10486" max="10486" width="2.5703125" style="54" bestFit="1" customWidth="1"/>
    <col min="10487" max="10487" width="12.7109375" style="54" customWidth="1"/>
    <col min="10488" max="10488" width="2.5703125" style="54" bestFit="1" customWidth="1"/>
    <col min="10489" max="10489" width="12.7109375" style="54" customWidth="1"/>
    <col min="10490" max="10490" width="2.5703125" style="54" bestFit="1" customWidth="1"/>
    <col min="10491" max="10491" width="12.5703125" style="54" customWidth="1"/>
    <col min="10492" max="10492" width="2.5703125" style="54" bestFit="1" customWidth="1"/>
    <col min="10493" max="10493" width="12.5703125" style="54" customWidth="1"/>
    <col min="10494" max="10494" width="2.5703125" style="54" bestFit="1" customWidth="1"/>
    <col min="10495" max="10495" width="12.7109375" style="54" customWidth="1"/>
    <col min="10496" max="10496" width="2.5703125" style="54" bestFit="1" customWidth="1"/>
    <col min="10497" max="10497" width="4" style="54" customWidth="1"/>
    <col min="10498" max="10709" width="11.42578125" style="54"/>
    <col min="10710" max="10710" width="4.5703125" style="54" customWidth="1"/>
    <col min="10711" max="10711" width="26" style="54" customWidth="1"/>
    <col min="10712" max="10712" width="5.5703125" style="54" bestFit="1" customWidth="1"/>
    <col min="10713" max="10713" width="6.28515625" style="54" customWidth="1"/>
    <col min="10714" max="10714" width="1.5703125" style="54" customWidth="1"/>
    <col min="10715" max="10715" width="10.7109375" style="54" customWidth="1"/>
    <col min="10716" max="10716" width="2.5703125" style="54" bestFit="1" customWidth="1"/>
    <col min="10717" max="10717" width="13.140625" style="54" customWidth="1"/>
    <col min="10718" max="10718" width="2.5703125" style="54" bestFit="1" customWidth="1"/>
    <col min="10719" max="10719" width="10.7109375" style="54" customWidth="1"/>
    <col min="10720" max="10720" width="2.5703125" style="54" bestFit="1" customWidth="1"/>
    <col min="10721" max="10721" width="12.7109375" style="54" customWidth="1"/>
    <col min="10722" max="10722" width="2.5703125" style="54" bestFit="1" customWidth="1"/>
    <col min="10723" max="10723" width="10.85546875" style="54" customWidth="1"/>
    <col min="10724" max="10724" width="2.5703125" style="54" bestFit="1" customWidth="1"/>
    <col min="10725" max="10725" width="13.28515625" style="54" customWidth="1"/>
    <col min="10726" max="10726" width="2.5703125" style="54" bestFit="1" customWidth="1"/>
    <col min="10727" max="10727" width="11.7109375" style="54" customWidth="1"/>
    <col min="10728" max="10728" width="2.5703125" style="54" bestFit="1" customWidth="1"/>
    <col min="10729" max="10729" width="12.7109375" style="54" customWidth="1"/>
    <col min="10730" max="10730" width="2.5703125" style="54" bestFit="1" customWidth="1"/>
    <col min="10731" max="10731" width="12.7109375" style="54" customWidth="1"/>
    <col min="10732" max="10732" width="2.5703125" style="54" bestFit="1" customWidth="1"/>
    <col min="10733" max="10733" width="12.5703125" style="54" customWidth="1"/>
    <col min="10734" max="10734" width="2.5703125" style="54" bestFit="1" customWidth="1"/>
    <col min="10735" max="10735" width="12.7109375" style="54" customWidth="1"/>
    <col min="10736" max="10736" width="2.5703125" style="54" bestFit="1" customWidth="1"/>
    <col min="10737" max="10737" width="12.7109375" style="54" customWidth="1"/>
    <col min="10738" max="10738" width="2.5703125" style="54" bestFit="1" customWidth="1"/>
    <col min="10739" max="10739" width="12.7109375" style="54" customWidth="1"/>
    <col min="10740" max="10740" width="2.5703125" style="54" bestFit="1" customWidth="1"/>
    <col min="10741" max="10741" width="12.7109375" style="54" customWidth="1"/>
    <col min="10742" max="10742" width="2.5703125" style="54" bestFit="1" customWidth="1"/>
    <col min="10743" max="10743" width="12.7109375" style="54" customWidth="1"/>
    <col min="10744" max="10744" width="2.5703125" style="54" bestFit="1" customWidth="1"/>
    <col min="10745" max="10745" width="12.7109375" style="54" customWidth="1"/>
    <col min="10746" max="10746" width="2.5703125" style="54" bestFit="1" customWidth="1"/>
    <col min="10747" max="10747" width="12.5703125" style="54" customWidth="1"/>
    <col min="10748" max="10748" width="2.5703125" style="54" bestFit="1" customWidth="1"/>
    <col min="10749" max="10749" width="12.5703125" style="54" customWidth="1"/>
    <col min="10750" max="10750" width="2.5703125" style="54" bestFit="1" customWidth="1"/>
    <col min="10751" max="10751" width="12.7109375" style="54" customWidth="1"/>
    <col min="10752" max="10752" width="2.5703125" style="54" bestFit="1" customWidth="1"/>
    <col min="10753" max="10753" width="4" style="54" customWidth="1"/>
    <col min="10754" max="10965" width="11.42578125" style="54"/>
    <col min="10966" max="10966" width="4.5703125" style="54" customWidth="1"/>
    <col min="10967" max="10967" width="26" style="54" customWidth="1"/>
    <col min="10968" max="10968" width="5.5703125" style="54" bestFit="1" customWidth="1"/>
    <col min="10969" max="10969" width="6.28515625" style="54" customWidth="1"/>
    <col min="10970" max="10970" width="1.5703125" style="54" customWidth="1"/>
    <col min="10971" max="10971" width="10.7109375" style="54" customWidth="1"/>
    <col min="10972" max="10972" width="2.5703125" style="54" bestFit="1" customWidth="1"/>
    <col min="10973" max="10973" width="13.140625" style="54" customWidth="1"/>
    <col min="10974" max="10974" width="2.5703125" style="54" bestFit="1" customWidth="1"/>
    <col min="10975" max="10975" width="10.7109375" style="54" customWidth="1"/>
    <col min="10976" max="10976" width="2.5703125" style="54" bestFit="1" customWidth="1"/>
    <col min="10977" max="10977" width="12.7109375" style="54" customWidth="1"/>
    <col min="10978" max="10978" width="2.5703125" style="54" bestFit="1" customWidth="1"/>
    <col min="10979" max="10979" width="10.85546875" style="54" customWidth="1"/>
    <col min="10980" max="10980" width="2.5703125" style="54" bestFit="1" customWidth="1"/>
    <col min="10981" max="10981" width="13.28515625" style="54" customWidth="1"/>
    <col min="10982" max="10982" width="2.5703125" style="54" bestFit="1" customWidth="1"/>
    <col min="10983" max="10983" width="11.7109375" style="54" customWidth="1"/>
    <col min="10984" max="10984" width="2.5703125" style="54" bestFit="1" customWidth="1"/>
    <col min="10985" max="10985" width="12.7109375" style="54" customWidth="1"/>
    <col min="10986" max="10986" width="2.5703125" style="54" bestFit="1" customWidth="1"/>
    <col min="10987" max="10987" width="12.7109375" style="54" customWidth="1"/>
    <col min="10988" max="10988" width="2.5703125" style="54" bestFit="1" customWidth="1"/>
    <col min="10989" max="10989" width="12.5703125" style="54" customWidth="1"/>
    <col min="10990" max="10990" width="2.5703125" style="54" bestFit="1" customWidth="1"/>
    <col min="10991" max="10991" width="12.7109375" style="54" customWidth="1"/>
    <col min="10992" max="10992" width="2.5703125" style="54" bestFit="1" customWidth="1"/>
    <col min="10993" max="10993" width="12.7109375" style="54" customWidth="1"/>
    <col min="10994" max="10994" width="2.5703125" style="54" bestFit="1" customWidth="1"/>
    <col min="10995" max="10995" width="12.7109375" style="54" customWidth="1"/>
    <col min="10996" max="10996" width="2.5703125" style="54" bestFit="1" customWidth="1"/>
    <col min="10997" max="10997" width="12.7109375" style="54" customWidth="1"/>
    <col min="10998" max="10998" width="2.5703125" style="54" bestFit="1" customWidth="1"/>
    <col min="10999" max="10999" width="12.7109375" style="54" customWidth="1"/>
    <col min="11000" max="11000" width="2.5703125" style="54" bestFit="1" customWidth="1"/>
    <col min="11001" max="11001" width="12.7109375" style="54" customWidth="1"/>
    <col min="11002" max="11002" width="2.5703125" style="54" bestFit="1" customWidth="1"/>
    <col min="11003" max="11003" width="12.5703125" style="54" customWidth="1"/>
    <col min="11004" max="11004" width="2.5703125" style="54" bestFit="1" customWidth="1"/>
    <col min="11005" max="11005" width="12.5703125" style="54" customWidth="1"/>
    <col min="11006" max="11006" width="2.5703125" style="54" bestFit="1" customWidth="1"/>
    <col min="11007" max="11007" width="12.7109375" style="54" customWidth="1"/>
    <col min="11008" max="11008" width="2.5703125" style="54" bestFit="1" customWidth="1"/>
    <col min="11009" max="11009" width="4" style="54" customWidth="1"/>
    <col min="11010" max="11221" width="11.42578125" style="54"/>
    <col min="11222" max="11222" width="4.5703125" style="54" customWidth="1"/>
    <col min="11223" max="11223" width="26" style="54" customWidth="1"/>
    <col min="11224" max="11224" width="5.5703125" style="54" bestFit="1" customWidth="1"/>
    <col min="11225" max="11225" width="6.28515625" style="54" customWidth="1"/>
    <col min="11226" max="11226" width="1.5703125" style="54" customWidth="1"/>
    <col min="11227" max="11227" width="10.7109375" style="54" customWidth="1"/>
    <col min="11228" max="11228" width="2.5703125" style="54" bestFit="1" customWidth="1"/>
    <col min="11229" max="11229" width="13.140625" style="54" customWidth="1"/>
    <col min="11230" max="11230" width="2.5703125" style="54" bestFit="1" customWidth="1"/>
    <col min="11231" max="11231" width="10.7109375" style="54" customWidth="1"/>
    <col min="11232" max="11232" width="2.5703125" style="54" bestFit="1" customWidth="1"/>
    <col min="11233" max="11233" width="12.7109375" style="54" customWidth="1"/>
    <col min="11234" max="11234" width="2.5703125" style="54" bestFit="1" customWidth="1"/>
    <col min="11235" max="11235" width="10.85546875" style="54" customWidth="1"/>
    <col min="11236" max="11236" width="2.5703125" style="54" bestFit="1" customWidth="1"/>
    <col min="11237" max="11237" width="13.28515625" style="54" customWidth="1"/>
    <col min="11238" max="11238" width="2.5703125" style="54" bestFit="1" customWidth="1"/>
    <col min="11239" max="11239" width="11.7109375" style="54" customWidth="1"/>
    <col min="11240" max="11240" width="2.5703125" style="54" bestFit="1" customWidth="1"/>
    <col min="11241" max="11241" width="12.7109375" style="54" customWidth="1"/>
    <col min="11242" max="11242" width="2.5703125" style="54" bestFit="1" customWidth="1"/>
    <col min="11243" max="11243" width="12.7109375" style="54" customWidth="1"/>
    <col min="11244" max="11244" width="2.5703125" style="54" bestFit="1" customWidth="1"/>
    <col min="11245" max="11245" width="12.5703125" style="54" customWidth="1"/>
    <col min="11246" max="11246" width="2.5703125" style="54" bestFit="1" customWidth="1"/>
    <col min="11247" max="11247" width="12.7109375" style="54" customWidth="1"/>
    <col min="11248" max="11248" width="2.5703125" style="54" bestFit="1" customWidth="1"/>
    <col min="11249" max="11249" width="12.7109375" style="54" customWidth="1"/>
    <col min="11250" max="11250" width="2.5703125" style="54" bestFit="1" customWidth="1"/>
    <col min="11251" max="11251" width="12.7109375" style="54" customWidth="1"/>
    <col min="11252" max="11252" width="2.5703125" style="54" bestFit="1" customWidth="1"/>
    <col min="11253" max="11253" width="12.7109375" style="54" customWidth="1"/>
    <col min="11254" max="11254" width="2.5703125" style="54" bestFit="1" customWidth="1"/>
    <col min="11255" max="11255" width="12.7109375" style="54" customWidth="1"/>
    <col min="11256" max="11256" width="2.5703125" style="54" bestFit="1" customWidth="1"/>
    <col min="11257" max="11257" width="12.7109375" style="54" customWidth="1"/>
    <col min="11258" max="11258" width="2.5703125" style="54" bestFit="1" customWidth="1"/>
    <col min="11259" max="11259" width="12.5703125" style="54" customWidth="1"/>
    <col min="11260" max="11260" width="2.5703125" style="54" bestFit="1" customWidth="1"/>
    <col min="11261" max="11261" width="12.5703125" style="54" customWidth="1"/>
    <col min="11262" max="11262" width="2.5703125" style="54" bestFit="1" customWidth="1"/>
    <col min="11263" max="11263" width="12.7109375" style="54" customWidth="1"/>
    <col min="11264" max="11264" width="2.5703125" style="54" bestFit="1" customWidth="1"/>
    <col min="11265" max="11265" width="4" style="54" customWidth="1"/>
    <col min="11266" max="11477" width="11.42578125" style="54"/>
    <col min="11478" max="11478" width="4.5703125" style="54" customWidth="1"/>
    <col min="11479" max="11479" width="26" style="54" customWidth="1"/>
    <col min="11480" max="11480" width="5.5703125" style="54" bestFit="1" customWidth="1"/>
    <col min="11481" max="11481" width="6.28515625" style="54" customWidth="1"/>
    <col min="11482" max="11482" width="1.5703125" style="54" customWidth="1"/>
    <col min="11483" max="11483" width="10.7109375" style="54" customWidth="1"/>
    <col min="11484" max="11484" width="2.5703125" style="54" bestFit="1" customWidth="1"/>
    <col min="11485" max="11485" width="13.140625" style="54" customWidth="1"/>
    <col min="11486" max="11486" width="2.5703125" style="54" bestFit="1" customWidth="1"/>
    <col min="11487" max="11487" width="10.7109375" style="54" customWidth="1"/>
    <col min="11488" max="11488" width="2.5703125" style="54" bestFit="1" customWidth="1"/>
    <col min="11489" max="11489" width="12.7109375" style="54" customWidth="1"/>
    <col min="11490" max="11490" width="2.5703125" style="54" bestFit="1" customWidth="1"/>
    <col min="11491" max="11491" width="10.85546875" style="54" customWidth="1"/>
    <col min="11492" max="11492" width="2.5703125" style="54" bestFit="1" customWidth="1"/>
    <col min="11493" max="11493" width="13.28515625" style="54" customWidth="1"/>
    <col min="11494" max="11494" width="2.5703125" style="54" bestFit="1" customWidth="1"/>
    <col min="11495" max="11495" width="11.7109375" style="54" customWidth="1"/>
    <col min="11496" max="11496" width="2.5703125" style="54" bestFit="1" customWidth="1"/>
    <col min="11497" max="11497" width="12.7109375" style="54" customWidth="1"/>
    <col min="11498" max="11498" width="2.5703125" style="54" bestFit="1" customWidth="1"/>
    <col min="11499" max="11499" width="12.7109375" style="54" customWidth="1"/>
    <col min="11500" max="11500" width="2.5703125" style="54" bestFit="1" customWidth="1"/>
    <col min="11501" max="11501" width="12.5703125" style="54" customWidth="1"/>
    <col min="11502" max="11502" width="2.5703125" style="54" bestFit="1" customWidth="1"/>
    <col min="11503" max="11503" width="12.7109375" style="54" customWidth="1"/>
    <col min="11504" max="11504" width="2.5703125" style="54" bestFit="1" customWidth="1"/>
    <col min="11505" max="11505" width="12.7109375" style="54" customWidth="1"/>
    <col min="11506" max="11506" width="2.5703125" style="54" bestFit="1" customWidth="1"/>
    <col min="11507" max="11507" width="12.7109375" style="54" customWidth="1"/>
    <col min="11508" max="11508" width="2.5703125" style="54" bestFit="1" customWidth="1"/>
    <col min="11509" max="11509" width="12.7109375" style="54" customWidth="1"/>
    <col min="11510" max="11510" width="2.5703125" style="54" bestFit="1" customWidth="1"/>
    <col min="11511" max="11511" width="12.7109375" style="54" customWidth="1"/>
    <col min="11512" max="11512" width="2.5703125" style="54" bestFit="1" customWidth="1"/>
    <col min="11513" max="11513" width="12.7109375" style="54" customWidth="1"/>
    <col min="11514" max="11514" width="2.5703125" style="54" bestFit="1" customWidth="1"/>
    <col min="11515" max="11515" width="12.5703125" style="54" customWidth="1"/>
    <col min="11516" max="11516" width="2.5703125" style="54" bestFit="1" customWidth="1"/>
    <col min="11517" max="11517" width="12.5703125" style="54" customWidth="1"/>
    <col min="11518" max="11518" width="2.5703125" style="54" bestFit="1" customWidth="1"/>
    <col min="11519" max="11519" width="12.7109375" style="54" customWidth="1"/>
    <col min="11520" max="11520" width="2.5703125" style="54" bestFit="1" customWidth="1"/>
    <col min="11521" max="11521" width="4" style="54" customWidth="1"/>
    <col min="11522" max="11733" width="11.42578125" style="54"/>
    <col min="11734" max="11734" width="4.5703125" style="54" customWidth="1"/>
    <col min="11735" max="11735" width="26" style="54" customWidth="1"/>
    <col min="11736" max="11736" width="5.5703125" style="54" bestFit="1" customWidth="1"/>
    <col min="11737" max="11737" width="6.28515625" style="54" customWidth="1"/>
    <col min="11738" max="11738" width="1.5703125" style="54" customWidth="1"/>
    <col min="11739" max="11739" width="10.7109375" style="54" customWidth="1"/>
    <col min="11740" max="11740" width="2.5703125" style="54" bestFit="1" customWidth="1"/>
    <col min="11741" max="11741" width="13.140625" style="54" customWidth="1"/>
    <col min="11742" max="11742" width="2.5703125" style="54" bestFit="1" customWidth="1"/>
    <col min="11743" max="11743" width="10.7109375" style="54" customWidth="1"/>
    <col min="11744" max="11744" width="2.5703125" style="54" bestFit="1" customWidth="1"/>
    <col min="11745" max="11745" width="12.7109375" style="54" customWidth="1"/>
    <col min="11746" max="11746" width="2.5703125" style="54" bestFit="1" customWidth="1"/>
    <col min="11747" max="11747" width="10.85546875" style="54" customWidth="1"/>
    <col min="11748" max="11748" width="2.5703125" style="54" bestFit="1" customWidth="1"/>
    <col min="11749" max="11749" width="13.28515625" style="54" customWidth="1"/>
    <col min="11750" max="11750" width="2.5703125" style="54" bestFit="1" customWidth="1"/>
    <col min="11751" max="11751" width="11.7109375" style="54" customWidth="1"/>
    <col min="11752" max="11752" width="2.5703125" style="54" bestFit="1" customWidth="1"/>
    <col min="11753" max="11753" width="12.7109375" style="54" customWidth="1"/>
    <col min="11754" max="11754" width="2.5703125" style="54" bestFit="1" customWidth="1"/>
    <col min="11755" max="11755" width="12.7109375" style="54" customWidth="1"/>
    <col min="11756" max="11756" width="2.5703125" style="54" bestFit="1" customWidth="1"/>
    <col min="11757" max="11757" width="12.5703125" style="54" customWidth="1"/>
    <col min="11758" max="11758" width="2.5703125" style="54" bestFit="1" customWidth="1"/>
    <col min="11759" max="11759" width="12.7109375" style="54" customWidth="1"/>
    <col min="11760" max="11760" width="2.5703125" style="54" bestFit="1" customWidth="1"/>
    <col min="11761" max="11761" width="12.7109375" style="54" customWidth="1"/>
    <col min="11762" max="11762" width="2.5703125" style="54" bestFit="1" customWidth="1"/>
    <col min="11763" max="11763" width="12.7109375" style="54" customWidth="1"/>
    <col min="11764" max="11764" width="2.5703125" style="54" bestFit="1" customWidth="1"/>
    <col min="11765" max="11765" width="12.7109375" style="54" customWidth="1"/>
    <col min="11766" max="11766" width="2.5703125" style="54" bestFit="1" customWidth="1"/>
    <col min="11767" max="11767" width="12.7109375" style="54" customWidth="1"/>
    <col min="11768" max="11768" width="2.5703125" style="54" bestFit="1" customWidth="1"/>
    <col min="11769" max="11769" width="12.7109375" style="54" customWidth="1"/>
    <col min="11770" max="11770" width="2.5703125" style="54" bestFit="1" customWidth="1"/>
    <col min="11771" max="11771" width="12.5703125" style="54" customWidth="1"/>
    <col min="11772" max="11772" width="2.5703125" style="54" bestFit="1" customWidth="1"/>
    <col min="11773" max="11773" width="12.5703125" style="54" customWidth="1"/>
    <col min="11774" max="11774" width="2.5703125" style="54" bestFit="1" customWidth="1"/>
    <col min="11775" max="11775" width="12.7109375" style="54" customWidth="1"/>
    <col min="11776" max="11776" width="2.5703125" style="54" bestFit="1" customWidth="1"/>
    <col min="11777" max="11777" width="4" style="54" customWidth="1"/>
    <col min="11778" max="11989" width="11.42578125" style="54"/>
    <col min="11990" max="11990" width="4.5703125" style="54" customWidth="1"/>
    <col min="11991" max="11991" width="26" style="54" customWidth="1"/>
    <col min="11992" max="11992" width="5.5703125" style="54" bestFit="1" customWidth="1"/>
    <col min="11993" max="11993" width="6.28515625" style="54" customWidth="1"/>
    <col min="11994" max="11994" width="1.5703125" style="54" customWidth="1"/>
    <col min="11995" max="11995" width="10.7109375" style="54" customWidth="1"/>
    <col min="11996" max="11996" width="2.5703125" style="54" bestFit="1" customWidth="1"/>
    <col min="11997" max="11997" width="13.140625" style="54" customWidth="1"/>
    <col min="11998" max="11998" width="2.5703125" style="54" bestFit="1" customWidth="1"/>
    <col min="11999" max="11999" width="10.7109375" style="54" customWidth="1"/>
    <col min="12000" max="12000" width="2.5703125" style="54" bestFit="1" customWidth="1"/>
    <col min="12001" max="12001" width="12.7109375" style="54" customWidth="1"/>
    <col min="12002" max="12002" width="2.5703125" style="54" bestFit="1" customWidth="1"/>
    <col min="12003" max="12003" width="10.85546875" style="54" customWidth="1"/>
    <col min="12004" max="12004" width="2.5703125" style="54" bestFit="1" customWidth="1"/>
    <col min="12005" max="12005" width="13.28515625" style="54" customWidth="1"/>
    <col min="12006" max="12006" width="2.5703125" style="54" bestFit="1" customWidth="1"/>
    <col min="12007" max="12007" width="11.7109375" style="54" customWidth="1"/>
    <col min="12008" max="12008" width="2.5703125" style="54" bestFit="1" customWidth="1"/>
    <col min="12009" max="12009" width="12.7109375" style="54" customWidth="1"/>
    <col min="12010" max="12010" width="2.5703125" style="54" bestFit="1" customWidth="1"/>
    <col min="12011" max="12011" width="12.7109375" style="54" customWidth="1"/>
    <col min="12012" max="12012" width="2.5703125" style="54" bestFit="1" customWidth="1"/>
    <col min="12013" max="12013" width="12.5703125" style="54" customWidth="1"/>
    <col min="12014" max="12014" width="2.5703125" style="54" bestFit="1" customWidth="1"/>
    <col min="12015" max="12015" width="12.7109375" style="54" customWidth="1"/>
    <col min="12016" max="12016" width="2.5703125" style="54" bestFit="1" customWidth="1"/>
    <col min="12017" max="12017" width="12.7109375" style="54" customWidth="1"/>
    <col min="12018" max="12018" width="2.5703125" style="54" bestFit="1" customWidth="1"/>
    <col min="12019" max="12019" width="12.7109375" style="54" customWidth="1"/>
    <col min="12020" max="12020" width="2.5703125" style="54" bestFit="1" customWidth="1"/>
    <col min="12021" max="12021" width="12.7109375" style="54" customWidth="1"/>
    <col min="12022" max="12022" width="2.5703125" style="54" bestFit="1" customWidth="1"/>
    <col min="12023" max="12023" width="12.7109375" style="54" customWidth="1"/>
    <col min="12024" max="12024" width="2.5703125" style="54" bestFit="1" customWidth="1"/>
    <col min="12025" max="12025" width="12.7109375" style="54" customWidth="1"/>
    <col min="12026" max="12026" width="2.5703125" style="54" bestFit="1" customWidth="1"/>
    <col min="12027" max="12027" width="12.5703125" style="54" customWidth="1"/>
    <col min="12028" max="12028" width="2.5703125" style="54" bestFit="1" customWidth="1"/>
    <col min="12029" max="12029" width="12.5703125" style="54" customWidth="1"/>
    <col min="12030" max="12030" width="2.5703125" style="54" bestFit="1" customWidth="1"/>
    <col min="12031" max="12031" width="12.7109375" style="54" customWidth="1"/>
    <col min="12032" max="12032" width="2.5703125" style="54" bestFit="1" customWidth="1"/>
    <col min="12033" max="12033" width="4" style="54" customWidth="1"/>
    <col min="12034" max="12245" width="11.42578125" style="54"/>
    <col min="12246" max="12246" width="4.5703125" style="54" customWidth="1"/>
    <col min="12247" max="12247" width="26" style="54" customWidth="1"/>
    <col min="12248" max="12248" width="5.5703125" style="54" bestFit="1" customWidth="1"/>
    <col min="12249" max="12249" width="6.28515625" style="54" customWidth="1"/>
    <col min="12250" max="12250" width="1.5703125" style="54" customWidth="1"/>
    <col min="12251" max="12251" width="10.7109375" style="54" customWidth="1"/>
    <col min="12252" max="12252" width="2.5703125" style="54" bestFit="1" customWidth="1"/>
    <col min="12253" max="12253" width="13.140625" style="54" customWidth="1"/>
    <col min="12254" max="12254" width="2.5703125" style="54" bestFit="1" customWidth="1"/>
    <col min="12255" max="12255" width="10.7109375" style="54" customWidth="1"/>
    <col min="12256" max="12256" width="2.5703125" style="54" bestFit="1" customWidth="1"/>
    <col min="12257" max="12257" width="12.7109375" style="54" customWidth="1"/>
    <col min="12258" max="12258" width="2.5703125" style="54" bestFit="1" customWidth="1"/>
    <col min="12259" max="12259" width="10.85546875" style="54" customWidth="1"/>
    <col min="12260" max="12260" width="2.5703125" style="54" bestFit="1" customWidth="1"/>
    <col min="12261" max="12261" width="13.28515625" style="54" customWidth="1"/>
    <col min="12262" max="12262" width="2.5703125" style="54" bestFit="1" customWidth="1"/>
    <col min="12263" max="12263" width="11.7109375" style="54" customWidth="1"/>
    <col min="12264" max="12264" width="2.5703125" style="54" bestFit="1" customWidth="1"/>
    <col min="12265" max="12265" width="12.7109375" style="54" customWidth="1"/>
    <col min="12266" max="12266" width="2.5703125" style="54" bestFit="1" customWidth="1"/>
    <col min="12267" max="12267" width="12.7109375" style="54" customWidth="1"/>
    <col min="12268" max="12268" width="2.5703125" style="54" bestFit="1" customWidth="1"/>
    <col min="12269" max="12269" width="12.5703125" style="54" customWidth="1"/>
    <col min="12270" max="12270" width="2.5703125" style="54" bestFit="1" customWidth="1"/>
    <col min="12271" max="12271" width="12.7109375" style="54" customWidth="1"/>
    <col min="12272" max="12272" width="2.5703125" style="54" bestFit="1" customWidth="1"/>
    <col min="12273" max="12273" width="12.7109375" style="54" customWidth="1"/>
    <col min="12274" max="12274" width="2.5703125" style="54" bestFit="1" customWidth="1"/>
    <col min="12275" max="12275" width="12.7109375" style="54" customWidth="1"/>
    <col min="12276" max="12276" width="2.5703125" style="54" bestFit="1" customWidth="1"/>
    <col min="12277" max="12277" width="12.7109375" style="54" customWidth="1"/>
    <col min="12278" max="12278" width="2.5703125" style="54" bestFit="1" customWidth="1"/>
    <col min="12279" max="12279" width="12.7109375" style="54" customWidth="1"/>
    <col min="12280" max="12280" width="2.5703125" style="54" bestFit="1" customWidth="1"/>
    <col min="12281" max="12281" width="12.7109375" style="54" customWidth="1"/>
    <col min="12282" max="12282" width="2.5703125" style="54" bestFit="1" customWidth="1"/>
    <col min="12283" max="12283" width="12.5703125" style="54" customWidth="1"/>
    <col min="12284" max="12284" width="2.5703125" style="54" bestFit="1" customWidth="1"/>
    <col min="12285" max="12285" width="12.5703125" style="54" customWidth="1"/>
    <col min="12286" max="12286" width="2.5703125" style="54" bestFit="1" customWidth="1"/>
    <col min="12287" max="12287" width="12.7109375" style="54" customWidth="1"/>
    <col min="12288" max="12288" width="2.5703125" style="54" bestFit="1" customWidth="1"/>
    <col min="12289" max="12289" width="4" style="54" customWidth="1"/>
    <col min="12290" max="12501" width="11.42578125" style="54"/>
    <col min="12502" max="12502" width="4.5703125" style="54" customWidth="1"/>
    <col min="12503" max="12503" width="26" style="54" customWidth="1"/>
    <col min="12504" max="12504" width="5.5703125" style="54" bestFit="1" customWidth="1"/>
    <col min="12505" max="12505" width="6.28515625" style="54" customWidth="1"/>
    <col min="12506" max="12506" width="1.5703125" style="54" customWidth="1"/>
    <col min="12507" max="12507" width="10.7109375" style="54" customWidth="1"/>
    <col min="12508" max="12508" width="2.5703125" style="54" bestFit="1" customWidth="1"/>
    <col min="12509" max="12509" width="13.140625" style="54" customWidth="1"/>
    <col min="12510" max="12510" width="2.5703125" style="54" bestFit="1" customWidth="1"/>
    <col min="12511" max="12511" width="10.7109375" style="54" customWidth="1"/>
    <col min="12512" max="12512" width="2.5703125" style="54" bestFit="1" customWidth="1"/>
    <col min="12513" max="12513" width="12.7109375" style="54" customWidth="1"/>
    <col min="12514" max="12514" width="2.5703125" style="54" bestFit="1" customWidth="1"/>
    <col min="12515" max="12515" width="10.85546875" style="54" customWidth="1"/>
    <col min="12516" max="12516" width="2.5703125" style="54" bestFit="1" customWidth="1"/>
    <col min="12517" max="12517" width="13.28515625" style="54" customWidth="1"/>
    <col min="12518" max="12518" width="2.5703125" style="54" bestFit="1" customWidth="1"/>
    <col min="12519" max="12519" width="11.7109375" style="54" customWidth="1"/>
    <col min="12520" max="12520" width="2.5703125" style="54" bestFit="1" customWidth="1"/>
    <col min="12521" max="12521" width="12.7109375" style="54" customWidth="1"/>
    <col min="12522" max="12522" width="2.5703125" style="54" bestFit="1" customWidth="1"/>
    <col min="12523" max="12523" width="12.7109375" style="54" customWidth="1"/>
    <col min="12524" max="12524" width="2.5703125" style="54" bestFit="1" customWidth="1"/>
    <col min="12525" max="12525" width="12.5703125" style="54" customWidth="1"/>
    <col min="12526" max="12526" width="2.5703125" style="54" bestFit="1" customWidth="1"/>
    <col min="12527" max="12527" width="12.7109375" style="54" customWidth="1"/>
    <col min="12528" max="12528" width="2.5703125" style="54" bestFit="1" customWidth="1"/>
    <col min="12529" max="12529" width="12.7109375" style="54" customWidth="1"/>
    <col min="12530" max="12530" width="2.5703125" style="54" bestFit="1" customWidth="1"/>
    <col min="12531" max="12531" width="12.7109375" style="54" customWidth="1"/>
    <col min="12532" max="12532" width="2.5703125" style="54" bestFit="1" customWidth="1"/>
    <col min="12533" max="12533" width="12.7109375" style="54" customWidth="1"/>
    <col min="12534" max="12534" width="2.5703125" style="54" bestFit="1" customWidth="1"/>
    <col min="12535" max="12535" width="12.7109375" style="54" customWidth="1"/>
    <col min="12536" max="12536" width="2.5703125" style="54" bestFit="1" customWidth="1"/>
    <col min="12537" max="12537" width="12.7109375" style="54" customWidth="1"/>
    <col min="12538" max="12538" width="2.5703125" style="54" bestFit="1" customWidth="1"/>
    <col min="12539" max="12539" width="12.5703125" style="54" customWidth="1"/>
    <col min="12540" max="12540" width="2.5703125" style="54" bestFit="1" customWidth="1"/>
    <col min="12541" max="12541" width="12.5703125" style="54" customWidth="1"/>
    <col min="12542" max="12542" width="2.5703125" style="54" bestFit="1" customWidth="1"/>
    <col min="12543" max="12543" width="12.7109375" style="54" customWidth="1"/>
    <col min="12544" max="12544" width="2.5703125" style="54" bestFit="1" customWidth="1"/>
    <col min="12545" max="12545" width="4" style="54" customWidth="1"/>
    <col min="12546" max="12757" width="11.42578125" style="54"/>
    <col min="12758" max="12758" width="4.5703125" style="54" customWidth="1"/>
    <col min="12759" max="12759" width="26" style="54" customWidth="1"/>
    <col min="12760" max="12760" width="5.5703125" style="54" bestFit="1" customWidth="1"/>
    <col min="12761" max="12761" width="6.28515625" style="54" customWidth="1"/>
    <col min="12762" max="12762" width="1.5703125" style="54" customWidth="1"/>
    <col min="12763" max="12763" width="10.7109375" style="54" customWidth="1"/>
    <col min="12764" max="12764" width="2.5703125" style="54" bestFit="1" customWidth="1"/>
    <col min="12765" max="12765" width="13.140625" style="54" customWidth="1"/>
    <col min="12766" max="12766" width="2.5703125" style="54" bestFit="1" customWidth="1"/>
    <col min="12767" max="12767" width="10.7109375" style="54" customWidth="1"/>
    <col min="12768" max="12768" width="2.5703125" style="54" bestFit="1" customWidth="1"/>
    <col min="12769" max="12769" width="12.7109375" style="54" customWidth="1"/>
    <col min="12770" max="12770" width="2.5703125" style="54" bestFit="1" customWidth="1"/>
    <col min="12771" max="12771" width="10.85546875" style="54" customWidth="1"/>
    <col min="12772" max="12772" width="2.5703125" style="54" bestFit="1" customWidth="1"/>
    <col min="12773" max="12773" width="13.28515625" style="54" customWidth="1"/>
    <col min="12774" max="12774" width="2.5703125" style="54" bestFit="1" customWidth="1"/>
    <col min="12775" max="12775" width="11.7109375" style="54" customWidth="1"/>
    <col min="12776" max="12776" width="2.5703125" style="54" bestFit="1" customWidth="1"/>
    <col min="12777" max="12777" width="12.7109375" style="54" customWidth="1"/>
    <col min="12778" max="12778" width="2.5703125" style="54" bestFit="1" customWidth="1"/>
    <col min="12779" max="12779" width="12.7109375" style="54" customWidth="1"/>
    <col min="12780" max="12780" width="2.5703125" style="54" bestFit="1" customWidth="1"/>
    <col min="12781" max="12781" width="12.5703125" style="54" customWidth="1"/>
    <col min="12782" max="12782" width="2.5703125" style="54" bestFit="1" customWidth="1"/>
    <col min="12783" max="12783" width="12.7109375" style="54" customWidth="1"/>
    <col min="12784" max="12784" width="2.5703125" style="54" bestFit="1" customWidth="1"/>
    <col min="12785" max="12785" width="12.7109375" style="54" customWidth="1"/>
    <col min="12786" max="12786" width="2.5703125" style="54" bestFit="1" customWidth="1"/>
    <col min="12787" max="12787" width="12.7109375" style="54" customWidth="1"/>
    <col min="12788" max="12788" width="2.5703125" style="54" bestFit="1" customWidth="1"/>
    <col min="12789" max="12789" width="12.7109375" style="54" customWidth="1"/>
    <col min="12790" max="12790" width="2.5703125" style="54" bestFit="1" customWidth="1"/>
    <col min="12791" max="12791" width="12.7109375" style="54" customWidth="1"/>
    <col min="12792" max="12792" width="2.5703125" style="54" bestFit="1" customWidth="1"/>
    <col min="12793" max="12793" width="12.7109375" style="54" customWidth="1"/>
    <col min="12794" max="12794" width="2.5703125" style="54" bestFit="1" customWidth="1"/>
    <col min="12795" max="12795" width="12.5703125" style="54" customWidth="1"/>
    <col min="12796" max="12796" width="2.5703125" style="54" bestFit="1" customWidth="1"/>
    <col min="12797" max="12797" width="12.5703125" style="54" customWidth="1"/>
    <col min="12798" max="12798" width="2.5703125" style="54" bestFit="1" customWidth="1"/>
    <col min="12799" max="12799" width="12.7109375" style="54" customWidth="1"/>
    <col min="12800" max="12800" width="2.5703125" style="54" bestFit="1" customWidth="1"/>
    <col min="12801" max="12801" width="4" style="54" customWidth="1"/>
    <col min="12802" max="13013" width="11.42578125" style="54"/>
    <col min="13014" max="13014" width="4.5703125" style="54" customWidth="1"/>
    <col min="13015" max="13015" width="26" style="54" customWidth="1"/>
    <col min="13016" max="13016" width="5.5703125" style="54" bestFit="1" customWidth="1"/>
    <col min="13017" max="13017" width="6.28515625" style="54" customWidth="1"/>
    <col min="13018" max="13018" width="1.5703125" style="54" customWidth="1"/>
    <col min="13019" max="13019" width="10.7109375" style="54" customWidth="1"/>
    <col min="13020" max="13020" width="2.5703125" style="54" bestFit="1" customWidth="1"/>
    <col min="13021" max="13021" width="13.140625" style="54" customWidth="1"/>
    <col min="13022" max="13022" width="2.5703125" style="54" bestFit="1" customWidth="1"/>
    <col min="13023" max="13023" width="10.7109375" style="54" customWidth="1"/>
    <col min="13024" max="13024" width="2.5703125" style="54" bestFit="1" customWidth="1"/>
    <col min="13025" max="13025" width="12.7109375" style="54" customWidth="1"/>
    <col min="13026" max="13026" width="2.5703125" style="54" bestFit="1" customWidth="1"/>
    <col min="13027" max="13027" width="10.85546875" style="54" customWidth="1"/>
    <col min="13028" max="13028" width="2.5703125" style="54" bestFit="1" customWidth="1"/>
    <col min="13029" max="13029" width="13.28515625" style="54" customWidth="1"/>
    <col min="13030" max="13030" width="2.5703125" style="54" bestFit="1" customWidth="1"/>
    <col min="13031" max="13031" width="11.7109375" style="54" customWidth="1"/>
    <col min="13032" max="13032" width="2.5703125" style="54" bestFit="1" customWidth="1"/>
    <col min="13033" max="13033" width="12.7109375" style="54" customWidth="1"/>
    <col min="13034" max="13034" width="2.5703125" style="54" bestFit="1" customWidth="1"/>
    <col min="13035" max="13035" width="12.7109375" style="54" customWidth="1"/>
    <col min="13036" max="13036" width="2.5703125" style="54" bestFit="1" customWidth="1"/>
    <col min="13037" max="13037" width="12.5703125" style="54" customWidth="1"/>
    <col min="13038" max="13038" width="2.5703125" style="54" bestFit="1" customWidth="1"/>
    <col min="13039" max="13039" width="12.7109375" style="54" customWidth="1"/>
    <col min="13040" max="13040" width="2.5703125" style="54" bestFit="1" customWidth="1"/>
    <col min="13041" max="13041" width="12.7109375" style="54" customWidth="1"/>
    <col min="13042" max="13042" width="2.5703125" style="54" bestFit="1" customWidth="1"/>
    <col min="13043" max="13043" width="12.7109375" style="54" customWidth="1"/>
    <col min="13044" max="13044" width="2.5703125" style="54" bestFit="1" customWidth="1"/>
    <col min="13045" max="13045" width="12.7109375" style="54" customWidth="1"/>
    <col min="13046" max="13046" width="2.5703125" style="54" bestFit="1" customWidth="1"/>
    <col min="13047" max="13047" width="12.7109375" style="54" customWidth="1"/>
    <col min="13048" max="13048" width="2.5703125" style="54" bestFit="1" customWidth="1"/>
    <col min="13049" max="13049" width="12.7109375" style="54" customWidth="1"/>
    <col min="13050" max="13050" width="2.5703125" style="54" bestFit="1" customWidth="1"/>
    <col min="13051" max="13051" width="12.5703125" style="54" customWidth="1"/>
    <col min="13052" max="13052" width="2.5703125" style="54" bestFit="1" customWidth="1"/>
    <col min="13053" max="13053" width="12.5703125" style="54" customWidth="1"/>
    <col min="13054" max="13054" width="2.5703125" style="54" bestFit="1" customWidth="1"/>
    <col min="13055" max="13055" width="12.7109375" style="54" customWidth="1"/>
    <col min="13056" max="13056" width="2.5703125" style="54" bestFit="1" customWidth="1"/>
    <col min="13057" max="13057" width="4" style="54" customWidth="1"/>
    <col min="13058" max="13269" width="11.42578125" style="54"/>
    <col min="13270" max="13270" width="4.5703125" style="54" customWidth="1"/>
    <col min="13271" max="13271" width="26" style="54" customWidth="1"/>
    <col min="13272" max="13272" width="5.5703125" style="54" bestFit="1" customWidth="1"/>
    <col min="13273" max="13273" width="6.28515625" style="54" customWidth="1"/>
    <col min="13274" max="13274" width="1.5703125" style="54" customWidth="1"/>
    <col min="13275" max="13275" width="10.7109375" style="54" customWidth="1"/>
    <col min="13276" max="13276" width="2.5703125" style="54" bestFit="1" customWidth="1"/>
    <col min="13277" max="13277" width="13.140625" style="54" customWidth="1"/>
    <col min="13278" max="13278" width="2.5703125" style="54" bestFit="1" customWidth="1"/>
    <col min="13279" max="13279" width="10.7109375" style="54" customWidth="1"/>
    <col min="13280" max="13280" width="2.5703125" style="54" bestFit="1" customWidth="1"/>
    <col min="13281" max="13281" width="12.7109375" style="54" customWidth="1"/>
    <col min="13282" max="13282" width="2.5703125" style="54" bestFit="1" customWidth="1"/>
    <col min="13283" max="13283" width="10.85546875" style="54" customWidth="1"/>
    <col min="13284" max="13284" width="2.5703125" style="54" bestFit="1" customWidth="1"/>
    <col min="13285" max="13285" width="13.28515625" style="54" customWidth="1"/>
    <col min="13286" max="13286" width="2.5703125" style="54" bestFit="1" customWidth="1"/>
    <col min="13287" max="13287" width="11.7109375" style="54" customWidth="1"/>
    <col min="13288" max="13288" width="2.5703125" style="54" bestFit="1" customWidth="1"/>
    <col min="13289" max="13289" width="12.7109375" style="54" customWidth="1"/>
    <col min="13290" max="13290" width="2.5703125" style="54" bestFit="1" customWidth="1"/>
    <col min="13291" max="13291" width="12.7109375" style="54" customWidth="1"/>
    <col min="13292" max="13292" width="2.5703125" style="54" bestFit="1" customWidth="1"/>
    <col min="13293" max="13293" width="12.5703125" style="54" customWidth="1"/>
    <col min="13294" max="13294" width="2.5703125" style="54" bestFit="1" customWidth="1"/>
    <col min="13295" max="13295" width="12.7109375" style="54" customWidth="1"/>
    <col min="13296" max="13296" width="2.5703125" style="54" bestFit="1" customWidth="1"/>
    <col min="13297" max="13297" width="12.7109375" style="54" customWidth="1"/>
    <col min="13298" max="13298" width="2.5703125" style="54" bestFit="1" customWidth="1"/>
    <col min="13299" max="13299" width="12.7109375" style="54" customWidth="1"/>
    <col min="13300" max="13300" width="2.5703125" style="54" bestFit="1" customWidth="1"/>
    <col min="13301" max="13301" width="12.7109375" style="54" customWidth="1"/>
    <col min="13302" max="13302" width="2.5703125" style="54" bestFit="1" customWidth="1"/>
    <col min="13303" max="13303" width="12.7109375" style="54" customWidth="1"/>
    <col min="13304" max="13304" width="2.5703125" style="54" bestFit="1" customWidth="1"/>
    <col min="13305" max="13305" width="12.7109375" style="54" customWidth="1"/>
    <col min="13306" max="13306" width="2.5703125" style="54" bestFit="1" customWidth="1"/>
    <col min="13307" max="13307" width="12.5703125" style="54" customWidth="1"/>
    <col min="13308" max="13308" width="2.5703125" style="54" bestFit="1" customWidth="1"/>
    <col min="13309" max="13309" width="12.5703125" style="54" customWidth="1"/>
    <col min="13310" max="13310" width="2.5703125" style="54" bestFit="1" customWidth="1"/>
    <col min="13311" max="13311" width="12.7109375" style="54" customWidth="1"/>
    <col min="13312" max="13312" width="2.5703125" style="54" bestFit="1" customWidth="1"/>
    <col min="13313" max="13313" width="4" style="54" customWidth="1"/>
    <col min="13314" max="13525" width="11.42578125" style="54"/>
    <col min="13526" max="13526" width="4.5703125" style="54" customWidth="1"/>
    <col min="13527" max="13527" width="26" style="54" customWidth="1"/>
    <col min="13528" max="13528" width="5.5703125" style="54" bestFit="1" customWidth="1"/>
    <col min="13529" max="13529" width="6.28515625" style="54" customWidth="1"/>
    <col min="13530" max="13530" width="1.5703125" style="54" customWidth="1"/>
    <col min="13531" max="13531" width="10.7109375" style="54" customWidth="1"/>
    <col min="13532" max="13532" width="2.5703125" style="54" bestFit="1" customWidth="1"/>
    <col min="13533" max="13533" width="13.140625" style="54" customWidth="1"/>
    <col min="13534" max="13534" width="2.5703125" style="54" bestFit="1" customWidth="1"/>
    <col min="13535" max="13535" width="10.7109375" style="54" customWidth="1"/>
    <col min="13536" max="13536" width="2.5703125" style="54" bestFit="1" customWidth="1"/>
    <col min="13537" max="13537" width="12.7109375" style="54" customWidth="1"/>
    <col min="13538" max="13538" width="2.5703125" style="54" bestFit="1" customWidth="1"/>
    <col min="13539" max="13539" width="10.85546875" style="54" customWidth="1"/>
    <col min="13540" max="13540" width="2.5703125" style="54" bestFit="1" customWidth="1"/>
    <col min="13541" max="13541" width="13.28515625" style="54" customWidth="1"/>
    <col min="13542" max="13542" width="2.5703125" style="54" bestFit="1" customWidth="1"/>
    <col min="13543" max="13543" width="11.7109375" style="54" customWidth="1"/>
    <col min="13544" max="13544" width="2.5703125" style="54" bestFit="1" customWidth="1"/>
    <col min="13545" max="13545" width="12.7109375" style="54" customWidth="1"/>
    <col min="13546" max="13546" width="2.5703125" style="54" bestFit="1" customWidth="1"/>
    <col min="13547" max="13547" width="12.7109375" style="54" customWidth="1"/>
    <col min="13548" max="13548" width="2.5703125" style="54" bestFit="1" customWidth="1"/>
    <col min="13549" max="13549" width="12.5703125" style="54" customWidth="1"/>
    <col min="13550" max="13550" width="2.5703125" style="54" bestFit="1" customWidth="1"/>
    <col min="13551" max="13551" width="12.7109375" style="54" customWidth="1"/>
    <col min="13552" max="13552" width="2.5703125" style="54" bestFit="1" customWidth="1"/>
    <col min="13553" max="13553" width="12.7109375" style="54" customWidth="1"/>
    <col min="13554" max="13554" width="2.5703125" style="54" bestFit="1" customWidth="1"/>
    <col min="13555" max="13555" width="12.7109375" style="54" customWidth="1"/>
    <col min="13556" max="13556" width="2.5703125" style="54" bestFit="1" customWidth="1"/>
    <col min="13557" max="13557" width="12.7109375" style="54" customWidth="1"/>
    <col min="13558" max="13558" width="2.5703125" style="54" bestFit="1" customWidth="1"/>
    <col min="13559" max="13559" width="12.7109375" style="54" customWidth="1"/>
    <col min="13560" max="13560" width="2.5703125" style="54" bestFit="1" customWidth="1"/>
    <col min="13561" max="13561" width="12.7109375" style="54" customWidth="1"/>
    <col min="13562" max="13562" width="2.5703125" style="54" bestFit="1" customWidth="1"/>
    <col min="13563" max="13563" width="12.5703125" style="54" customWidth="1"/>
    <col min="13564" max="13564" width="2.5703125" style="54" bestFit="1" customWidth="1"/>
    <col min="13565" max="13565" width="12.5703125" style="54" customWidth="1"/>
    <col min="13566" max="13566" width="2.5703125" style="54" bestFit="1" customWidth="1"/>
    <col min="13567" max="13567" width="12.7109375" style="54" customWidth="1"/>
    <col min="13568" max="13568" width="2.5703125" style="54" bestFit="1" customWidth="1"/>
    <col min="13569" max="13569" width="4" style="54" customWidth="1"/>
    <col min="13570" max="13781" width="11.42578125" style="54"/>
    <col min="13782" max="13782" width="4.5703125" style="54" customWidth="1"/>
    <col min="13783" max="13783" width="26" style="54" customWidth="1"/>
    <col min="13784" max="13784" width="5.5703125" style="54" bestFit="1" customWidth="1"/>
    <col min="13785" max="13785" width="6.28515625" style="54" customWidth="1"/>
    <col min="13786" max="13786" width="1.5703125" style="54" customWidth="1"/>
    <col min="13787" max="13787" width="10.7109375" style="54" customWidth="1"/>
    <col min="13788" max="13788" width="2.5703125" style="54" bestFit="1" customWidth="1"/>
    <col min="13789" max="13789" width="13.140625" style="54" customWidth="1"/>
    <col min="13790" max="13790" width="2.5703125" style="54" bestFit="1" customWidth="1"/>
    <col min="13791" max="13791" width="10.7109375" style="54" customWidth="1"/>
    <col min="13792" max="13792" width="2.5703125" style="54" bestFit="1" customWidth="1"/>
    <col min="13793" max="13793" width="12.7109375" style="54" customWidth="1"/>
    <col min="13794" max="13794" width="2.5703125" style="54" bestFit="1" customWidth="1"/>
    <col min="13795" max="13795" width="10.85546875" style="54" customWidth="1"/>
    <col min="13796" max="13796" width="2.5703125" style="54" bestFit="1" customWidth="1"/>
    <col min="13797" max="13797" width="13.28515625" style="54" customWidth="1"/>
    <col min="13798" max="13798" width="2.5703125" style="54" bestFit="1" customWidth="1"/>
    <col min="13799" max="13799" width="11.7109375" style="54" customWidth="1"/>
    <col min="13800" max="13800" width="2.5703125" style="54" bestFit="1" customWidth="1"/>
    <col min="13801" max="13801" width="12.7109375" style="54" customWidth="1"/>
    <col min="13802" max="13802" width="2.5703125" style="54" bestFit="1" customWidth="1"/>
    <col min="13803" max="13803" width="12.7109375" style="54" customWidth="1"/>
    <col min="13804" max="13804" width="2.5703125" style="54" bestFit="1" customWidth="1"/>
    <col min="13805" max="13805" width="12.5703125" style="54" customWidth="1"/>
    <col min="13806" max="13806" width="2.5703125" style="54" bestFit="1" customWidth="1"/>
    <col min="13807" max="13807" width="12.7109375" style="54" customWidth="1"/>
    <col min="13808" max="13808" width="2.5703125" style="54" bestFit="1" customWidth="1"/>
    <col min="13809" max="13809" width="12.7109375" style="54" customWidth="1"/>
    <col min="13810" max="13810" width="2.5703125" style="54" bestFit="1" customWidth="1"/>
    <col min="13811" max="13811" width="12.7109375" style="54" customWidth="1"/>
    <col min="13812" max="13812" width="2.5703125" style="54" bestFit="1" customWidth="1"/>
    <col min="13813" max="13813" width="12.7109375" style="54" customWidth="1"/>
    <col min="13814" max="13814" width="2.5703125" style="54" bestFit="1" customWidth="1"/>
    <col min="13815" max="13815" width="12.7109375" style="54" customWidth="1"/>
    <col min="13816" max="13816" width="2.5703125" style="54" bestFit="1" customWidth="1"/>
    <col min="13817" max="13817" width="12.7109375" style="54" customWidth="1"/>
    <col min="13818" max="13818" width="2.5703125" style="54" bestFit="1" customWidth="1"/>
    <col min="13819" max="13819" width="12.5703125" style="54" customWidth="1"/>
    <col min="13820" max="13820" width="2.5703125" style="54" bestFit="1" customWidth="1"/>
    <col min="13821" max="13821" width="12.5703125" style="54" customWidth="1"/>
    <col min="13822" max="13822" width="2.5703125" style="54" bestFit="1" customWidth="1"/>
    <col min="13823" max="13823" width="12.7109375" style="54" customWidth="1"/>
    <col min="13824" max="13824" width="2.5703125" style="54" bestFit="1" customWidth="1"/>
    <col min="13825" max="13825" width="4" style="54" customWidth="1"/>
    <col min="13826" max="14037" width="11.42578125" style="54"/>
    <col min="14038" max="14038" width="4.5703125" style="54" customWidth="1"/>
    <col min="14039" max="14039" width="26" style="54" customWidth="1"/>
    <col min="14040" max="14040" width="5.5703125" style="54" bestFit="1" customWidth="1"/>
    <col min="14041" max="14041" width="6.28515625" style="54" customWidth="1"/>
    <col min="14042" max="14042" width="1.5703125" style="54" customWidth="1"/>
    <col min="14043" max="14043" width="10.7109375" style="54" customWidth="1"/>
    <col min="14044" max="14044" width="2.5703125" style="54" bestFit="1" customWidth="1"/>
    <col min="14045" max="14045" width="13.140625" style="54" customWidth="1"/>
    <col min="14046" max="14046" width="2.5703125" style="54" bestFit="1" customWidth="1"/>
    <col min="14047" max="14047" width="10.7109375" style="54" customWidth="1"/>
    <col min="14048" max="14048" width="2.5703125" style="54" bestFit="1" customWidth="1"/>
    <col min="14049" max="14049" width="12.7109375" style="54" customWidth="1"/>
    <col min="14050" max="14050" width="2.5703125" style="54" bestFit="1" customWidth="1"/>
    <col min="14051" max="14051" width="10.85546875" style="54" customWidth="1"/>
    <col min="14052" max="14052" width="2.5703125" style="54" bestFit="1" customWidth="1"/>
    <col min="14053" max="14053" width="13.28515625" style="54" customWidth="1"/>
    <col min="14054" max="14054" width="2.5703125" style="54" bestFit="1" customWidth="1"/>
    <col min="14055" max="14055" width="11.7109375" style="54" customWidth="1"/>
    <col min="14056" max="14056" width="2.5703125" style="54" bestFit="1" customWidth="1"/>
    <col min="14057" max="14057" width="12.7109375" style="54" customWidth="1"/>
    <col min="14058" max="14058" width="2.5703125" style="54" bestFit="1" customWidth="1"/>
    <col min="14059" max="14059" width="12.7109375" style="54" customWidth="1"/>
    <col min="14060" max="14060" width="2.5703125" style="54" bestFit="1" customWidth="1"/>
    <col min="14061" max="14061" width="12.5703125" style="54" customWidth="1"/>
    <col min="14062" max="14062" width="2.5703125" style="54" bestFit="1" customWidth="1"/>
    <col min="14063" max="14063" width="12.7109375" style="54" customWidth="1"/>
    <col min="14064" max="14064" width="2.5703125" style="54" bestFit="1" customWidth="1"/>
    <col min="14065" max="14065" width="12.7109375" style="54" customWidth="1"/>
    <col min="14066" max="14066" width="2.5703125" style="54" bestFit="1" customWidth="1"/>
    <col min="14067" max="14067" width="12.7109375" style="54" customWidth="1"/>
    <col min="14068" max="14068" width="2.5703125" style="54" bestFit="1" customWidth="1"/>
    <col min="14069" max="14069" width="12.7109375" style="54" customWidth="1"/>
    <col min="14070" max="14070" width="2.5703125" style="54" bestFit="1" customWidth="1"/>
    <col min="14071" max="14071" width="12.7109375" style="54" customWidth="1"/>
    <col min="14072" max="14072" width="2.5703125" style="54" bestFit="1" customWidth="1"/>
    <col min="14073" max="14073" width="12.7109375" style="54" customWidth="1"/>
    <col min="14074" max="14074" width="2.5703125" style="54" bestFit="1" customWidth="1"/>
    <col min="14075" max="14075" width="12.5703125" style="54" customWidth="1"/>
    <col min="14076" max="14076" width="2.5703125" style="54" bestFit="1" customWidth="1"/>
    <col min="14077" max="14077" width="12.5703125" style="54" customWidth="1"/>
    <col min="14078" max="14078" width="2.5703125" style="54" bestFit="1" customWidth="1"/>
    <col min="14079" max="14079" width="12.7109375" style="54" customWidth="1"/>
    <col min="14080" max="14080" width="2.5703125" style="54" bestFit="1" customWidth="1"/>
    <col min="14081" max="14081" width="4" style="54" customWidth="1"/>
    <col min="14082" max="14293" width="11.42578125" style="54"/>
    <col min="14294" max="14294" width="4.5703125" style="54" customWidth="1"/>
    <col min="14295" max="14295" width="26" style="54" customWidth="1"/>
    <col min="14296" max="14296" width="5.5703125" style="54" bestFit="1" customWidth="1"/>
    <col min="14297" max="14297" width="6.28515625" style="54" customWidth="1"/>
    <col min="14298" max="14298" width="1.5703125" style="54" customWidth="1"/>
    <col min="14299" max="14299" width="10.7109375" style="54" customWidth="1"/>
    <col min="14300" max="14300" width="2.5703125" style="54" bestFit="1" customWidth="1"/>
    <col min="14301" max="14301" width="13.140625" style="54" customWidth="1"/>
    <col min="14302" max="14302" width="2.5703125" style="54" bestFit="1" customWidth="1"/>
    <col min="14303" max="14303" width="10.7109375" style="54" customWidth="1"/>
    <col min="14304" max="14304" width="2.5703125" style="54" bestFit="1" customWidth="1"/>
    <col min="14305" max="14305" width="12.7109375" style="54" customWidth="1"/>
    <col min="14306" max="14306" width="2.5703125" style="54" bestFit="1" customWidth="1"/>
    <col min="14307" max="14307" width="10.85546875" style="54" customWidth="1"/>
    <col min="14308" max="14308" width="2.5703125" style="54" bestFit="1" customWidth="1"/>
    <col min="14309" max="14309" width="13.28515625" style="54" customWidth="1"/>
    <col min="14310" max="14310" width="2.5703125" style="54" bestFit="1" customWidth="1"/>
    <col min="14311" max="14311" width="11.7109375" style="54" customWidth="1"/>
    <col min="14312" max="14312" width="2.5703125" style="54" bestFit="1" customWidth="1"/>
    <col min="14313" max="14313" width="12.7109375" style="54" customWidth="1"/>
    <col min="14314" max="14314" width="2.5703125" style="54" bestFit="1" customWidth="1"/>
    <col min="14315" max="14315" width="12.7109375" style="54" customWidth="1"/>
    <col min="14316" max="14316" width="2.5703125" style="54" bestFit="1" customWidth="1"/>
    <col min="14317" max="14317" width="12.5703125" style="54" customWidth="1"/>
    <col min="14318" max="14318" width="2.5703125" style="54" bestFit="1" customWidth="1"/>
    <col min="14319" max="14319" width="12.7109375" style="54" customWidth="1"/>
    <col min="14320" max="14320" width="2.5703125" style="54" bestFit="1" customWidth="1"/>
    <col min="14321" max="14321" width="12.7109375" style="54" customWidth="1"/>
    <col min="14322" max="14322" width="2.5703125" style="54" bestFit="1" customWidth="1"/>
    <col min="14323" max="14323" width="12.7109375" style="54" customWidth="1"/>
    <col min="14324" max="14324" width="2.5703125" style="54" bestFit="1" customWidth="1"/>
    <col min="14325" max="14325" width="12.7109375" style="54" customWidth="1"/>
    <col min="14326" max="14326" width="2.5703125" style="54" bestFit="1" customWidth="1"/>
    <col min="14327" max="14327" width="12.7109375" style="54" customWidth="1"/>
    <col min="14328" max="14328" width="2.5703125" style="54" bestFit="1" customWidth="1"/>
    <col min="14329" max="14329" width="12.7109375" style="54" customWidth="1"/>
    <col min="14330" max="14330" width="2.5703125" style="54" bestFit="1" customWidth="1"/>
    <col min="14331" max="14331" width="12.5703125" style="54" customWidth="1"/>
    <col min="14332" max="14332" width="2.5703125" style="54" bestFit="1" customWidth="1"/>
    <col min="14333" max="14333" width="12.5703125" style="54" customWidth="1"/>
    <col min="14334" max="14334" width="2.5703125" style="54" bestFit="1" customWidth="1"/>
    <col min="14335" max="14335" width="12.7109375" style="54" customWidth="1"/>
    <col min="14336" max="14336" width="2.5703125" style="54" bestFit="1" customWidth="1"/>
    <col min="14337" max="14337" width="4" style="54" customWidth="1"/>
    <col min="14338" max="14549" width="11.42578125" style="54"/>
    <col min="14550" max="14550" width="4.5703125" style="54" customWidth="1"/>
    <col min="14551" max="14551" width="26" style="54" customWidth="1"/>
    <col min="14552" max="14552" width="5.5703125" style="54" bestFit="1" customWidth="1"/>
    <col min="14553" max="14553" width="6.28515625" style="54" customWidth="1"/>
    <col min="14554" max="14554" width="1.5703125" style="54" customWidth="1"/>
    <col min="14555" max="14555" width="10.7109375" style="54" customWidth="1"/>
    <col min="14556" max="14556" width="2.5703125" style="54" bestFit="1" customWidth="1"/>
    <col min="14557" max="14557" width="13.140625" style="54" customWidth="1"/>
    <col min="14558" max="14558" width="2.5703125" style="54" bestFit="1" customWidth="1"/>
    <col min="14559" max="14559" width="10.7109375" style="54" customWidth="1"/>
    <col min="14560" max="14560" width="2.5703125" style="54" bestFit="1" customWidth="1"/>
    <col min="14561" max="14561" width="12.7109375" style="54" customWidth="1"/>
    <col min="14562" max="14562" width="2.5703125" style="54" bestFit="1" customWidth="1"/>
    <col min="14563" max="14563" width="10.85546875" style="54" customWidth="1"/>
    <col min="14564" max="14564" width="2.5703125" style="54" bestFit="1" customWidth="1"/>
    <col min="14565" max="14565" width="13.28515625" style="54" customWidth="1"/>
    <col min="14566" max="14566" width="2.5703125" style="54" bestFit="1" customWidth="1"/>
    <col min="14567" max="14567" width="11.7109375" style="54" customWidth="1"/>
    <col min="14568" max="14568" width="2.5703125" style="54" bestFit="1" customWidth="1"/>
    <col min="14569" max="14569" width="12.7109375" style="54" customWidth="1"/>
    <col min="14570" max="14570" width="2.5703125" style="54" bestFit="1" customWidth="1"/>
    <col min="14571" max="14571" width="12.7109375" style="54" customWidth="1"/>
    <col min="14572" max="14572" width="2.5703125" style="54" bestFit="1" customWidth="1"/>
    <col min="14573" max="14573" width="12.5703125" style="54" customWidth="1"/>
    <col min="14574" max="14574" width="2.5703125" style="54" bestFit="1" customWidth="1"/>
    <col min="14575" max="14575" width="12.7109375" style="54" customWidth="1"/>
    <col min="14576" max="14576" width="2.5703125" style="54" bestFit="1" customWidth="1"/>
    <col min="14577" max="14577" width="12.7109375" style="54" customWidth="1"/>
    <col min="14578" max="14578" width="2.5703125" style="54" bestFit="1" customWidth="1"/>
    <col min="14579" max="14579" width="12.7109375" style="54" customWidth="1"/>
    <col min="14580" max="14580" width="2.5703125" style="54" bestFit="1" customWidth="1"/>
    <col min="14581" max="14581" width="12.7109375" style="54" customWidth="1"/>
    <col min="14582" max="14582" width="2.5703125" style="54" bestFit="1" customWidth="1"/>
    <col min="14583" max="14583" width="12.7109375" style="54" customWidth="1"/>
    <col min="14584" max="14584" width="2.5703125" style="54" bestFit="1" customWidth="1"/>
    <col min="14585" max="14585" width="12.7109375" style="54" customWidth="1"/>
    <col min="14586" max="14586" width="2.5703125" style="54" bestFit="1" customWidth="1"/>
    <col min="14587" max="14587" width="12.5703125" style="54" customWidth="1"/>
    <col min="14588" max="14588" width="2.5703125" style="54" bestFit="1" customWidth="1"/>
    <col min="14589" max="14589" width="12.5703125" style="54" customWidth="1"/>
    <col min="14590" max="14590" width="2.5703125" style="54" bestFit="1" customWidth="1"/>
    <col min="14591" max="14591" width="12.7109375" style="54" customWidth="1"/>
    <col min="14592" max="14592" width="2.5703125" style="54" bestFit="1" customWidth="1"/>
    <col min="14593" max="14593" width="4" style="54" customWidth="1"/>
    <col min="14594" max="14805" width="11.42578125" style="54"/>
    <col min="14806" max="14806" width="4.5703125" style="54" customWidth="1"/>
    <col min="14807" max="14807" width="26" style="54" customWidth="1"/>
    <col min="14808" max="14808" width="5.5703125" style="54" bestFit="1" customWidth="1"/>
    <col min="14809" max="14809" width="6.28515625" style="54" customWidth="1"/>
    <col min="14810" max="14810" width="1.5703125" style="54" customWidth="1"/>
    <col min="14811" max="14811" width="10.7109375" style="54" customWidth="1"/>
    <col min="14812" max="14812" width="2.5703125" style="54" bestFit="1" customWidth="1"/>
    <col min="14813" max="14813" width="13.140625" style="54" customWidth="1"/>
    <col min="14814" max="14814" width="2.5703125" style="54" bestFit="1" customWidth="1"/>
    <col min="14815" max="14815" width="10.7109375" style="54" customWidth="1"/>
    <col min="14816" max="14816" width="2.5703125" style="54" bestFit="1" customWidth="1"/>
    <col min="14817" max="14817" width="12.7109375" style="54" customWidth="1"/>
    <col min="14818" max="14818" width="2.5703125" style="54" bestFit="1" customWidth="1"/>
    <col min="14819" max="14819" width="10.85546875" style="54" customWidth="1"/>
    <col min="14820" max="14820" width="2.5703125" style="54" bestFit="1" customWidth="1"/>
    <col min="14821" max="14821" width="13.28515625" style="54" customWidth="1"/>
    <col min="14822" max="14822" width="2.5703125" style="54" bestFit="1" customWidth="1"/>
    <col min="14823" max="14823" width="11.7109375" style="54" customWidth="1"/>
    <col min="14824" max="14824" width="2.5703125" style="54" bestFit="1" customWidth="1"/>
    <col min="14825" max="14825" width="12.7109375" style="54" customWidth="1"/>
    <col min="14826" max="14826" width="2.5703125" style="54" bestFit="1" customWidth="1"/>
    <col min="14827" max="14827" width="12.7109375" style="54" customWidth="1"/>
    <col min="14828" max="14828" width="2.5703125" style="54" bestFit="1" customWidth="1"/>
    <col min="14829" max="14829" width="12.5703125" style="54" customWidth="1"/>
    <col min="14830" max="14830" width="2.5703125" style="54" bestFit="1" customWidth="1"/>
    <col min="14831" max="14831" width="12.7109375" style="54" customWidth="1"/>
    <col min="14832" max="14832" width="2.5703125" style="54" bestFit="1" customWidth="1"/>
    <col min="14833" max="14833" width="12.7109375" style="54" customWidth="1"/>
    <col min="14834" max="14834" width="2.5703125" style="54" bestFit="1" customWidth="1"/>
    <col min="14835" max="14835" width="12.7109375" style="54" customWidth="1"/>
    <col min="14836" max="14836" width="2.5703125" style="54" bestFit="1" customWidth="1"/>
    <col min="14837" max="14837" width="12.7109375" style="54" customWidth="1"/>
    <col min="14838" max="14838" width="2.5703125" style="54" bestFit="1" customWidth="1"/>
    <col min="14839" max="14839" width="12.7109375" style="54" customWidth="1"/>
    <col min="14840" max="14840" width="2.5703125" style="54" bestFit="1" customWidth="1"/>
    <col min="14841" max="14841" width="12.7109375" style="54" customWidth="1"/>
    <col min="14842" max="14842" width="2.5703125" style="54" bestFit="1" customWidth="1"/>
    <col min="14843" max="14843" width="12.5703125" style="54" customWidth="1"/>
    <col min="14844" max="14844" width="2.5703125" style="54" bestFit="1" customWidth="1"/>
    <col min="14845" max="14845" width="12.5703125" style="54" customWidth="1"/>
    <col min="14846" max="14846" width="2.5703125" style="54" bestFit="1" customWidth="1"/>
    <col min="14847" max="14847" width="12.7109375" style="54" customWidth="1"/>
    <col min="14848" max="14848" width="2.5703125" style="54" bestFit="1" customWidth="1"/>
    <col min="14849" max="14849" width="4" style="54" customWidth="1"/>
    <col min="14850" max="15061" width="11.42578125" style="54"/>
    <col min="15062" max="15062" width="4.5703125" style="54" customWidth="1"/>
    <col min="15063" max="15063" width="26" style="54" customWidth="1"/>
    <col min="15064" max="15064" width="5.5703125" style="54" bestFit="1" customWidth="1"/>
    <col min="15065" max="15065" width="6.28515625" style="54" customWidth="1"/>
    <col min="15066" max="15066" width="1.5703125" style="54" customWidth="1"/>
    <col min="15067" max="15067" width="10.7109375" style="54" customWidth="1"/>
    <col min="15068" max="15068" width="2.5703125" style="54" bestFit="1" customWidth="1"/>
    <col min="15069" max="15069" width="13.140625" style="54" customWidth="1"/>
    <col min="15070" max="15070" width="2.5703125" style="54" bestFit="1" customWidth="1"/>
    <col min="15071" max="15071" width="10.7109375" style="54" customWidth="1"/>
    <col min="15072" max="15072" width="2.5703125" style="54" bestFit="1" customWidth="1"/>
    <col min="15073" max="15073" width="12.7109375" style="54" customWidth="1"/>
    <col min="15074" max="15074" width="2.5703125" style="54" bestFit="1" customWidth="1"/>
    <col min="15075" max="15075" width="10.85546875" style="54" customWidth="1"/>
    <col min="15076" max="15076" width="2.5703125" style="54" bestFit="1" customWidth="1"/>
    <col min="15077" max="15077" width="13.28515625" style="54" customWidth="1"/>
    <col min="15078" max="15078" width="2.5703125" style="54" bestFit="1" customWidth="1"/>
    <col min="15079" max="15079" width="11.7109375" style="54" customWidth="1"/>
    <col min="15080" max="15080" width="2.5703125" style="54" bestFit="1" customWidth="1"/>
    <col min="15081" max="15081" width="12.7109375" style="54" customWidth="1"/>
    <col min="15082" max="15082" width="2.5703125" style="54" bestFit="1" customWidth="1"/>
    <col min="15083" max="15083" width="12.7109375" style="54" customWidth="1"/>
    <col min="15084" max="15084" width="2.5703125" style="54" bestFit="1" customWidth="1"/>
    <col min="15085" max="15085" width="12.5703125" style="54" customWidth="1"/>
    <col min="15086" max="15086" width="2.5703125" style="54" bestFit="1" customWidth="1"/>
    <col min="15087" max="15087" width="12.7109375" style="54" customWidth="1"/>
    <col min="15088" max="15088" width="2.5703125" style="54" bestFit="1" customWidth="1"/>
    <col min="15089" max="15089" width="12.7109375" style="54" customWidth="1"/>
    <col min="15090" max="15090" width="2.5703125" style="54" bestFit="1" customWidth="1"/>
    <col min="15091" max="15091" width="12.7109375" style="54" customWidth="1"/>
    <col min="15092" max="15092" width="2.5703125" style="54" bestFit="1" customWidth="1"/>
    <col min="15093" max="15093" width="12.7109375" style="54" customWidth="1"/>
    <col min="15094" max="15094" width="2.5703125" style="54" bestFit="1" customWidth="1"/>
    <col min="15095" max="15095" width="12.7109375" style="54" customWidth="1"/>
    <col min="15096" max="15096" width="2.5703125" style="54" bestFit="1" customWidth="1"/>
    <col min="15097" max="15097" width="12.7109375" style="54" customWidth="1"/>
    <col min="15098" max="15098" width="2.5703125" style="54" bestFit="1" customWidth="1"/>
    <col min="15099" max="15099" width="12.5703125" style="54" customWidth="1"/>
    <col min="15100" max="15100" width="2.5703125" style="54" bestFit="1" customWidth="1"/>
    <col min="15101" max="15101" width="12.5703125" style="54" customWidth="1"/>
    <col min="15102" max="15102" width="2.5703125" style="54" bestFit="1" customWidth="1"/>
    <col min="15103" max="15103" width="12.7109375" style="54" customWidth="1"/>
    <col min="15104" max="15104" width="2.5703125" style="54" bestFit="1" customWidth="1"/>
    <col min="15105" max="15105" width="4" style="54" customWidth="1"/>
    <col min="15106" max="15317" width="11.42578125" style="54"/>
    <col min="15318" max="15318" width="4.5703125" style="54" customWidth="1"/>
    <col min="15319" max="15319" width="26" style="54" customWidth="1"/>
    <col min="15320" max="15320" width="5.5703125" style="54" bestFit="1" customWidth="1"/>
    <col min="15321" max="15321" width="6.28515625" style="54" customWidth="1"/>
    <col min="15322" max="15322" width="1.5703125" style="54" customWidth="1"/>
    <col min="15323" max="15323" width="10.7109375" style="54" customWidth="1"/>
    <col min="15324" max="15324" width="2.5703125" style="54" bestFit="1" customWidth="1"/>
    <col min="15325" max="15325" width="13.140625" style="54" customWidth="1"/>
    <col min="15326" max="15326" width="2.5703125" style="54" bestFit="1" customWidth="1"/>
    <col min="15327" max="15327" width="10.7109375" style="54" customWidth="1"/>
    <col min="15328" max="15328" width="2.5703125" style="54" bestFit="1" customWidth="1"/>
    <col min="15329" max="15329" width="12.7109375" style="54" customWidth="1"/>
    <col min="15330" max="15330" width="2.5703125" style="54" bestFit="1" customWidth="1"/>
    <col min="15331" max="15331" width="10.85546875" style="54" customWidth="1"/>
    <col min="15332" max="15332" width="2.5703125" style="54" bestFit="1" customWidth="1"/>
    <col min="15333" max="15333" width="13.28515625" style="54" customWidth="1"/>
    <col min="15334" max="15334" width="2.5703125" style="54" bestFit="1" customWidth="1"/>
    <col min="15335" max="15335" width="11.7109375" style="54" customWidth="1"/>
    <col min="15336" max="15336" width="2.5703125" style="54" bestFit="1" customWidth="1"/>
    <col min="15337" max="15337" width="12.7109375" style="54" customWidth="1"/>
    <col min="15338" max="15338" width="2.5703125" style="54" bestFit="1" customWidth="1"/>
    <col min="15339" max="15339" width="12.7109375" style="54" customWidth="1"/>
    <col min="15340" max="15340" width="2.5703125" style="54" bestFit="1" customWidth="1"/>
    <col min="15341" max="15341" width="12.5703125" style="54" customWidth="1"/>
    <col min="15342" max="15342" width="2.5703125" style="54" bestFit="1" customWidth="1"/>
    <col min="15343" max="15343" width="12.7109375" style="54" customWidth="1"/>
    <col min="15344" max="15344" width="2.5703125" style="54" bestFit="1" customWidth="1"/>
    <col min="15345" max="15345" width="12.7109375" style="54" customWidth="1"/>
    <col min="15346" max="15346" width="2.5703125" style="54" bestFit="1" customWidth="1"/>
    <col min="15347" max="15347" width="12.7109375" style="54" customWidth="1"/>
    <col min="15348" max="15348" width="2.5703125" style="54" bestFit="1" customWidth="1"/>
    <col min="15349" max="15349" width="12.7109375" style="54" customWidth="1"/>
    <col min="15350" max="15350" width="2.5703125" style="54" bestFit="1" customWidth="1"/>
    <col min="15351" max="15351" width="12.7109375" style="54" customWidth="1"/>
    <col min="15352" max="15352" width="2.5703125" style="54" bestFit="1" customWidth="1"/>
    <col min="15353" max="15353" width="12.7109375" style="54" customWidth="1"/>
    <col min="15354" max="15354" width="2.5703125" style="54" bestFit="1" customWidth="1"/>
    <col min="15355" max="15355" width="12.5703125" style="54" customWidth="1"/>
    <col min="15356" max="15356" width="2.5703125" style="54" bestFit="1" customWidth="1"/>
    <col min="15357" max="15357" width="12.5703125" style="54" customWidth="1"/>
    <col min="15358" max="15358" width="2.5703125" style="54" bestFit="1" customWidth="1"/>
    <col min="15359" max="15359" width="12.7109375" style="54" customWidth="1"/>
    <col min="15360" max="15360" width="2.5703125" style="54" bestFit="1" customWidth="1"/>
    <col min="15361" max="15361" width="4" style="54" customWidth="1"/>
    <col min="15362" max="15573" width="11.42578125" style="54"/>
    <col min="15574" max="15574" width="4.5703125" style="54" customWidth="1"/>
    <col min="15575" max="15575" width="26" style="54" customWidth="1"/>
    <col min="15576" max="15576" width="5.5703125" style="54" bestFit="1" customWidth="1"/>
    <col min="15577" max="15577" width="6.28515625" style="54" customWidth="1"/>
    <col min="15578" max="15578" width="1.5703125" style="54" customWidth="1"/>
    <col min="15579" max="15579" width="10.7109375" style="54" customWidth="1"/>
    <col min="15580" max="15580" width="2.5703125" style="54" bestFit="1" customWidth="1"/>
    <col min="15581" max="15581" width="13.140625" style="54" customWidth="1"/>
    <col min="15582" max="15582" width="2.5703125" style="54" bestFit="1" customWidth="1"/>
    <col min="15583" max="15583" width="10.7109375" style="54" customWidth="1"/>
    <col min="15584" max="15584" width="2.5703125" style="54" bestFit="1" customWidth="1"/>
    <col min="15585" max="15585" width="12.7109375" style="54" customWidth="1"/>
    <col min="15586" max="15586" width="2.5703125" style="54" bestFit="1" customWidth="1"/>
    <col min="15587" max="15587" width="10.85546875" style="54" customWidth="1"/>
    <col min="15588" max="15588" width="2.5703125" style="54" bestFit="1" customWidth="1"/>
    <col min="15589" max="15589" width="13.28515625" style="54" customWidth="1"/>
    <col min="15590" max="15590" width="2.5703125" style="54" bestFit="1" customWidth="1"/>
    <col min="15591" max="15591" width="11.7109375" style="54" customWidth="1"/>
    <col min="15592" max="15592" width="2.5703125" style="54" bestFit="1" customWidth="1"/>
    <col min="15593" max="15593" width="12.7109375" style="54" customWidth="1"/>
    <col min="15594" max="15594" width="2.5703125" style="54" bestFit="1" customWidth="1"/>
    <col min="15595" max="15595" width="12.7109375" style="54" customWidth="1"/>
    <col min="15596" max="15596" width="2.5703125" style="54" bestFit="1" customWidth="1"/>
    <col min="15597" max="15597" width="12.5703125" style="54" customWidth="1"/>
    <col min="15598" max="15598" width="2.5703125" style="54" bestFit="1" customWidth="1"/>
    <col min="15599" max="15599" width="12.7109375" style="54" customWidth="1"/>
    <col min="15600" max="15600" width="2.5703125" style="54" bestFit="1" customWidth="1"/>
    <col min="15601" max="15601" width="12.7109375" style="54" customWidth="1"/>
    <col min="15602" max="15602" width="2.5703125" style="54" bestFit="1" customWidth="1"/>
    <col min="15603" max="15603" width="12.7109375" style="54" customWidth="1"/>
    <col min="15604" max="15604" width="2.5703125" style="54" bestFit="1" customWidth="1"/>
    <col min="15605" max="15605" width="12.7109375" style="54" customWidth="1"/>
    <col min="15606" max="15606" width="2.5703125" style="54" bestFit="1" customWidth="1"/>
    <col min="15607" max="15607" width="12.7109375" style="54" customWidth="1"/>
    <col min="15608" max="15608" width="2.5703125" style="54" bestFit="1" customWidth="1"/>
    <col min="15609" max="15609" width="12.7109375" style="54" customWidth="1"/>
    <col min="15610" max="15610" width="2.5703125" style="54" bestFit="1" customWidth="1"/>
    <col min="15611" max="15611" width="12.5703125" style="54" customWidth="1"/>
    <col min="15612" max="15612" width="2.5703125" style="54" bestFit="1" customWidth="1"/>
    <col min="15613" max="15613" width="12.5703125" style="54" customWidth="1"/>
    <col min="15614" max="15614" width="2.5703125" style="54" bestFit="1" customWidth="1"/>
    <col min="15615" max="15615" width="12.7109375" style="54" customWidth="1"/>
    <col min="15616" max="15616" width="2.5703125" style="54" bestFit="1" customWidth="1"/>
    <col min="15617" max="15617" width="4" style="54" customWidth="1"/>
    <col min="15618" max="15829" width="11.42578125" style="54"/>
    <col min="15830" max="15830" width="4.5703125" style="54" customWidth="1"/>
    <col min="15831" max="15831" width="26" style="54" customWidth="1"/>
    <col min="15832" max="15832" width="5.5703125" style="54" bestFit="1" customWidth="1"/>
    <col min="15833" max="15833" width="6.28515625" style="54" customWidth="1"/>
    <col min="15834" max="15834" width="1.5703125" style="54" customWidth="1"/>
    <col min="15835" max="15835" width="10.7109375" style="54" customWidth="1"/>
    <col min="15836" max="15836" width="2.5703125" style="54" bestFit="1" customWidth="1"/>
    <col min="15837" max="15837" width="13.140625" style="54" customWidth="1"/>
    <col min="15838" max="15838" width="2.5703125" style="54" bestFit="1" customWidth="1"/>
    <col min="15839" max="15839" width="10.7109375" style="54" customWidth="1"/>
    <col min="15840" max="15840" width="2.5703125" style="54" bestFit="1" customWidth="1"/>
    <col min="15841" max="15841" width="12.7109375" style="54" customWidth="1"/>
    <col min="15842" max="15842" width="2.5703125" style="54" bestFit="1" customWidth="1"/>
    <col min="15843" max="15843" width="10.85546875" style="54" customWidth="1"/>
    <col min="15844" max="15844" width="2.5703125" style="54" bestFit="1" customWidth="1"/>
    <col min="15845" max="15845" width="13.28515625" style="54" customWidth="1"/>
    <col min="15846" max="15846" width="2.5703125" style="54" bestFit="1" customWidth="1"/>
    <col min="15847" max="15847" width="11.7109375" style="54" customWidth="1"/>
    <col min="15848" max="15848" width="2.5703125" style="54" bestFit="1" customWidth="1"/>
    <col min="15849" max="15849" width="12.7109375" style="54" customWidth="1"/>
    <col min="15850" max="15850" width="2.5703125" style="54" bestFit="1" customWidth="1"/>
    <col min="15851" max="15851" width="12.7109375" style="54" customWidth="1"/>
    <col min="15852" max="15852" width="2.5703125" style="54" bestFit="1" customWidth="1"/>
    <col min="15853" max="15853" width="12.5703125" style="54" customWidth="1"/>
    <col min="15854" max="15854" width="2.5703125" style="54" bestFit="1" customWidth="1"/>
    <col min="15855" max="15855" width="12.7109375" style="54" customWidth="1"/>
    <col min="15856" max="15856" width="2.5703125" style="54" bestFit="1" customWidth="1"/>
    <col min="15857" max="15857" width="12.7109375" style="54" customWidth="1"/>
    <col min="15858" max="15858" width="2.5703125" style="54" bestFit="1" customWidth="1"/>
    <col min="15859" max="15859" width="12.7109375" style="54" customWidth="1"/>
    <col min="15860" max="15860" width="2.5703125" style="54" bestFit="1" customWidth="1"/>
    <col min="15861" max="15861" width="12.7109375" style="54" customWidth="1"/>
    <col min="15862" max="15862" width="2.5703125" style="54" bestFit="1" customWidth="1"/>
    <col min="15863" max="15863" width="12.7109375" style="54" customWidth="1"/>
    <col min="15864" max="15864" width="2.5703125" style="54" bestFit="1" customWidth="1"/>
    <col min="15865" max="15865" width="12.7109375" style="54" customWidth="1"/>
    <col min="15866" max="15866" width="2.5703125" style="54" bestFit="1" customWidth="1"/>
    <col min="15867" max="15867" width="12.5703125" style="54" customWidth="1"/>
    <col min="15868" max="15868" width="2.5703125" style="54" bestFit="1" customWidth="1"/>
    <col min="15869" max="15869" width="12.5703125" style="54" customWidth="1"/>
    <col min="15870" max="15870" width="2.5703125" style="54" bestFit="1" customWidth="1"/>
    <col min="15871" max="15871" width="12.7109375" style="54" customWidth="1"/>
    <col min="15872" max="15872" width="2.5703125" style="54" bestFit="1" customWidth="1"/>
    <col min="15873" max="15873" width="4" style="54" customWidth="1"/>
    <col min="15874" max="16085" width="11.42578125" style="54"/>
    <col min="16086" max="16086" width="4.5703125" style="54" customWidth="1"/>
    <col min="16087" max="16087" width="26" style="54" customWidth="1"/>
    <col min="16088" max="16088" width="5.5703125" style="54" bestFit="1" customWidth="1"/>
    <col min="16089" max="16089" width="6.28515625" style="54" customWidth="1"/>
    <col min="16090" max="16090" width="1.5703125" style="54" customWidth="1"/>
    <col min="16091" max="16091" width="10.7109375" style="54" customWidth="1"/>
    <col min="16092" max="16092" width="2.5703125" style="54" bestFit="1" customWidth="1"/>
    <col min="16093" max="16093" width="13.140625" style="54" customWidth="1"/>
    <col min="16094" max="16094" width="2.5703125" style="54" bestFit="1" customWidth="1"/>
    <col min="16095" max="16095" width="10.7109375" style="54" customWidth="1"/>
    <col min="16096" max="16096" width="2.5703125" style="54" bestFit="1" customWidth="1"/>
    <col min="16097" max="16097" width="12.7109375" style="54" customWidth="1"/>
    <col min="16098" max="16098" width="2.5703125" style="54" bestFit="1" customWidth="1"/>
    <col min="16099" max="16099" width="10.85546875" style="54" customWidth="1"/>
    <col min="16100" max="16100" width="2.5703125" style="54" bestFit="1" customWidth="1"/>
    <col min="16101" max="16101" width="13.28515625" style="54" customWidth="1"/>
    <col min="16102" max="16102" width="2.5703125" style="54" bestFit="1" customWidth="1"/>
    <col min="16103" max="16103" width="11.7109375" style="54" customWidth="1"/>
    <col min="16104" max="16104" width="2.5703125" style="54" bestFit="1" customWidth="1"/>
    <col min="16105" max="16105" width="12.7109375" style="54" customWidth="1"/>
    <col min="16106" max="16106" width="2.5703125" style="54" bestFit="1" customWidth="1"/>
    <col min="16107" max="16107" width="12.7109375" style="54" customWidth="1"/>
    <col min="16108" max="16108" width="2.5703125" style="54" bestFit="1" customWidth="1"/>
    <col min="16109" max="16109" width="12.5703125" style="54" customWidth="1"/>
    <col min="16110" max="16110" width="2.5703125" style="54" bestFit="1" customWidth="1"/>
    <col min="16111" max="16111" width="12.7109375" style="54" customWidth="1"/>
    <col min="16112" max="16112" width="2.5703125" style="54" bestFit="1" customWidth="1"/>
    <col min="16113" max="16113" width="12.7109375" style="54" customWidth="1"/>
    <col min="16114" max="16114" width="2.5703125" style="54" bestFit="1" customWidth="1"/>
    <col min="16115" max="16115" width="12.7109375" style="54" customWidth="1"/>
    <col min="16116" max="16116" width="2.5703125" style="54" bestFit="1" customWidth="1"/>
    <col min="16117" max="16117" width="12.7109375" style="54" customWidth="1"/>
    <col min="16118" max="16118" width="2.5703125" style="54" bestFit="1" customWidth="1"/>
    <col min="16119" max="16119" width="12.7109375" style="54" customWidth="1"/>
    <col min="16120" max="16120" width="2.5703125" style="54" bestFit="1" customWidth="1"/>
    <col min="16121" max="16121" width="12.7109375" style="54" customWidth="1"/>
    <col min="16122" max="16122" width="2.5703125" style="54" bestFit="1" customWidth="1"/>
    <col min="16123" max="16123" width="12.5703125" style="54" customWidth="1"/>
    <col min="16124" max="16124" width="2.5703125" style="54" bestFit="1" customWidth="1"/>
    <col min="16125" max="16125" width="12.5703125" style="54" customWidth="1"/>
    <col min="16126" max="16126" width="2.5703125" style="54" bestFit="1" customWidth="1"/>
    <col min="16127" max="16127" width="12.7109375" style="54" customWidth="1"/>
    <col min="16128" max="16128" width="2.5703125" style="54" bestFit="1" customWidth="1"/>
    <col min="16129" max="16129" width="4" style="54" customWidth="1"/>
    <col min="16130" max="16384" width="11.42578125" style="54"/>
  </cols>
  <sheetData>
    <row r="1" spans="1:45" ht="15">
      <c r="A1" s="589" t="s">
        <v>204</v>
      </c>
      <c r="B1" s="589"/>
      <c r="C1" s="589"/>
      <c r="D1" s="589"/>
      <c r="E1" s="589"/>
      <c r="F1" s="589"/>
      <c r="G1" s="589"/>
      <c r="H1" s="589"/>
      <c r="I1" s="589"/>
      <c r="J1" s="589"/>
      <c r="K1" s="589"/>
      <c r="L1" s="589"/>
      <c r="M1" s="589"/>
      <c r="N1" s="589"/>
      <c r="O1" s="589"/>
      <c r="P1" s="589"/>
      <c r="Q1" s="589"/>
      <c r="R1" s="589"/>
      <c r="S1" s="589"/>
      <c r="T1" s="589"/>
      <c r="U1" s="247"/>
      <c r="V1" s="589" t="s">
        <v>204</v>
      </c>
      <c r="W1" s="589"/>
      <c r="X1" s="589"/>
      <c r="Y1" s="589"/>
      <c r="Z1" s="589"/>
      <c r="AA1" s="589"/>
      <c r="AB1" s="589"/>
      <c r="AC1" s="589"/>
      <c r="AD1" s="589"/>
      <c r="AE1" s="589"/>
      <c r="AF1" s="589"/>
      <c r="AG1" s="589"/>
      <c r="AH1" s="589"/>
      <c r="AI1" s="589"/>
      <c r="AJ1" s="589"/>
      <c r="AK1" s="589"/>
      <c r="AL1" s="589"/>
      <c r="AM1" s="589"/>
      <c r="AN1" s="589"/>
      <c r="AO1" s="589"/>
      <c r="AP1" s="589"/>
      <c r="AQ1" s="247"/>
      <c r="AR1" s="247"/>
      <c r="AS1" s="53"/>
    </row>
    <row r="2" spans="1:45" ht="15">
      <c r="A2" s="248" t="s">
        <v>142</v>
      </c>
      <c r="B2" s="248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V2" s="248" t="s">
        <v>142</v>
      </c>
      <c r="W2" s="248"/>
      <c r="X2" s="242"/>
      <c r="Y2" s="242"/>
      <c r="Z2" s="242"/>
      <c r="AA2" s="242"/>
      <c r="AB2" s="242"/>
      <c r="AC2" s="242"/>
      <c r="AD2" s="242"/>
      <c r="AE2" s="242"/>
      <c r="AF2" s="242"/>
      <c r="AG2" s="242"/>
      <c r="AH2" s="242"/>
      <c r="AI2" s="242"/>
      <c r="AJ2" s="242"/>
      <c r="AK2" s="242"/>
      <c r="AL2" s="242"/>
      <c r="AM2" s="242"/>
      <c r="AN2" s="242"/>
      <c r="AO2" s="242"/>
      <c r="AP2" s="242"/>
      <c r="AQ2" s="242"/>
      <c r="AR2" s="242"/>
      <c r="AS2" s="53"/>
    </row>
    <row r="3" spans="1:45" ht="15">
      <c r="A3" s="590" t="s">
        <v>143</v>
      </c>
      <c r="B3" s="590"/>
      <c r="C3" s="590"/>
      <c r="D3" s="590"/>
      <c r="E3" s="590"/>
      <c r="F3" s="590"/>
      <c r="G3" s="590"/>
      <c r="H3" s="590"/>
      <c r="I3" s="590"/>
      <c r="J3" s="590"/>
      <c r="K3" s="590"/>
      <c r="L3" s="590"/>
      <c r="M3" s="590"/>
      <c r="N3" s="590"/>
      <c r="O3" s="590"/>
      <c r="P3" s="590"/>
      <c r="Q3" s="590"/>
      <c r="R3" s="590"/>
      <c r="S3" s="590"/>
      <c r="T3" s="590"/>
      <c r="U3" s="248"/>
      <c r="V3" s="590" t="s">
        <v>144</v>
      </c>
      <c r="W3" s="590"/>
      <c r="X3" s="590"/>
      <c r="Y3" s="590"/>
      <c r="Z3" s="590"/>
      <c r="AA3" s="590"/>
      <c r="AB3" s="590"/>
      <c r="AC3" s="590"/>
      <c r="AD3" s="590"/>
      <c r="AE3" s="590"/>
      <c r="AF3" s="590"/>
      <c r="AG3" s="590"/>
      <c r="AH3" s="590"/>
      <c r="AI3" s="590"/>
      <c r="AJ3" s="590"/>
      <c r="AK3" s="590"/>
      <c r="AL3" s="590"/>
      <c r="AM3" s="590"/>
      <c r="AN3" s="590"/>
      <c r="AO3" s="590"/>
      <c r="AP3" s="590"/>
      <c r="AQ3" s="248"/>
      <c r="AR3" s="248"/>
      <c r="AS3" s="55"/>
    </row>
    <row r="4" spans="1:45" ht="15">
      <c r="A4" s="261" t="s">
        <v>145</v>
      </c>
      <c r="B4" s="262"/>
      <c r="C4" s="57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7"/>
      <c r="S4" s="57"/>
      <c r="T4" s="57"/>
      <c r="U4" s="57"/>
      <c r="V4" s="261" t="s">
        <v>145</v>
      </c>
      <c r="W4" s="261"/>
      <c r="X4" s="56"/>
      <c r="Y4" s="56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7"/>
      <c r="AO4" s="57"/>
      <c r="AP4" s="57"/>
      <c r="AQ4" s="57"/>
      <c r="AR4" s="57"/>
      <c r="AS4" s="57"/>
    </row>
    <row r="5" spans="1:45">
      <c r="A5" s="59"/>
      <c r="B5" s="60"/>
      <c r="C5" s="57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7"/>
      <c r="S5" s="57"/>
      <c r="T5" s="57"/>
      <c r="U5" s="57"/>
      <c r="V5" s="57"/>
      <c r="W5" s="57"/>
      <c r="X5" s="57"/>
      <c r="Y5" s="57"/>
      <c r="Z5" s="61"/>
      <c r="AA5" s="61"/>
      <c r="AB5" s="62"/>
      <c r="AC5" s="62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</row>
    <row r="6" spans="1:45" ht="13.5" customHeight="1">
      <c r="A6" s="573" t="s">
        <v>39</v>
      </c>
      <c r="B6" s="554" t="s">
        <v>40</v>
      </c>
      <c r="C6" s="478" t="s">
        <v>184</v>
      </c>
      <c r="D6" s="572"/>
      <c r="E6" s="573"/>
      <c r="F6" s="478" t="s">
        <v>166</v>
      </c>
      <c r="G6" s="572"/>
      <c r="H6" s="593"/>
      <c r="I6" s="251"/>
      <c r="J6" s="478" t="s">
        <v>185</v>
      </c>
      <c r="K6" s="572"/>
      <c r="L6" s="593"/>
      <c r="M6" s="251"/>
      <c r="N6" s="478" t="s">
        <v>186</v>
      </c>
      <c r="O6" s="572"/>
      <c r="P6" s="572"/>
      <c r="Q6" s="573"/>
      <c r="R6" s="558" t="s">
        <v>22</v>
      </c>
      <c r="S6" s="559"/>
      <c r="T6" s="577" t="s">
        <v>146</v>
      </c>
      <c r="U6" s="578"/>
      <c r="V6" s="578" t="s">
        <v>147</v>
      </c>
      <c r="W6" s="578"/>
      <c r="X6" s="578"/>
      <c r="Y6" s="578"/>
      <c r="Z6" s="578"/>
      <c r="AA6" s="255"/>
      <c r="AB6" s="596" t="s">
        <v>187</v>
      </c>
      <c r="AC6" s="597"/>
      <c r="AD6" s="597"/>
      <c r="AE6" s="597"/>
      <c r="AF6" s="597"/>
      <c r="AG6" s="597"/>
      <c r="AH6" s="597"/>
      <c r="AI6" s="597"/>
      <c r="AJ6" s="597"/>
      <c r="AK6" s="597"/>
      <c r="AL6" s="597"/>
      <c r="AM6" s="597"/>
      <c r="AN6" s="597"/>
      <c r="AO6" s="597"/>
      <c r="AP6" s="597"/>
      <c r="AQ6" s="597"/>
      <c r="AR6" s="598"/>
      <c r="AS6" s="478" t="s">
        <v>39</v>
      </c>
    </row>
    <row r="7" spans="1:45" ht="13.5" customHeight="1">
      <c r="A7" s="525"/>
      <c r="B7" s="570"/>
      <c r="C7" s="479"/>
      <c r="D7" s="574"/>
      <c r="E7" s="525"/>
      <c r="F7" s="570"/>
      <c r="G7" s="594"/>
      <c r="H7" s="594"/>
      <c r="I7" s="252"/>
      <c r="J7" s="570"/>
      <c r="K7" s="594"/>
      <c r="L7" s="594"/>
      <c r="M7" s="252"/>
      <c r="N7" s="479"/>
      <c r="O7" s="574"/>
      <c r="P7" s="574"/>
      <c r="Q7" s="525"/>
      <c r="R7" s="560"/>
      <c r="S7" s="561"/>
      <c r="T7" s="579"/>
      <c r="U7" s="580"/>
      <c r="V7" s="582"/>
      <c r="W7" s="582"/>
      <c r="X7" s="582"/>
      <c r="Y7" s="582"/>
      <c r="Z7" s="582"/>
      <c r="AA7" s="256"/>
      <c r="AB7" s="591" t="s">
        <v>148</v>
      </c>
      <c r="AC7" s="592"/>
      <c r="AD7" s="592"/>
      <c r="AE7" s="592"/>
      <c r="AF7" s="592"/>
      <c r="AG7" s="592"/>
      <c r="AH7" s="592"/>
      <c r="AI7" s="592"/>
      <c r="AJ7" s="592"/>
      <c r="AK7" s="592"/>
      <c r="AL7" s="592"/>
      <c r="AM7" s="592"/>
      <c r="AN7" s="592"/>
      <c r="AO7" s="265"/>
      <c r="AP7" s="579" t="s">
        <v>149</v>
      </c>
      <c r="AQ7" s="580"/>
      <c r="AR7" s="610"/>
      <c r="AS7" s="479"/>
    </row>
    <row r="8" spans="1:45" ht="12.75" customHeight="1">
      <c r="A8" s="525"/>
      <c r="B8" s="570"/>
      <c r="C8" s="479"/>
      <c r="D8" s="574"/>
      <c r="E8" s="525"/>
      <c r="F8" s="570"/>
      <c r="G8" s="594"/>
      <c r="H8" s="594"/>
      <c r="I8" s="252"/>
      <c r="J8" s="570"/>
      <c r="K8" s="594"/>
      <c r="L8" s="594"/>
      <c r="M8" s="252"/>
      <c r="N8" s="479"/>
      <c r="O8" s="574"/>
      <c r="P8" s="574"/>
      <c r="Q8" s="525"/>
      <c r="R8" s="560"/>
      <c r="S8" s="561"/>
      <c r="T8" s="579"/>
      <c r="U8" s="580"/>
      <c r="V8" s="583" t="s">
        <v>150</v>
      </c>
      <c r="W8" s="584"/>
      <c r="X8" s="599" t="s">
        <v>151</v>
      </c>
      <c r="Y8" s="584"/>
      <c r="Z8" s="599" t="s">
        <v>152</v>
      </c>
      <c r="AA8" s="584"/>
      <c r="AB8" s="558" t="s">
        <v>44</v>
      </c>
      <c r="AC8" s="559"/>
      <c r="AD8" s="596" t="s">
        <v>153</v>
      </c>
      <c r="AE8" s="597"/>
      <c r="AF8" s="597"/>
      <c r="AG8" s="597"/>
      <c r="AH8" s="597"/>
      <c r="AI8" s="250"/>
      <c r="AJ8" s="596" t="s">
        <v>154</v>
      </c>
      <c r="AK8" s="597"/>
      <c r="AL8" s="597"/>
      <c r="AM8" s="597"/>
      <c r="AN8" s="597"/>
      <c r="AO8" s="598"/>
      <c r="AP8" s="579"/>
      <c r="AQ8" s="580"/>
      <c r="AR8" s="610"/>
      <c r="AS8" s="479"/>
    </row>
    <row r="9" spans="1:45" ht="12.75" customHeight="1">
      <c r="A9" s="525"/>
      <c r="B9" s="570"/>
      <c r="C9" s="479"/>
      <c r="D9" s="574"/>
      <c r="E9" s="525"/>
      <c r="F9" s="570"/>
      <c r="G9" s="594"/>
      <c r="H9" s="594"/>
      <c r="I9" s="252"/>
      <c r="J9" s="570"/>
      <c r="K9" s="594"/>
      <c r="L9" s="594"/>
      <c r="M9" s="252"/>
      <c r="N9" s="479"/>
      <c r="O9" s="574"/>
      <c r="P9" s="574"/>
      <c r="Q9" s="525"/>
      <c r="R9" s="560"/>
      <c r="S9" s="561"/>
      <c r="T9" s="579"/>
      <c r="U9" s="580"/>
      <c r="V9" s="585"/>
      <c r="W9" s="586"/>
      <c r="X9" s="600"/>
      <c r="Y9" s="586"/>
      <c r="Z9" s="600"/>
      <c r="AA9" s="586"/>
      <c r="AB9" s="560"/>
      <c r="AC9" s="561"/>
      <c r="AD9" s="602" t="s">
        <v>33</v>
      </c>
      <c r="AE9" s="603"/>
      <c r="AF9" s="564" t="s">
        <v>155</v>
      </c>
      <c r="AG9" s="565"/>
      <c r="AH9" s="558" t="s">
        <v>44</v>
      </c>
      <c r="AI9" s="559"/>
      <c r="AJ9" s="558" t="s">
        <v>33</v>
      </c>
      <c r="AK9" s="559"/>
      <c r="AL9" s="564" t="s">
        <v>155</v>
      </c>
      <c r="AM9" s="565"/>
      <c r="AN9" s="558" t="s">
        <v>44</v>
      </c>
      <c r="AO9" s="559"/>
      <c r="AP9" s="579"/>
      <c r="AQ9" s="580"/>
      <c r="AR9" s="610"/>
      <c r="AS9" s="479"/>
    </row>
    <row r="10" spans="1:45" ht="12.75" customHeight="1">
      <c r="A10" s="525"/>
      <c r="B10" s="570"/>
      <c r="C10" s="479"/>
      <c r="D10" s="574"/>
      <c r="E10" s="525"/>
      <c r="F10" s="570"/>
      <c r="G10" s="594"/>
      <c r="H10" s="594"/>
      <c r="I10" s="252"/>
      <c r="J10" s="570"/>
      <c r="K10" s="594"/>
      <c r="L10" s="594"/>
      <c r="M10" s="252"/>
      <c r="N10" s="479"/>
      <c r="O10" s="574"/>
      <c r="P10" s="574"/>
      <c r="Q10" s="525"/>
      <c r="R10" s="560"/>
      <c r="S10" s="561"/>
      <c r="T10" s="579"/>
      <c r="U10" s="580"/>
      <c r="V10" s="585"/>
      <c r="W10" s="586"/>
      <c r="X10" s="600"/>
      <c r="Y10" s="586"/>
      <c r="Z10" s="600"/>
      <c r="AA10" s="586"/>
      <c r="AB10" s="560"/>
      <c r="AC10" s="561"/>
      <c r="AD10" s="604"/>
      <c r="AE10" s="605"/>
      <c r="AF10" s="566"/>
      <c r="AG10" s="567"/>
      <c r="AH10" s="560"/>
      <c r="AI10" s="561"/>
      <c r="AJ10" s="560"/>
      <c r="AK10" s="561"/>
      <c r="AL10" s="566"/>
      <c r="AM10" s="567"/>
      <c r="AN10" s="560"/>
      <c r="AO10" s="561"/>
      <c r="AP10" s="579"/>
      <c r="AQ10" s="580"/>
      <c r="AR10" s="610"/>
      <c r="AS10" s="479"/>
    </row>
    <row r="11" spans="1:45">
      <c r="A11" s="525"/>
      <c r="B11" s="570"/>
      <c r="C11" s="479"/>
      <c r="D11" s="574"/>
      <c r="E11" s="525"/>
      <c r="F11" s="556"/>
      <c r="G11" s="595"/>
      <c r="H11" s="595"/>
      <c r="I11" s="253"/>
      <c r="J11" s="556"/>
      <c r="K11" s="595"/>
      <c r="L11" s="595"/>
      <c r="M11" s="253"/>
      <c r="N11" s="575"/>
      <c r="O11" s="576"/>
      <c r="P11" s="576"/>
      <c r="Q11" s="526"/>
      <c r="R11" s="560"/>
      <c r="S11" s="561"/>
      <c r="T11" s="579"/>
      <c r="U11" s="580"/>
      <c r="V11" s="587"/>
      <c r="W11" s="588"/>
      <c r="X11" s="601"/>
      <c r="Y11" s="588"/>
      <c r="Z11" s="601"/>
      <c r="AA11" s="588"/>
      <c r="AB11" s="560"/>
      <c r="AC11" s="561"/>
      <c r="AD11" s="604"/>
      <c r="AE11" s="605"/>
      <c r="AF11" s="566"/>
      <c r="AG11" s="567"/>
      <c r="AH11" s="560"/>
      <c r="AI11" s="561"/>
      <c r="AJ11" s="560"/>
      <c r="AK11" s="561"/>
      <c r="AL11" s="566"/>
      <c r="AM11" s="567"/>
      <c r="AN11" s="560"/>
      <c r="AO11" s="561"/>
      <c r="AP11" s="579"/>
      <c r="AQ11" s="580"/>
      <c r="AR11" s="610"/>
      <c r="AS11" s="479"/>
    </row>
    <row r="12" spans="1:45" ht="12.75" customHeight="1">
      <c r="A12" s="525"/>
      <c r="B12" s="570"/>
      <c r="C12" s="479"/>
      <c r="D12" s="574"/>
      <c r="E12" s="525"/>
      <c r="F12" s="554" t="s">
        <v>156</v>
      </c>
      <c r="G12" s="555"/>
      <c r="H12" s="478" t="s">
        <v>52</v>
      </c>
      <c r="I12" s="573"/>
      <c r="J12" s="554" t="s">
        <v>156</v>
      </c>
      <c r="K12" s="555"/>
      <c r="L12" s="554" t="s">
        <v>52</v>
      </c>
      <c r="M12" s="555"/>
      <c r="N12" s="570" t="s">
        <v>156</v>
      </c>
      <c r="O12" s="571"/>
      <c r="P12" s="570" t="s">
        <v>52</v>
      </c>
      <c r="Q12" s="571"/>
      <c r="R12" s="560"/>
      <c r="S12" s="561"/>
      <c r="T12" s="579"/>
      <c r="U12" s="580"/>
      <c r="V12" s="578" t="s">
        <v>157</v>
      </c>
      <c r="W12" s="578"/>
      <c r="X12" s="578"/>
      <c r="Y12" s="578"/>
      <c r="Z12" s="580"/>
      <c r="AA12" s="63"/>
      <c r="AB12" s="560"/>
      <c r="AC12" s="561"/>
      <c r="AD12" s="604"/>
      <c r="AE12" s="605"/>
      <c r="AF12" s="566"/>
      <c r="AG12" s="567"/>
      <c r="AH12" s="560"/>
      <c r="AI12" s="561"/>
      <c r="AJ12" s="560"/>
      <c r="AK12" s="561"/>
      <c r="AL12" s="566"/>
      <c r="AM12" s="567"/>
      <c r="AN12" s="560"/>
      <c r="AO12" s="561"/>
      <c r="AP12" s="579"/>
      <c r="AQ12" s="580"/>
      <c r="AR12" s="610"/>
      <c r="AS12" s="479"/>
    </row>
    <row r="13" spans="1:45">
      <c r="A13" s="526"/>
      <c r="B13" s="556"/>
      <c r="C13" s="575"/>
      <c r="D13" s="576"/>
      <c r="E13" s="526"/>
      <c r="F13" s="556"/>
      <c r="G13" s="557"/>
      <c r="H13" s="575"/>
      <c r="I13" s="526"/>
      <c r="J13" s="556"/>
      <c r="K13" s="557"/>
      <c r="L13" s="556"/>
      <c r="M13" s="557"/>
      <c r="N13" s="556"/>
      <c r="O13" s="557"/>
      <c r="P13" s="556"/>
      <c r="Q13" s="557"/>
      <c r="R13" s="562"/>
      <c r="S13" s="563"/>
      <c r="T13" s="581"/>
      <c r="U13" s="582"/>
      <c r="V13" s="582"/>
      <c r="W13" s="582"/>
      <c r="X13" s="582"/>
      <c r="Y13" s="582"/>
      <c r="Z13" s="582"/>
      <c r="AA13" s="256"/>
      <c r="AB13" s="562"/>
      <c r="AC13" s="563"/>
      <c r="AD13" s="606"/>
      <c r="AE13" s="607"/>
      <c r="AF13" s="568"/>
      <c r="AG13" s="569"/>
      <c r="AH13" s="562"/>
      <c r="AI13" s="563"/>
      <c r="AJ13" s="562"/>
      <c r="AK13" s="563"/>
      <c r="AL13" s="568"/>
      <c r="AM13" s="569"/>
      <c r="AN13" s="562"/>
      <c r="AO13" s="563"/>
      <c r="AP13" s="581"/>
      <c r="AQ13" s="582"/>
      <c r="AR13" s="611"/>
      <c r="AS13" s="575"/>
    </row>
    <row r="14" spans="1:45">
      <c r="A14" s="249"/>
      <c r="B14" s="252"/>
      <c r="C14" s="249"/>
      <c r="D14" s="249"/>
      <c r="E14" s="246"/>
      <c r="F14" s="252"/>
      <c r="G14" s="252"/>
      <c r="H14" s="249"/>
      <c r="I14" s="249"/>
      <c r="J14" s="252"/>
      <c r="K14" s="252"/>
      <c r="L14" s="252"/>
      <c r="M14" s="252"/>
      <c r="N14" s="252"/>
      <c r="O14" s="252"/>
      <c r="P14" s="252"/>
      <c r="Q14" s="252"/>
      <c r="R14" s="65"/>
      <c r="S14" s="65"/>
      <c r="T14" s="63"/>
      <c r="U14" s="63"/>
      <c r="V14" s="63"/>
      <c r="W14" s="63"/>
      <c r="X14" s="63"/>
      <c r="Y14" s="63"/>
      <c r="Z14" s="63"/>
      <c r="AA14" s="63"/>
      <c r="AB14" s="65"/>
      <c r="AC14" s="65"/>
      <c r="AD14" s="66"/>
      <c r="AE14" s="66"/>
      <c r="AF14" s="67"/>
      <c r="AG14" s="67"/>
      <c r="AH14" s="65"/>
      <c r="AI14" s="65"/>
      <c r="AJ14" s="65"/>
      <c r="AK14" s="65"/>
      <c r="AL14" s="67"/>
      <c r="AM14" s="67"/>
      <c r="AN14" s="65"/>
      <c r="AO14" s="65"/>
      <c r="AP14" s="63"/>
      <c r="AQ14" s="63"/>
      <c r="AR14" s="63"/>
      <c r="AS14" s="245"/>
    </row>
    <row r="15" spans="1:45">
      <c r="A15" s="249"/>
      <c r="B15" s="252"/>
      <c r="C15" s="252"/>
      <c r="D15" s="252"/>
      <c r="E15" s="64"/>
      <c r="F15" s="252"/>
      <c r="G15" s="252"/>
      <c r="H15" s="249"/>
      <c r="I15" s="249"/>
      <c r="J15" s="252"/>
      <c r="K15" s="252"/>
      <c r="L15" s="249"/>
      <c r="M15" s="249"/>
      <c r="N15" s="252"/>
      <c r="O15" s="252"/>
      <c r="P15" s="249"/>
      <c r="Q15" s="249"/>
      <c r="R15" s="65"/>
      <c r="S15" s="65"/>
      <c r="T15" s="63"/>
      <c r="U15" s="63"/>
      <c r="V15" s="63"/>
      <c r="W15" s="63"/>
      <c r="X15" s="63"/>
      <c r="Y15" s="63"/>
      <c r="Z15" s="63"/>
      <c r="AA15" s="63"/>
      <c r="AB15" s="65"/>
      <c r="AC15" s="65"/>
      <c r="AD15" s="66"/>
      <c r="AE15" s="66"/>
      <c r="AF15" s="67"/>
      <c r="AG15" s="67"/>
      <c r="AH15" s="65"/>
      <c r="AI15" s="65"/>
      <c r="AJ15" s="65"/>
      <c r="AK15" s="65"/>
      <c r="AL15" s="67"/>
      <c r="AM15" s="67"/>
      <c r="AN15" s="65"/>
      <c r="AO15" s="65"/>
      <c r="AP15" s="63"/>
      <c r="AQ15" s="63"/>
      <c r="AR15" s="63"/>
      <c r="AS15" s="245"/>
    </row>
    <row r="16" spans="1:45" ht="12.95" customHeight="1">
      <c r="A16" s="70" t="s">
        <v>53</v>
      </c>
      <c r="B16" s="71" t="s">
        <v>127</v>
      </c>
      <c r="C16" s="113" t="s">
        <v>58</v>
      </c>
      <c r="D16" s="72" t="s">
        <v>165</v>
      </c>
      <c r="E16" s="73"/>
      <c r="F16" s="263">
        <v>25.8</v>
      </c>
      <c r="G16" s="264" t="s">
        <v>274</v>
      </c>
      <c r="H16" s="264">
        <v>28099.5</v>
      </c>
      <c r="I16" s="264" t="s">
        <v>274</v>
      </c>
      <c r="J16" s="264">
        <v>9.9</v>
      </c>
      <c r="K16" s="264" t="s">
        <v>274</v>
      </c>
      <c r="L16" s="264">
        <v>2044.3</v>
      </c>
      <c r="M16" s="264" t="s">
        <v>274</v>
      </c>
      <c r="N16" s="264">
        <v>21.8</v>
      </c>
      <c r="O16" s="264" t="s">
        <v>274</v>
      </c>
      <c r="P16" s="264">
        <v>12160</v>
      </c>
      <c r="Q16" s="264" t="s">
        <v>274</v>
      </c>
      <c r="R16" s="264">
        <v>8290.9</v>
      </c>
      <c r="S16" s="264" t="s">
        <v>274</v>
      </c>
      <c r="T16" s="264">
        <v>5604.3</v>
      </c>
      <c r="U16" s="264" t="s">
        <v>274</v>
      </c>
      <c r="V16" s="264">
        <v>5774.5</v>
      </c>
      <c r="W16" s="264" t="s">
        <v>274</v>
      </c>
      <c r="X16" s="264">
        <v>5359.3</v>
      </c>
      <c r="Y16" s="264" t="s">
        <v>274</v>
      </c>
      <c r="Z16" s="264">
        <v>1026.2</v>
      </c>
      <c r="AA16" s="264" t="s">
        <v>274</v>
      </c>
      <c r="AB16" s="264">
        <v>2024.3</v>
      </c>
      <c r="AC16" s="264" t="s">
        <v>274</v>
      </c>
      <c r="AD16" s="264">
        <v>236</v>
      </c>
      <c r="AE16" s="264" t="s">
        <v>274</v>
      </c>
      <c r="AF16" s="264">
        <v>1241.5</v>
      </c>
      <c r="AG16" s="264" t="s">
        <v>274</v>
      </c>
      <c r="AH16" s="264">
        <v>1477.4</v>
      </c>
      <c r="AI16" s="264" t="s">
        <v>274</v>
      </c>
      <c r="AJ16" s="264">
        <v>223.4</v>
      </c>
      <c r="AK16" s="264" t="s">
        <v>274</v>
      </c>
      <c r="AL16" s="264">
        <v>323.5</v>
      </c>
      <c r="AM16" s="264" t="s">
        <v>274</v>
      </c>
      <c r="AN16" s="264">
        <v>546.9</v>
      </c>
      <c r="AO16" s="264" t="s">
        <v>274</v>
      </c>
      <c r="AP16" s="264">
        <v>19.899999999999999</v>
      </c>
      <c r="AQ16" s="264" t="s">
        <v>275</v>
      </c>
      <c r="AR16" s="264"/>
      <c r="AS16" s="74" t="s">
        <v>53</v>
      </c>
    </row>
    <row r="17" spans="1:45" ht="12.95" customHeight="1">
      <c r="A17" s="70" t="s">
        <v>55</v>
      </c>
      <c r="B17" s="57"/>
      <c r="C17" s="112" t="s">
        <v>64</v>
      </c>
      <c r="D17" s="72" t="s">
        <v>165</v>
      </c>
      <c r="E17" s="75"/>
      <c r="F17" s="263">
        <v>25.7</v>
      </c>
      <c r="G17" s="264" t="s">
        <v>274</v>
      </c>
      <c r="H17" s="264">
        <v>27652.400000000001</v>
      </c>
      <c r="I17" s="264" t="s">
        <v>274</v>
      </c>
      <c r="J17" s="264">
        <v>9.6</v>
      </c>
      <c r="K17" s="264" t="s">
        <v>274</v>
      </c>
      <c r="L17" s="264">
        <v>1998.6</v>
      </c>
      <c r="M17" s="264" t="s">
        <v>274</v>
      </c>
      <c r="N17" s="264">
        <v>21.7</v>
      </c>
      <c r="O17" s="264" t="s">
        <v>274</v>
      </c>
      <c r="P17" s="264">
        <v>11998.9</v>
      </c>
      <c r="Q17" s="264" t="s">
        <v>274</v>
      </c>
      <c r="R17" s="264">
        <v>8100.9</v>
      </c>
      <c r="S17" s="264" t="s">
        <v>274</v>
      </c>
      <c r="T17" s="264">
        <v>5554</v>
      </c>
      <c r="U17" s="264" t="s">
        <v>274</v>
      </c>
      <c r="V17" s="264">
        <v>5584.4</v>
      </c>
      <c r="W17" s="264" t="s">
        <v>274</v>
      </c>
      <c r="X17" s="264">
        <v>5304.7</v>
      </c>
      <c r="Y17" s="264" t="s">
        <v>274</v>
      </c>
      <c r="Z17" s="264">
        <v>1109.8</v>
      </c>
      <c r="AA17" s="264" t="s">
        <v>274</v>
      </c>
      <c r="AB17" s="264">
        <v>1973.2</v>
      </c>
      <c r="AC17" s="264" t="s">
        <v>274</v>
      </c>
      <c r="AD17" s="264">
        <v>230.8</v>
      </c>
      <c r="AE17" s="264" t="s">
        <v>274</v>
      </c>
      <c r="AF17" s="264">
        <v>1195.3</v>
      </c>
      <c r="AG17" s="264" t="s">
        <v>274</v>
      </c>
      <c r="AH17" s="264">
        <v>1426</v>
      </c>
      <c r="AI17" s="264" t="s">
        <v>274</v>
      </c>
      <c r="AJ17" s="264">
        <v>224.9</v>
      </c>
      <c r="AK17" s="264" t="s">
        <v>274</v>
      </c>
      <c r="AL17" s="264">
        <v>322.2</v>
      </c>
      <c r="AM17" s="264" t="s">
        <v>274</v>
      </c>
      <c r="AN17" s="264">
        <v>547.20000000000005</v>
      </c>
      <c r="AO17" s="264" t="s">
        <v>274</v>
      </c>
      <c r="AP17" s="264">
        <v>25.4</v>
      </c>
      <c r="AQ17" s="264" t="s">
        <v>275</v>
      </c>
      <c r="AR17" s="264"/>
      <c r="AS17" s="74" t="s">
        <v>55</v>
      </c>
    </row>
    <row r="18" spans="1:45" ht="12.95" customHeight="1">
      <c r="A18" s="76" t="s">
        <v>57</v>
      </c>
      <c r="B18" s="57"/>
      <c r="C18" s="112" t="s">
        <v>58</v>
      </c>
      <c r="D18" s="72" t="s">
        <v>201</v>
      </c>
      <c r="E18" s="75"/>
      <c r="F18" s="263">
        <v>24.5</v>
      </c>
      <c r="G18" s="264" t="s">
        <v>274</v>
      </c>
      <c r="H18" s="264">
        <v>27146.400000000001</v>
      </c>
      <c r="I18" s="264" t="s">
        <v>274</v>
      </c>
      <c r="J18" s="264">
        <v>9</v>
      </c>
      <c r="K18" s="264" t="s">
        <v>274</v>
      </c>
      <c r="L18" s="264">
        <v>1938.5</v>
      </c>
      <c r="M18" s="264" t="s">
        <v>274</v>
      </c>
      <c r="N18" s="264">
        <v>20.5</v>
      </c>
      <c r="O18" s="264" t="s">
        <v>274</v>
      </c>
      <c r="P18" s="264">
        <v>11766.7</v>
      </c>
      <c r="Q18" s="264" t="s">
        <v>274</v>
      </c>
      <c r="R18" s="264">
        <v>8099.8</v>
      </c>
      <c r="S18" s="264" t="s">
        <v>274</v>
      </c>
      <c r="T18" s="264">
        <v>5341.3</v>
      </c>
      <c r="U18" s="264" t="s">
        <v>274</v>
      </c>
      <c r="V18" s="264">
        <v>5444.5</v>
      </c>
      <c r="W18" s="264" t="s">
        <v>274</v>
      </c>
      <c r="X18" s="264">
        <v>5271.5</v>
      </c>
      <c r="Y18" s="264" t="s">
        <v>274</v>
      </c>
      <c r="Z18" s="264">
        <v>1050.7</v>
      </c>
      <c r="AA18" s="264" t="s">
        <v>274</v>
      </c>
      <c r="AB18" s="264">
        <v>1917</v>
      </c>
      <c r="AC18" s="264" t="s">
        <v>274</v>
      </c>
      <c r="AD18" s="264">
        <v>231.1</v>
      </c>
      <c r="AE18" s="264" t="s">
        <v>274</v>
      </c>
      <c r="AF18" s="264">
        <v>1176.0999999999999</v>
      </c>
      <c r="AG18" s="264" t="s">
        <v>274</v>
      </c>
      <c r="AH18" s="264">
        <v>1407.2</v>
      </c>
      <c r="AI18" s="264" t="s">
        <v>274</v>
      </c>
      <c r="AJ18" s="264">
        <v>206.3</v>
      </c>
      <c r="AK18" s="264" t="s">
        <v>274</v>
      </c>
      <c r="AL18" s="264">
        <v>303.60000000000002</v>
      </c>
      <c r="AM18" s="264" t="s">
        <v>274</v>
      </c>
      <c r="AN18" s="264">
        <v>509.8</v>
      </c>
      <c r="AO18" s="264" t="s">
        <v>274</v>
      </c>
      <c r="AP18" s="264">
        <v>21.4</v>
      </c>
      <c r="AQ18" s="264" t="s">
        <v>275</v>
      </c>
      <c r="AR18" s="264"/>
      <c r="AS18" s="74" t="s">
        <v>57</v>
      </c>
    </row>
    <row r="19" spans="1:45" ht="12.95" customHeight="1">
      <c r="A19" s="76" t="s">
        <v>59</v>
      </c>
      <c r="B19" s="57"/>
      <c r="C19" s="112" t="s">
        <v>56</v>
      </c>
      <c r="D19" s="72" t="s">
        <v>201</v>
      </c>
      <c r="E19" s="75"/>
      <c r="F19" s="263">
        <v>24.4</v>
      </c>
      <c r="G19" s="264" t="s">
        <v>274</v>
      </c>
      <c r="H19" s="264">
        <v>27376.1</v>
      </c>
      <c r="I19" s="264" t="s">
        <v>274</v>
      </c>
      <c r="J19" s="264">
        <v>8.8000000000000007</v>
      </c>
      <c r="K19" s="264" t="s">
        <v>274</v>
      </c>
      <c r="L19" s="264">
        <v>1933.3</v>
      </c>
      <c r="M19" s="264" t="s">
        <v>274</v>
      </c>
      <c r="N19" s="264">
        <v>20.6</v>
      </c>
      <c r="O19" s="264" t="s">
        <v>274</v>
      </c>
      <c r="P19" s="264">
        <v>12255.1</v>
      </c>
      <c r="Q19" s="264" t="s">
        <v>274</v>
      </c>
      <c r="R19" s="264">
        <v>7998.2</v>
      </c>
      <c r="S19" s="264" t="s">
        <v>274</v>
      </c>
      <c r="T19" s="264">
        <v>5189.3999999999996</v>
      </c>
      <c r="U19" s="264" t="s">
        <v>274</v>
      </c>
      <c r="V19" s="264">
        <v>5561.2</v>
      </c>
      <c r="W19" s="264" t="s">
        <v>274</v>
      </c>
      <c r="X19" s="264">
        <v>5465.5</v>
      </c>
      <c r="Y19" s="264" t="s">
        <v>274</v>
      </c>
      <c r="Z19" s="264">
        <v>1228.5</v>
      </c>
      <c r="AA19" s="264" t="s">
        <v>274</v>
      </c>
      <c r="AB19" s="264">
        <v>1908.4</v>
      </c>
      <c r="AC19" s="264" t="s">
        <v>274</v>
      </c>
      <c r="AD19" s="264">
        <v>225</v>
      </c>
      <c r="AE19" s="264" t="s">
        <v>274</v>
      </c>
      <c r="AF19" s="264">
        <v>1158.4000000000001</v>
      </c>
      <c r="AG19" s="264" t="s">
        <v>274</v>
      </c>
      <c r="AH19" s="264">
        <v>1383.4</v>
      </c>
      <c r="AI19" s="264" t="s">
        <v>274</v>
      </c>
      <c r="AJ19" s="264">
        <v>216.8</v>
      </c>
      <c r="AK19" s="264" t="s">
        <v>274</v>
      </c>
      <c r="AL19" s="264">
        <v>308.10000000000002</v>
      </c>
      <c r="AM19" s="264" t="s">
        <v>274</v>
      </c>
      <c r="AN19" s="264">
        <v>524.9</v>
      </c>
      <c r="AO19" s="264" t="s">
        <v>274</v>
      </c>
      <c r="AP19" s="264">
        <v>25</v>
      </c>
      <c r="AQ19" s="264" t="s">
        <v>275</v>
      </c>
      <c r="AR19" s="264"/>
      <c r="AS19" s="74" t="s">
        <v>59</v>
      </c>
    </row>
    <row r="20" spans="1:45" ht="12.95" customHeight="1">
      <c r="A20" s="76" t="s">
        <v>60</v>
      </c>
      <c r="B20" s="57"/>
      <c r="C20" s="54" t="s">
        <v>58</v>
      </c>
      <c r="D20" s="72" t="s">
        <v>206</v>
      </c>
      <c r="E20" s="75"/>
      <c r="F20" s="263">
        <v>23.8</v>
      </c>
      <c r="G20" s="264" t="s">
        <v>274</v>
      </c>
      <c r="H20" s="264">
        <v>27175</v>
      </c>
      <c r="I20" s="264" t="s">
        <v>274</v>
      </c>
      <c r="J20" s="264">
        <v>8.5</v>
      </c>
      <c r="K20" s="264" t="s">
        <v>274</v>
      </c>
      <c r="L20" s="264">
        <v>1928.9</v>
      </c>
      <c r="M20" s="264" t="s">
        <v>274</v>
      </c>
      <c r="N20" s="264">
        <v>20</v>
      </c>
      <c r="O20" s="264" t="s">
        <v>274</v>
      </c>
      <c r="P20" s="264">
        <v>11882</v>
      </c>
      <c r="Q20" s="264" t="s">
        <v>274</v>
      </c>
      <c r="R20" s="264">
        <v>7917</v>
      </c>
      <c r="S20" s="264" t="s">
        <v>274</v>
      </c>
      <c r="T20" s="264">
        <v>5447</v>
      </c>
      <c r="U20" s="264" t="s">
        <v>274</v>
      </c>
      <c r="V20" s="264">
        <v>5530.3</v>
      </c>
      <c r="W20" s="264" t="s">
        <v>274</v>
      </c>
      <c r="X20" s="264">
        <v>5193.7</v>
      </c>
      <c r="Y20" s="264" t="s">
        <v>274</v>
      </c>
      <c r="Z20" s="264">
        <v>1158</v>
      </c>
      <c r="AA20" s="264" t="s">
        <v>274</v>
      </c>
      <c r="AB20" s="264">
        <v>1906.2</v>
      </c>
      <c r="AC20" s="264" t="s">
        <v>274</v>
      </c>
      <c r="AD20" s="264">
        <v>229.1</v>
      </c>
      <c r="AE20" s="264" t="s">
        <v>274</v>
      </c>
      <c r="AF20" s="264">
        <v>1167.3</v>
      </c>
      <c r="AG20" s="264" t="s">
        <v>274</v>
      </c>
      <c r="AH20" s="264">
        <v>1396.3</v>
      </c>
      <c r="AI20" s="264" t="s">
        <v>274</v>
      </c>
      <c r="AJ20" s="264">
        <v>207.3</v>
      </c>
      <c r="AK20" s="264" t="s">
        <v>274</v>
      </c>
      <c r="AL20" s="264">
        <v>302.60000000000002</v>
      </c>
      <c r="AM20" s="264" t="s">
        <v>274</v>
      </c>
      <c r="AN20" s="264">
        <v>509.9</v>
      </c>
      <c r="AO20" s="264" t="s">
        <v>274</v>
      </c>
      <c r="AP20" s="264">
        <v>22.7</v>
      </c>
      <c r="AQ20" s="264" t="s">
        <v>275</v>
      </c>
      <c r="AR20" s="264"/>
      <c r="AS20" s="74" t="s">
        <v>60</v>
      </c>
    </row>
    <row r="21" spans="1:45" ht="12.95" customHeight="1">
      <c r="A21" s="76" t="s">
        <v>61</v>
      </c>
      <c r="B21" s="57"/>
      <c r="C21" s="57"/>
      <c r="D21" s="77" t="s">
        <v>4</v>
      </c>
      <c r="E21" s="69"/>
      <c r="F21" s="78">
        <v>-2.5</v>
      </c>
      <c r="G21" s="78"/>
      <c r="H21" s="78">
        <v>-0.7</v>
      </c>
      <c r="I21" s="78"/>
      <c r="J21" s="78">
        <v>-3.8</v>
      </c>
      <c r="K21" s="78"/>
      <c r="L21" s="78">
        <v>-0.2</v>
      </c>
      <c r="M21" s="78"/>
      <c r="N21" s="78">
        <v>-3</v>
      </c>
      <c r="O21" s="78"/>
      <c r="P21" s="78">
        <v>-3</v>
      </c>
      <c r="Q21" s="78"/>
      <c r="R21" s="78">
        <v>-1</v>
      </c>
      <c r="S21" s="78"/>
      <c r="T21" s="78">
        <v>5</v>
      </c>
      <c r="U21" s="78"/>
      <c r="V21" s="78">
        <v>-0.6</v>
      </c>
      <c r="W21" s="78"/>
      <c r="X21" s="78">
        <v>-5</v>
      </c>
      <c r="Y21" s="78"/>
      <c r="Z21" s="78">
        <v>-5.7</v>
      </c>
      <c r="AA21" s="78"/>
      <c r="AB21" s="78">
        <v>-0.1</v>
      </c>
      <c r="AC21" s="78"/>
      <c r="AD21" s="78">
        <v>1.8</v>
      </c>
      <c r="AE21" s="78"/>
      <c r="AF21" s="78">
        <v>0.8</v>
      </c>
      <c r="AG21" s="78"/>
      <c r="AH21" s="78">
        <v>0.9</v>
      </c>
      <c r="AI21" s="78"/>
      <c r="AJ21" s="78">
        <v>-4.4000000000000004</v>
      </c>
      <c r="AK21" s="78"/>
      <c r="AL21" s="78">
        <v>-1.8</v>
      </c>
      <c r="AM21" s="78"/>
      <c r="AN21" s="78">
        <v>-2.9</v>
      </c>
      <c r="AO21" s="78"/>
      <c r="AP21" s="78">
        <v>-9.1</v>
      </c>
      <c r="AQ21" s="78"/>
      <c r="AR21" s="78"/>
      <c r="AS21" s="74" t="s">
        <v>61</v>
      </c>
    </row>
    <row r="22" spans="1:45" ht="12.95" customHeight="1">
      <c r="A22" s="70"/>
      <c r="B22" s="57"/>
      <c r="C22" s="57"/>
      <c r="D22" s="77"/>
      <c r="E22" s="69"/>
      <c r="F22" s="78"/>
      <c r="G22" s="78"/>
      <c r="H22" s="79"/>
      <c r="I22" s="79"/>
      <c r="J22" s="79"/>
      <c r="K22" s="79"/>
      <c r="L22" s="79"/>
      <c r="M22" s="79"/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4"/>
    </row>
    <row r="23" spans="1:45" ht="12.95" customHeight="1">
      <c r="A23" s="70"/>
      <c r="B23" s="57"/>
      <c r="C23" s="57"/>
      <c r="D23" s="77"/>
      <c r="E23" s="69"/>
      <c r="F23" s="79"/>
      <c r="G23" s="79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  <c r="AG23" s="79"/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4"/>
    </row>
    <row r="24" spans="1:45" ht="12.95" customHeight="1">
      <c r="A24" s="70"/>
      <c r="B24" s="57"/>
      <c r="C24" s="57"/>
      <c r="D24" s="77"/>
      <c r="E24" s="69"/>
      <c r="F24" s="79"/>
      <c r="G24" s="79"/>
      <c r="H24" s="79"/>
      <c r="I24" s="79"/>
      <c r="J24" s="79"/>
      <c r="K24" s="79"/>
      <c r="L24" s="79"/>
      <c r="M24" s="79"/>
      <c r="N24" s="79"/>
      <c r="O24" s="79"/>
      <c r="P24" s="79"/>
      <c r="Q24" s="79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74"/>
    </row>
    <row r="25" spans="1:45" ht="12.95" customHeight="1">
      <c r="A25" s="70" t="s">
        <v>62</v>
      </c>
      <c r="B25" s="71" t="s">
        <v>128</v>
      </c>
      <c r="C25" s="100" t="s">
        <v>64</v>
      </c>
      <c r="D25" s="72" t="s">
        <v>201</v>
      </c>
      <c r="E25" s="81"/>
      <c r="F25" s="263">
        <v>2.4</v>
      </c>
      <c r="G25" s="264" t="s">
        <v>274</v>
      </c>
      <c r="H25" s="264">
        <v>1776.6</v>
      </c>
      <c r="I25" s="264" t="s">
        <v>274</v>
      </c>
      <c r="J25" s="264">
        <v>1.1000000000000001</v>
      </c>
      <c r="K25" s="264" t="s">
        <v>274</v>
      </c>
      <c r="L25" s="264">
        <v>158.9</v>
      </c>
      <c r="M25" s="264" t="s">
        <v>274</v>
      </c>
      <c r="N25" s="264">
        <v>2</v>
      </c>
      <c r="O25" s="264" t="s">
        <v>274</v>
      </c>
      <c r="P25" s="264">
        <v>649.70000000000005</v>
      </c>
      <c r="Q25" s="264" t="s">
        <v>274</v>
      </c>
      <c r="R25" s="264">
        <v>658.6</v>
      </c>
      <c r="S25" s="264" t="s">
        <v>274</v>
      </c>
      <c r="T25" s="264">
        <v>309.5</v>
      </c>
      <c r="U25" s="264" t="s">
        <v>276</v>
      </c>
      <c r="V25" s="264">
        <v>318.7</v>
      </c>
      <c r="W25" s="264" t="s">
        <v>276</v>
      </c>
      <c r="X25" s="264">
        <v>273.7</v>
      </c>
      <c r="Y25" s="264" t="s">
        <v>276</v>
      </c>
      <c r="Z25" s="264">
        <v>57.3</v>
      </c>
      <c r="AA25" s="264" t="s">
        <v>276</v>
      </c>
      <c r="AB25" s="264">
        <v>156.6</v>
      </c>
      <c r="AC25" s="264" t="s">
        <v>274</v>
      </c>
      <c r="AD25" s="264">
        <v>16.399999999999999</v>
      </c>
      <c r="AE25" s="264" t="s">
        <v>276</v>
      </c>
      <c r="AF25" s="264">
        <v>93.9</v>
      </c>
      <c r="AG25" s="264" t="s">
        <v>274</v>
      </c>
      <c r="AH25" s="264">
        <v>110.3</v>
      </c>
      <c r="AI25" s="264" t="s">
        <v>274</v>
      </c>
      <c r="AJ25" s="264">
        <v>16.2</v>
      </c>
      <c r="AK25" s="264" t="s">
        <v>276</v>
      </c>
      <c r="AL25" s="264">
        <v>30</v>
      </c>
      <c r="AM25" s="264" t="s">
        <v>276</v>
      </c>
      <c r="AN25" s="264">
        <v>46.3</v>
      </c>
      <c r="AO25" s="264" t="s">
        <v>276</v>
      </c>
      <c r="AP25" s="315" t="s">
        <v>279</v>
      </c>
      <c r="AQ25" s="264" t="s">
        <v>278</v>
      </c>
      <c r="AR25" s="264"/>
      <c r="AS25" s="74" t="s">
        <v>62</v>
      </c>
    </row>
    <row r="26" spans="1:45" ht="12.95" customHeight="1">
      <c r="A26" s="70" t="s">
        <v>65</v>
      </c>
      <c r="B26" s="59"/>
      <c r="C26" s="100" t="s">
        <v>58</v>
      </c>
      <c r="D26" s="121" t="s">
        <v>206</v>
      </c>
      <c r="E26" s="75"/>
      <c r="F26" s="263">
        <v>2.2999999999999998</v>
      </c>
      <c r="G26" s="264" t="s">
        <v>274</v>
      </c>
      <c r="H26" s="264">
        <v>1760.5</v>
      </c>
      <c r="I26" s="264" t="s">
        <v>274</v>
      </c>
      <c r="J26" s="264">
        <v>1</v>
      </c>
      <c r="K26" s="264" t="s">
        <v>274</v>
      </c>
      <c r="L26" s="264">
        <v>158.4</v>
      </c>
      <c r="M26" s="264" t="s">
        <v>274</v>
      </c>
      <c r="N26" s="264">
        <v>1.9</v>
      </c>
      <c r="O26" s="264" t="s">
        <v>274</v>
      </c>
      <c r="P26" s="264">
        <v>661.8</v>
      </c>
      <c r="Q26" s="264" t="s">
        <v>274</v>
      </c>
      <c r="R26" s="264">
        <v>640.70000000000005</v>
      </c>
      <c r="S26" s="264" t="s">
        <v>274</v>
      </c>
      <c r="T26" s="264">
        <v>299.7</v>
      </c>
      <c r="U26" s="264" t="s">
        <v>276</v>
      </c>
      <c r="V26" s="264">
        <v>324.89999999999998</v>
      </c>
      <c r="W26" s="264" t="s">
        <v>276</v>
      </c>
      <c r="X26" s="264">
        <v>276.89999999999998</v>
      </c>
      <c r="Y26" s="264" t="s">
        <v>276</v>
      </c>
      <c r="Z26" s="264">
        <v>60</v>
      </c>
      <c r="AA26" s="264" t="s">
        <v>276</v>
      </c>
      <c r="AB26" s="264">
        <v>155.6</v>
      </c>
      <c r="AC26" s="264" t="s">
        <v>274</v>
      </c>
      <c r="AD26" s="264">
        <v>17.600000000000001</v>
      </c>
      <c r="AE26" s="264" t="s">
        <v>276</v>
      </c>
      <c r="AF26" s="264">
        <v>93</v>
      </c>
      <c r="AG26" s="264" t="s">
        <v>276</v>
      </c>
      <c r="AH26" s="264">
        <v>110.6</v>
      </c>
      <c r="AI26" s="264" t="s">
        <v>274</v>
      </c>
      <c r="AJ26" s="264">
        <v>17.3</v>
      </c>
      <c r="AK26" s="264" t="s">
        <v>277</v>
      </c>
      <c r="AL26" s="264">
        <v>27.7</v>
      </c>
      <c r="AM26" s="264" t="s">
        <v>276</v>
      </c>
      <c r="AN26" s="264">
        <v>45</v>
      </c>
      <c r="AO26" s="264" t="s">
        <v>276</v>
      </c>
      <c r="AP26" s="315" t="s">
        <v>279</v>
      </c>
      <c r="AQ26" s="264" t="s">
        <v>278</v>
      </c>
      <c r="AR26" s="264"/>
      <c r="AS26" s="74" t="s">
        <v>65</v>
      </c>
    </row>
    <row r="27" spans="1:45" ht="12.95" customHeight="1">
      <c r="A27" s="70" t="s">
        <v>66</v>
      </c>
      <c r="B27" s="57"/>
      <c r="C27" s="57"/>
      <c r="D27" s="77" t="s">
        <v>4</v>
      </c>
      <c r="E27" s="69"/>
      <c r="F27" s="78">
        <v>-5.2</v>
      </c>
      <c r="G27" s="78"/>
      <c r="H27" s="78">
        <v>-0.9</v>
      </c>
      <c r="I27" s="78"/>
      <c r="J27" s="78">
        <v>-5.6</v>
      </c>
      <c r="K27" s="78"/>
      <c r="L27" s="78">
        <v>-0.3</v>
      </c>
      <c r="M27" s="78"/>
      <c r="N27" s="78">
        <v>-5.8</v>
      </c>
      <c r="O27" s="78"/>
      <c r="P27" s="78">
        <v>1.9</v>
      </c>
      <c r="Q27" s="78"/>
      <c r="R27" s="78">
        <v>-2.7</v>
      </c>
      <c r="S27" s="78"/>
      <c r="T27" s="78">
        <v>-3.2</v>
      </c>
      <c r="U27" s="78"/>
      <c r="V27" s="78">
        <v>2</v>
      </c>
      <c r="W27" s="78"/>
      <c r="X27" s="78">
        <v>1.2</v>
      </c>
      <c r="Y27" s="78"/>
      <c r="Z27" s="78">
        <v>4.7</v>
      </c>
      <c r="AA27" s="78"/>
      <c r="AB27" s="78">
        <v>-0.6</v>
      </c>
      <c r="AC27" s="78"/>
      <c r="AD27" s="78">
        <v>7.5</v>
      </c>
      <c r="AE27" s="78"/>
      <c r="AF27" s="78">
        <v>-1</v>
      </c>
      <c r="AG27" s="78"/>
      <c r="AH27" s="78">
        <v>0.3</v>
      </c>
      <c r="AI27" s="78"/>
      <c r="AJ27" s="78">
        <v>6.4</v>
      </c>
      <c r="AK27" s="78"/>
      <c r="AL27" s="78">
        <v>-7.8</v>
      </c>
      <c r="AM27" s="78"/>
      <c r="AN27" s="78">
        <v>-2.9</v>
      </c>
      <c r="AO27" s="78"/>
      <c r="AP27" s="78" t="s">
        <v>316</v>
      </c>
      <c r="AQ27" s="78"/>
      <c r="AR27" s="78"/>
      <c r="AS27" s="74" t="s">
        <v>66</v>
      </c>
    </row>
    <row r="28" spans="1:45" ht="12.95" customHeight="1">
      <c r="A28" s="70"/>
      <c r="B28" s="57"/>
      <c r="C28" s="57"/>
      <c r="D28" s="77"/>
      <c r="E28" s="69"/>
      <c r="F28" s="79"/>
      <c r="G28" s="79"/>
      <c r="H28" s="79"/>
      <c r="I28" s="79"/>
      <c r="J28" s="79"/>
      <c r="K28" s="79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79"/>
      <c r="Y28" s="79"/>
      <c r="Z28" s="79"/>
      <c r="AA28" s="79"/>
      <c r="AB28" s="79"/>
      <c r="AC28" s="79"/>
      <c r="AD28" s="79"/>
      <c r="AE28" s="79"/>
      <c r="AF28" s="79"/>
      <c r="AG28" s="79"/>
      <c r="AH28" s="79"/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4"/>
    </row>
    <row r="29" spans="1:45" ht="12.95" customHeight="1">
      <c r="A29" s="70"/>
      <c r="B29" s="57"/>
      <c r="C29" s="57"/>
      <c r="D29" s="77"/>
      <c r="E29" s="69"/>
      <c r="F29" s="79"/>
      <c r="G29" s="79"/>
      <c r="H29" s="82"/>
      <c r="I29" s="82"/>
      <c r="J29" s="82"/>
      <c r="K29" s="82"/>
      <c r="L29" s="79"/>
      <c r="M29" s="79"/>
      <c r="N29" s="83"/>
      <c r="O29" s="83"/>
      <c r="P29" s="82"/>
      <c r="Q29" s="82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74"/>
    </row>
    <row r="30" spans="1:45" ht="12.95" customHeight="1">
      <c r="A30" s="84">
        <v>10</v>
      </c>
      <c r="B30" s="71" t="s">
        <v>129</v>
      </c>
      <c r="C30" s="100" t="s">
        <v>64</v>
      </c>
      <c r="D30" s="72" t="s">
        <v>201</v>
      </c>
      <c r="E30" s="81"/>
      <c r="F30" s="263">
        <v>5.4</v>
      </c>
      <c r="G30" s="264" t="s">
        <v>274</v>
      </c>
      <c r="H30" s="264">
        <v>3349.7</v>
      </c>
      <c r="I30" s="264" t="s">
        <v>274</v>
      </c>
      <c r="J30" s="264">
        <v>2.2999999999999998</v>
      </c>
      <c r="K30" s="264" t="s">
        <v>274</v>
      </c>
      <c r="L30" s="264">
        <v>240.5</v>
      </c>
      <c r="M30" s="264" t="s">
        <v>274</v>
      </c>
      <c r="N30" s="264">
        <v>4.5999999999999996</v>
      </c>
      <c r="O30" s="264" t="s">
        <v>274</v>
      </c>
      <c r="P30" s="264">
        <v>1590.8</v>
      </c>
      <c r="Q30" s="264" t="s">
        <v>274</v>
      </c>
      <c r="R30" s="264">
        <v>899.1</v>
      </c>
      <c r="S30" s="264" t="s">
        <v>274</v>
      </c>
      <c r="T30" s="264">
        <v>619.5</v>
      </c>
      <c r="U30" s="264" t="s">
        <v>276</v>
      </c>
      <c r="V30" s="264">
        <v>772.4</v>
      </c>
      <c r="W30" s="264" t="s">
        <v>274</v>
      </c>
      <c r="X30" s="264">
        <v>667.7</v>
      </c>
      <c r="Y30" s="264" t="s">
        <v>276</v>
      </c>
      <c r="Z30" s="264">
        <v>150.6</v>
      </c>
      <c r="AA30" s="264" t="s">
        <v>276</v>
      </c>
      <c r="AB30" s="264">
        <v>237.2</v>
      </c>
      <c r="AC30" s="264" t="s">
        <v>274</v>
      </c>
      <c r="AD30" s="264">
        <v>24</v>
      </c>
      <c r="AE30" s="264" t="s">
        <v>276</v>
      </c>
      <c r="AF30" s="264">
        <v>147.9</v>
      </c>
      <c r="AG30" s="264" t="s">
        <v>274</v>
      </c>
      <c r="AH30" s="264">
        <v>171.9</v>
      </c>
      <c r="AI30" s="264" t="s">
        <v>274</v>
      </c>
      <c r="AJ30" s="264">
        <v>27.1</v>
      </c>
      <c r="AK30" s="264" t="s">
        <v>276</v>
      </c>
      <c r="AL30" s="264">
        <v>38.200000000000003</v>
      </c>
      <c r="AM30" s="264" t="s">
        <v>276</v>
      </c>
      <c r="AN30" s="264">
        <v>65.3</v>
      </c>
      <c r="AO30" s="264" t="s">
        <v>274</v>
      </c>
      <c r="AP30" s="315" t="s">
        <v>279</v>
      </c>
      <c r="AQ30" s="264" t="s">
        <v>278</v>
      </c>
      <c r="AR30" s="264"/>
      <c r="AS30" s="85">
        <v>10</v>
      </c>
    </row>
    <row r="31" spans="1:45" ht="12.95" customHeight="1">
      <c r="A31" s="84">
        <v>11</v>
      </c>
      <c r="B31" s="59"/>
      <c r="C31" s="100" t="s">
        <v>58</v>
      </c>
      <c r="D31" s="121" t="s">
        <v>206</v>
      </c>
      <c r="E31" s="75"/>
      <c r="F31" s="263">
        <v>5.0999999999999996</v>
      </c>
      <c r="G31" s="264" t="s">
        <v>274</v>
      </c>
      <c r="H31" s="264">
        <v>3303.4</v>
      </c>
      <c r="I31" s="264" t="s">
        <v>274</v>
      </c>
      <c r="J31" s="264">
        <v>2.2000000000000002</v>
      </c>
      <c r="K31" s="264" t="s">
        <v>274</v>
      </c>
      <c r="L31" s="264">
        <v>246.2</v>
      </c>
      <c r="M31" s="264" t="s">
        <v>274</v>
      </c>
      <c r="N31" s="264">
        <v>4.3</v>
      </c>
      <c r="O31" s="264" t="s">
        <v>274</v>
      </c>
      <c r="P31" s="264">
        <v>1523.7</v>
      </c>
      <c r="Q31" s="264" t="s">
        <v>274</v>
      </c>
      <c r="R31" s="264">
        <v>927.4</v>
      </c>
      <c r="S31" s="264" t="s">
        <v>274</v>
      </c>
      <c r="T31" s="264">
        <v>606.1</v>
      </c>
      <c r="U31" s="264" t="s">
        <v>276</v>
      </c>
      <c r="V31" s="264">
        <v>754.5</v>
      </c>
      <c r="W31" s="264" t="s">
        <v>276</v>
      </c>
      <c r="X31" s="264">
        <v>628.9</v>
      </c>
      <c r="Y31" s="264" t="s">
        <v>276</v>
      </c>
      <c r="Z31" s="264">
        <v>140.4</v>
      </c>
      <c r="AA31" s="264" t="s">
        <v>276</v>
      </c>
      <c r="AB31" s="264">
        <v>242.4</v>
      </c>
      <c r="AC31" s="264" t="s">
        <v>274</v>
      </c>
      <c r="AD31" s="264">
        <v>27.8</v>
      </c>
      <c r="AE31" s="264" t="s">
        <v>276</v>
      </c>
      <c r="AF31" s="264">
        <v>152.80000000000001</v>
      </c>
      <c r="AG31" s="264" t="s">
        <v>274</v>
      </c>
      <c r="AH31" s="264">
        <v>180.6</v>
      </c>
      <c r="AI31" s="264" t="s">
        <v>274</v>
      </c>
      <c r="AJ31" s="264">
        <v>24</v>
      </c>
      <c r="AK31" s="264" t="s">
        <v>276</v>
      </c>
      <c r="AL31" s="264">
        <v>37.799999999999997</v>
      </c>
      <c r="AM31" s="264" t="s">
        <v>276</v>
      </c>
      <c r="AN31" s="264">
        <v>61.8</v>
      </c>
      <c r="AO31" s="264" t="s">
        <v>274</v>
      </c>
      <c r="AP31" s="315" t="s">
        <v>279</v>
      </c>
      <c r="AQ31" s="264" t="s">
        <v>278</v>
      </c>
      <c r="AR31" s="264"/>
      <c r="AS31" s="85">
        <v>11</v>
      </c>
    </row>
    <row r="32" spans="1:45" ht="12.95" customHeight="1">
      <c r="A32" s="84">
        <v>12</v>
      </c>
      <c r="B32" s="57"/>
      <c r="C32" s="57"/>
      <c r="D32" s="77" t="s">
        <v>4</v>
      </c>
      <c r="E32" s="69"/>
      <c r="F32" s="78">
        <v>-4.5999999999999996</v>
      </c>
      <c r="G32" s="78"/>
      <c r="H32" s="78">
        <v>-1.4</v>
      </c>
      <c r="I32" s="78"/>
      <c r="J32" s="78">
        <v>-4.2</v>
      </c>
      <c r="K32" s="78"/>
      <c r="L32" s="78">
        <v>2.4</v>
      </c>
      <c r="M32" s="78"/>
      <c r="N32" s="78">
        <v>-5.5</v>
      </c>
      <c r="O32" s="78"/>
      <c r="P32" s="78">
        <v>-4.2</v>
      </c>
      <c r="Q32" s="78"/>
      <c r="R32" s="78">
        <v>3.2</v>
      </c>
      <c r="S32" s="78"/>
      <c r="T32" s="78">
        <v>-2.2000000000000002</v>
      </c>
      <c r="U32" s="78"/>
      <c r="V32" s="78">
        <v>-2.2999999999999998</v>
      </c>
      <c r="W32" s="78"/>
      <c r="X32" s="78">
        <v>-5.8</v>
      </c>
      <c r="Y32" s="78"/>
      <c r="Z32" s="78">
        <v>-6.8</v>
      </c>
      <c r="AA32" s="78"/>
      <c r="AB32" s="78">
        <v>2.2000000000000002</v>
      </c>
      <c r="AC32" s="78"/>
      <c r="AD32" s="78">
        <v>16</v>
      </c>
      <c r="AE32" s="78"/>
      <c r="AF32" s="78">
        <v>3.3</v>
      </c>
      <c r="AG32" s="78"/>
      <c r="AH32" s="78">
        <v>5.0999999999999996</v>
      </c>
      <c r="AI32" s="78"/>
      <c r="AJ32" s="78">
        <v>-11.3</v>
      </c>
      <c r="AK32" s="78"/>
      <c r="AL32" s="78">
        <v>-1.2</v>
      </c>
      <c r="AM32" s="78"/>
      <c r="AN32" s="78">
        <v>-5.4</v>
      </c>
      <c r="AO32" s="78"/>
      <c r="AP32" s="78" t="s">
        <v>316</v>
      </c>
      <c r="AQ32" s="78"/>
      <c r="AR32" s="78"/>
      <c r="AS32" s="85">
        <v>12</v>
      </c>
    </row>
    <row r="33" spans="1:45" ht="12.95" customHeight="1">
      <c r="A33" s="84"/>
      <c r="B33" s="57"/>
      <c r="C33" s="57"/>
      <c r="D33" s="77"/>
      <c r="E33" s="6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85"/>
    </row>
    <row r="34" spans="1:45" ht="12.95" customHeight="1">
      <c r="A34" s="70"/>
      <c r="B34" s="57"/>
      <c r="C34" s="57"/>
      <c r="D34" s="77"/>
      <c r="E34" s="69"/>
      <c r="F34" s="79"/>
      <c r="G34" s="79"/>
      <c r="H34" s="82"/>
      <c r="I34" s="82"/>
      <c r="J34" s="82"/>
      <c r="K34" s="82"/>
      <c r="L34" s="79"/>
      <c r="M34" s="79"/>
      <c r="N34" s="83"/>
      <c r="O34" s="83"/>
      <c r="P34" s="82"/>
      <c r="Q34" s="82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74"/>
    </row>
    <row r="35" spans="1:45" ht="12.95" customHeight="1">
      <c r="A35" s="84">
        <v>13</v>
      </c>
      <c r="B35" s="71" t="s">
        <v>130</v>
      </c>
      <c r="C35" s="100" t="s">
        <v>64</v>
      </c>
      <c r="D35" s="72" t="s">
        <v>201</v>
      </c>
      <c r="E35" s="86"/>
      <c r="F35" s="263">
        <v>0.2</v>
      </c>
      <c r="G35" s="264" t="s">
        <v>274</v>
      </c>
      <c r="H35" s="264">
        <v>789.8</v>
      </c>
      <c r="I35" s="264" t="s">
        <v>274</v>
      </c>
      <c r="J35" s="264">
        <v>0.1</v>
      </c>
      <c r="K35" s="264" t="s">
        <v>274</v>
      </c>
      <c r="L35" s="264">
        <v>88.4</v>
      </c>
      <c r="M35" s="264" t="s">
        <v>274</v>
      </c>
      <c r="N35" s="264">
        <v>0.1</v>
      </c>
      <c r="O35" s="264" t="s">
        <v>274</v>
      </c>
      <c r="P35" s="264">
        <v>216.7</v>
      </c>
      <c r="Q35" s="264" t="s">
        <v>274</v>
      </c>
      <c r="R35" s="264">
        <v>345.8</v>
      </c>
      <c r="S35" s="264" t="s">
        <v>274</v>
      </c>
      <c r="T35" s="264">
        <v>138.9</v>
      </c>
      <c r="U35" s="264" t="s">
        <v>274</v>
      </c>
      <c r="V35" s="264">
        <v>93.1</v>
      </c>
      <c r="W35" s="264" t="s">
        <v>274</v>
      </c>
      <c r="X35" s="264">
        <v>96</v>
      </c>
      <c r="Y35" s="264" t="s">
        <v>274</v>
      </c>
      <c r="Z35" s="264">
        <v>27.6</v>
      </c>
      <c r="AA35" s="264" t="s">
        <v>274</v>
      </c>
      <c r="AB35" s="264">
        <v>87.2</v>
      </c>
      <c r="AC35" s="264" t="s">
        <v>274</v>
      </c>
      <c r="AD35" s="264">
        <v>11.4</v>
      </c>
      <c r="AE35" s="264" t="s">
        <v>274</v>
      </c>
      <c r="AF35" s="264">
        <v>48.4</v>
      </c>
      <c r="AG35" s="264" t="s">
        <v>274</v>
      </c>
      <c r="AH35" s="264">
        <v>59.8</v>
      </c>
      <c r="AI35" s="264" t="s">
        <v>274</v>
      </c>
      <c r="AJ35" s="264">
        <v>14.7</v>
      </c>
      <c r="AK35" s="264" t="s">
        <v>274</v>
      </c>
      <c r="AL35" s="264">
        <v>12.7</v>
      </c>
      <c r="AM35" s="264" t="s">
        <v>274</v>
      </c>
      <c r="AN35" s="264">
        <v>27.4</v>
      </c>
      <c r="AO35" s="264" t="s">
        <v>274</v>
      </c>
      <c r="AP35" s="264">
        <v>1.2</v>
      </c>
      <c r="AQ35" s="264" t="s">
        <v>274</v>
      </c>
      <c r="AR35" s="264"/>
      <c r="AS35" s="85">
        <v>13</v>
      </c>
    </row>
    <row r="36" spans="1:45" ht="12.95" customHeight="1">
      <c r="A36" s="84">
        <v>14</v>
      </c>
      <c r="B36" s="59"/>
      <c r="C36" s="100" t="s">
        <v>58</v>
      </c>
      <c r="D36" s="121" t="s">
        <v>206</v>
      </c>
      <c r="E36" s="75"/>
      <c r="F36" s="263">
        <v>0.2</v>
      </c>
      <c r="G36" s="264" t="s">
        <v>274</v>
      </c>
      <c r="H36" s="264">
        <v>771.2</v>
      </c>
      <c r="I36" s="264" t="s">
        <v>274</v>
      </c>
      <c r="J36" s="264">
        <v>0.1</v>
      </c>
      <c r="K36" s="264" t="s">
        <v>274</v>
      </c>
      <c r="L36" s="264">
        <v>85.6</v>
      </c>
      <c r="M36" s="264" t="s">
        <v>274</v>
      </c>
      <c r="N36" s="264">
        <v>0.1</v>
      </c>
      <c r="O36" s="264" t="s">
        <v>274</v>
      </c>
      <c r="P36" s="264">
        <v>190.1</v>
      </c>
      <c r="Q36" s="264" t="s">
        <v>274</v>
      </c>
      <c r="R36" s="264">
        <v>357.5</v>
      </c>
      <c r="S36" s="264" t="s">
        <v>274</v>
      </c>
      <c r="T36" s="264">
        <v>138</v>
      </c>
      <c r="U36" s="264" t="s">
        <v>274</v>
      </c>
      <c r="V36" s="264">
        <v>92.3</v>
      </c>
      <c r="W36" s="264" t="s">
        <v>274</v>
      </c>
      <c r="X36" s="264">
        <v>76.400000000000006</v>
      </c>
      <c r="Y36" s="264" t="s">
        <v>274</v>
      </c>
      <c r="Z36" s="264">
        <v>21.5</v>
      </c>
      <c r="AA36" s="264" t="s">
        <v>274</v>
      </c>
      <c r="AB36" s="264">
        <v>84.5</v>
      </c>
      <c r="AC36" s="264" t="s">
        <v>274</v>
      </c>
      <c r="AD36" s="264">
        <v>12.4</v>
      </c>
      <c r="AE36" s="264" t="s">
        <v>274</v>
      </c>
      <c r="AF36" s="264">
        <v>45.7</v>
      </c>
      <c r="AG36" s="264" t="s">
        <v>274</v>
      </c>
      <c r="AH36" s="264">
        <v>58.1</v>
      </c>
      <c r="AI36" s="264" t="s">
        <v>274</v>
      </c>
      <c r="AJ36" s="264">
        <v>13.8</v>
      </c>
      <c r="AK36" s="264" t="s">
        <v>274</v>
      </c>
      <c r="AL36" s="264">
        <v>12.6</v>
      </c>
      <c r="AM36" s="264" t="s">
        <v>274</v>
      </c>
      <c r="AN36" s="264">
        <v>26.4</v>
      </c>
      <c r="AO36" s="264" t="s">
        <v>274</v>
      </c>
      <c r="AP36" s="264">
        <v>1.1000000000000001</v>
      </c>
      <c r="AQ36" s="264" t="s">
        <v>274</v>
      </c>
      <c r="AR36" s="264"/>
      <c r="AS36" s="85">
        <v>14</v>
      </c>
    </row>
    <row r="37" spans="1:45" ht="12.95" customHeight="1">
      <c r="A37" s="84">
        <v>15</v>
      </c>
      <c r="B37" s="57"/>
      <c r="C37" s="57"/>
      <c r="D37" s="87" t="s">
        <v>4</v>
      </c>
      <c r="E37" s="88"/>
      <c r="F37" s="78">
        <v>-4.3</v>
      </c>
      <c r="G37" s="78"/>
      <c r="H37" s="78">
        <v>-2.4</v>
      </c>
      <c r="I37" s="78"/>
      <c r="J37" s="78">
        <v>-5.3</v>
      </c>
      <c r="K37" s="78"/>
      <c r="L37" s="78">
        <v>-3.2</v>
      </c>
      <c r="M37" s="78"/>
      <c r="N37" s="78">
        <v>-5.4</v>
      </c>
      <c r="O37" s="78"/>
      <c r="P37" s="78">
        <v>-12.2</v>
      </c>
      <c r="Q37" s="78"/>
      <c r="R37" s="78">
        <v>3.4</v>
      </c>
      <c r="S37" s="78"/>
      <c r="T37" s="78">
        <v>-0.7</v>
      </c>
      <c r="U37" s="78"/>
      <c r="V37" s="78">
        <v>-0.9</v>
      </c>
      <c r="W37" s="78"/>
      <c r="X37" s="78">
        <v>-20.399999999999999</v>
      </c>
      <c r="Y37" s="78"/>
      <c r="Z37" s="78">
        <v>-22.3</v>
      </c>
      <c r="AA37" s="78"/>
      <c r="AB37" s="78">
        <v>-3.1</v>
      </c>
      <c r="AC37" s="78"/>
      <c r="AD37" s="78">
        <v>8.8000000000000007</v>
      </c>
      <c r="AE37" s="78"/>
      <c r="AF37" s="78">
        <v>-5.5</v>
      </c>
      <c r="AG37" s="78"/>
      <c r="AH37" s="78">
        <v>-2.8</v>
      </c>
      <c r="AI37" s="78"/>
      <c r="AJ37" s="78">
        <v>-6.1</v>
      </c>
      <c r="AK37" s="78"/>
      <c r="AL37" s="78">
        <v>-0.6</v>
      </c>
      <c r="AM37" s="78"/>
      <c r="AN37" s="78">
        <v>-3.6</v>
      </c>
      <c r="AO37" s="78"/>
      <c r="AP37" s="78">
        <v>-13.8</v>
      </c>
      <c r="AQ37" s="78"/>
      <c r="AR37" s="78"/>
      <c r="AS37" s="85">
        <v>15</v>
      </c>
    </row>
    <row r="38" spans="1:45" ht="12.95" customHeight="1">
      <c r="A38" s="84"/>
      <c r="B38" s="57"/>
      <c r="C38" s="57"/>
      <c r="D38" s="87"/>
      <c r="E38" s="88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85"/>
    </row>
    <row r="39" spans="1:45" ht="12.95" customHeight="1">
      <c r="A39" s="70"/>
      <c r="B39" s="57"/>
      <c r="C39" s="57"/>
      <c r="D39" s="87"/>
      <c r="E39" s="88"/>
      <c r="F39" s="79"/>
      <c r="G39" s="79"/>
      <c r="H39" s="82"/>
      <c r="I39" s="82"/>
      <c r="J39" s="82"/>
      <c r="K39" s="82"/>
      <c r="L39" s="79"/>
      <c r="M39" s="79"/>
      <c r="N39" s="83"/>
      <c r="O39" s="83"/>
      <c r="P39" s="82"/>
      <c r="Q39" s="82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74"/>
    </row>
    <row r="40" spans="1:45" ht="12.95" customHeight="1">
      <c r="A40" s="84">
        <v>16</v>
      </c>
      <c r="B40" s="71" t="s">
        <v>131</v>
      </c>
      <c r="C40" s="100" t="s">
        <v>64</v>
      </c>
      <c r="D40" s="72" t="s">
        <v>201</v>
      </c>
      <c r="E40" s="86"/>
      <c r="F40" s="263">
        <v>1</v>
      </c>
      <c r="G40" s="264" t="s">
        <v>274</v>
      </c>
      <c r="H40" s="264">
        <v>584.9</v>
      </c>
      <c r="I40" s="264" t="s">
        <v>274</v>
      </c>
      <c r="J40" s="264">
        <v>0.4</v>
      </c>
      <c r="K40" s="264" t="s">
        <v>274</v>
      </c>
      <c r="L40" s="264">
        <v>40.4</v>
      </c>
      <c r="M40" s="264" t="s">
        <v>274</v>
      </c>
      <c r="N40" s="264">
        <v>0.9</v>
      </c>
      <c r="O40" s="264" t="s">
        <v>274</v>
      </c>
      <c r="P40" s="264">
        <v>268.2</v>
      </c>
      <c r="Q40" s="264" t="s">
        <v>274</v>
      </c>
      <c r="R40" s="264">
        <v>159.69999999999999</v>
      </c>
      <c r="S40" s="264" t="s">
        <v>274</v>
      </c>
      <c r="T40" s="264">
        <v>116.6</v>
      </c>
      <c r="U40" s="264" t="s">
        <v>276</v>
      </c>
      <c r="V40" s="264">
        <v>125.8</v>
      </c>
      <c r="W40" s="264" t="s">
        <v>276</v>
      </c>
      <c r="X40" s="264">
        <v>116.6</v>
      </c>
      <c r="Y40" s="264" t="s">
        <v>274</v>
      </c>
      <c r="Z40" s="264">
        <v>25.8</v>
      </c>
      <c r="AA40" s="264" t="s">
        <v>276</v>
      </c>
      <c r="AB40" s="264">
        <v>39.6</v>
      </c>
      <c r="AC40" s="264" t="s">
        <v>274</v>
      </c>
      <c r="AD40" s="264">
        <v>4</v>
      </c>
      <c r="AE40" s="264" t="s">
        <v>274</v>
      </c>
      <c r="AF40" s="264">
        <v>24.1</v>
      </c>
      <c r="AG40" s="264" t="s">
        <v>274</v>
      </c>
      <c r="AH40" s="264">
        <v>28.1</v>
      </c>
      <c r="AI40" s="264" t="s">
        <v>274</v>
      </c>
      <c r="AJ40" s="264">
        <v>4.0999999999999996</v>
      </c>
      <c r="AK40" s="264" t="s">
        <v>274</v>
      </c>
      <c r="AL40" s="264">
        <v>7.4</v>
      </c>
      <c r="AM40" s="264" t="s">
        <v>276</v>
      </c>
      <c r="AN40" s="264">
        <v>11.5</v>
      </c>
      <c r="AO40" s="264" t="s">
        <v>274</v>
      </c>
      <c r="AP40" s="315" t="s">
        <v>279</v>
      </c>
      <c r="AQ40" s="264" t="s">
        <v>278</v>
      </c>
      <c r="AR40" s="264"/>
      <c r="AS40" s="85">
        <v>16</v>
      </c>
    </row>
    <row r="41" spans="1:45" ht="12.95" customHeight="1">
      <c r="A41" s="84">
        <v>17</v>
      </c>
      <c r="B41" s="59"/>
      <c r="C41" s="100" t="s">
        <v>58</v>
      </c>
      <c r="D41" s="121" t="s">
        <v>206</v>
      </c>
      <c r="E41" s="75"/>
      <c r="F41" s="263">
        <v>1</v>
      </c>
      <c r="G41" s="264" t="s">
        <v>274</v>
      </c>
      <c r="H41" s="264">
        <v>561.4</v>
      </c>
      <c r="I41" s="264" t="s">
        <v>274</v>
      </c>
      <c r="J41" s="264">
        <v>0.3</v>
      </c>
      <c r="K41" s="264" t="s">
        <v>276</v>
      </c>
      <c r="L41" s="264">
        <v>39.700000000000003</v>
      </c>
      <c r="M41" s="264" t="s">
        <v>274</v>
      </c>
      <c r="N41" s="264">
        <v>0.9</v>
      </c>
      <c r="O41" s="264" t="s">
        <v>274</v>
      </c>
      <c r="P41" s="264">
        <v>256.2</v>
      </c>
      <c r="Q41" s="264" t="s">
        <v>274</v>
      </c>
      <c r="R41" s="264">
        <v>150.30000000000001</v>
      </c>
      <c r="S41" s="264" t="s">
        <v>274</v>
      </c>
      <c r="T41" s="264">
        <v>115.2</v>
      </c>
      <c r="U41" s="264" t="s">
        <v>276</v>
      </c>
      <c r="V41" s="264">
        <v>121.2</v>
      </c>
      <c r="W41" s="264" t="s">
        <v>276</v>
      </c>
      <c r="X41" s="264">
        <v>111.3</v>
      </c>
      <c r="Y41" s="264" t="s">
        <v>276</v>
      </c>
      <c r="Z41" s="264">
        <v>23.7</v>
      </c>
      <c r="AA41" s="264" t="s">
        <v>276</v>
      </c>
      <c r="AB41" s="264">
        <v>38.799999999999997</v>
      </c>
      <c r="AC41" s="264" t="s">
        <v>274</v>
      </c>
      <c r="AD41" s="264">
        <v>4.2</v>
      </c>
      <c r="AE41" s="264" t="s">
        <v>274</v>
      </c>
      <c r="AF41" s="264">
        <v>23.8</v>
      </c>
      <c r="AG41" s="264" t="s">
        <v>274</v>
      </c>
      <c r="AH41" s="264">
        <v>28</v>
      </c>
      <c r="AI41" s="264" t="s">
        <v>274</v>
      </c>
      <c r="AJ41" s="264">
        <v>3.7</v>
      </c>
      <c r="AK41" s="264" t="s">
        <v>277</v>
      </c>
      <c r="AL41" s="264">
        <v>7.1</v>
      </c>
      <c r="AM41" s="264" t="s">
        <v>276</v>
      </c>
      <c r="AN41" s="264">
        <v>10.8</v>
      </c>
      <c r="AO41" s="264" t="s">
        <v>276</v>
      </c>
      <c r="AP41" s="315" t="s">
        <v>279</v>
      </c>
      <c r="AQ41" s="264" t="s">
        <v>278</v>
      </c>
      <c r="AR41" s="264"/>
      <c r="AS41" s="85">
        <v>17</v>
      </c>
    </row>
    <row r="42" spans="1:45" ht="12.95" customHeight="1">
      <c r="A42" s="84">
        <v>18</v>
      </c>
      <c r="B42" s="57"/>
      <c r="C42" s="57"/>
      <c r="D42" s="87" t="s">
        <v>4</v>
      </c>
      <c r="E42" s="88"/>
      <c r="F42" s="78">
        <v>-2.1</v>
      </c>
      <c r="G42" s="78"/>
      <c r="H42" s="78">
        <v>-4</v>
      </c>
      <c r="I42" s="78"/>
      <c r="J42" s="78">
        <v>-2</v>
      </c>
      <c r="K42" s="78"/>
      <c r="L42" s="78">
        <v>-1.8</v>
      </c>
      <c r="M42" s="78"/>
      <c r="N42" s="78">
        <v>-0.6</v>
      </c>
      <c r="O42" s="78"/>
      <c r="P42" s="78">
        <v>-4.5</v>
      </c>
      <c r="Q42" s="78"/>
      <c r="R42" s="78">
        <v>-5.9</v>
      </c>
      <c r="S42" s="78"/>
      <c r="T42" s="78">
        <v>-1.2</v>
      </c>
      <c r="U42" s="78"/>
      <c r="V42" s="78">
        <v>-3.7</v>
      </c>
      <c r="W42" s="78"/>
      <c r="X42" s="78">
        <v>-4.5999999999999996</v>
      </c>
      <c r="Y42" s="78"/>
      <c r="Z42" s="78">
        <v>-8.1</v>
      </c>
      <c r="AA42" s="78"/>
      <c r="AB42" s="78">
        <v>-2.1</v>
      </c>
      <c r="AC42" s="78"/>
      <c r="AD42" s="78">
        <v>5.4</v>
      </c>
      <c r="AE42" s="78"/>
      <c r="AF42" s="78">
        <v>-1.2</v>
      </c>
      <c r="AG42" s="78"/>
      <c r="AH42" s="78">
        <v>-0.2</v>
      </c>
      <c r="AI42" s="78"/>
      <c r="AJ42" s="78">
        <v>-10.1</v>
      </c>
      <c r="AK42" s="78"/>
      <c r="AL42" s="78">
        <v>-4.5</v>
      </c>
      <c r="AM42" s="78"/>
      <c r="AN42" s="78">
        <v>-6.5</v>
      </c>
      <c r="AO42" s="78"/>
      <c r="AP42" s="78" t="s">
        <v>316</v>
      </c>
      <c r="AQ42" s="78"/>
      <c r="AR42" s="78"/>
      <c r="AS42" s="85">
        <v>18</v>
      </c>
    </row>
    <row r="43" spans="1:45" ht="12.95" customHeight="1">
      <c r="A43" s="84"/>
      <c r="B43" s="57"/>
      <c r="C43" s="57"/>
      <c r="D43" s="87"/>
      <c r="E43" s="88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79"/>
      <c r="Q43" s="79"/>
      <c r="R43" s="79"/>
      <c r="S43" s="79"/>
      <c r="T43" s="79"/>
      <c r="U43" s="79"/>
      <c r="V43" s="79"/>
      <c r="W43" s="79"/>
      <c r="X43" s="79"/>
      <c r="Y43" s="79"/>
      <c r="Z43" s="79"/>
      <c r="AA43" s="79"/>
      <c r="AB43" s="79"/>
      <c r="AC43" s="79"/>
      <c r="AD43" s="79"/>
      <c r="AE43" s="79"/>
      <c r="AF43" s="79"/>
      <c r="AG43" s="79"/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85"/>
    </row>
    <row r="44" spans="1:45" ht="12.95" customHeight="1">
      <c r="A44" s="70"/>
      <c r="B44" s="57"/>
      <c r="C44" s="57"/>
      <c r="D44" s="87"/>
      <c r="E44" s="88"/>
      <c r="F44" s="79"/>
      <c r="G44" s="79"/>
      <c r="H44" s="82"/>
      <c r="I44" s="82"/>
      <c r="J44" s="82"/>
      <c r="K44" s="82"/>
      <c r="L44" s="79"/>
      <c r="M44" s="79"/>
      <c r="N44" s="83"/>
      <c r="O44" s="83"/>
      <c r="P44" s="82"/>
      <c r="Q44" s="82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74"/>
    </row>
    <row r="45" spans="1:45" ht="12.95" customHeight="1">
      <c r="A45" s="84">
        <v>19</v>
      </c>
      <c r="B45" s="71" t="s">
        <v>132</v>
      </c>
      <c r="C45" s="100" t="s">
        <v>64</v>
      </c>
      <c r="D45" s="72" t="s">
        <v>201</v>
      </c>
      <c r="E45" s="86"/>
      <c r="F45" s="263">
        <v>0.2</v>
      </c>
      <c r="G45" s="264" t="s">
        <v>274</v>
      </c>
      <c r="H45" s="264">
        <v>828.6</v>
      </c>
      <c r="I45" s="264" t="s">
        <v>274</v>
      </c>
      <c r="J45" s="264">
        <v>0.1</v>
      </c>
      <c r="K45" s="264" t="s">
        <v>274</v>
      </c>
      <c r="L45" s="264">
        <v>92.4</v>
      </c>
      <c r="M45" s="264" t="s">
        <v>274</v>
      </c>
      <c r="N45" s="264">
        <v>0.1</v>
      </c>
      <c r="O45" s="264" t="s">
        <v>274</v>
      </c>
      <c r="P45" s="264">
        <v>271</v>
      </c>
      <c r="Q45" s="264" t="s">
        <v>274</v>
      </c>
      <c r="R45" s="264">
        <v>323.3</v>
      </c>
      <c r="S45" s="264" t="s">
        <v>274</v>
      </c>
      <c r="T45" s="264">
        <v>141.9</v>
      </c>
      <c r="U45" s="264" t="s">
        <v>274</v>
      </c>
      <c r="V45" s="264">
        <v>115.7</v>
      </c>
      <c r="W45" s="264" t="s">
        <v>274</v>
      </c>
      <c r="X45" s="264">
        <v>117.6</v>
      </c>
      <c r="Y45" s="264" t="s">
        <v>274</v>
      </c>
      <c r="Z45" s="264">
        <v>37.700000000000003</v>
      </c>
      <c r="AA45" s="264" t="s">
        <v>274</v>
      </c>
      <c r="AB45" s="264">
        <v>91.9</v>
      </c>
      <c r="AC45" s="264" t="s">
        <v>274</v>
      </c>
      <c r="AD45" s="264">
        <v>12.2</v>
      </c>
      <c r="AE45" s="264" t="s">
        <v>274</v>
      </c>
      <c r="AF45" s="264">
        <v>50</v>
      </c>
      <c r="AG45" s="264" t="s">
        <v>274</v>
      </c>
      <c r="AH45" s="264">
        <v>62.2</v>
      </c>
      <c r="AI45" s="264" t="s">
        <v>274</v>
      </c>
      <c r="AJ45" s="264">
        <v>16</v>
      </c>
      <c r="AK45" s="264" t="s">
        <v>274</v>
      </c>
      <c r="AL45" s="264">
        <v>13.8</v>
      </c>
      <c r="AM45" s="264" t="s">
        <v>274</v>
      </c>
      <c r="AN45" s="264">
        <v>29.7</v>
      </c>
      <c r="AO45" s="264" t="s">
        <v>274</v>
      </c>
      <c r="AP45" s="264">
        <v>0.5</v>
      </c>
      <c r="AQ45" s="264" t="s">
        <v>274</v>
      </c>
      <c r="AR45" s="264"/>
      <c r="AS45" s="85">
        <v>19</v>
      </c>
    </row>
    <row r="46" spans="1:45" ht="12.95" customHeight="1">
      <c r="A46" s="84">
        <v>20</v>
      </c>
      <c r="B46" s="59"/>
      <c r="C46" s="100" t="s">
        <v>58</v>
      </c>
      <c r="D46" s="121" t="s">
        <v>206</v>
      </c>
      <c r="E46" s="75"/>
      <c r="F46" s="263">
        <v>0.2</v>
      </c>
      <c r="G46" s="264" t="s">
        <v>274</v>
      </c>
      <c r="H46" s="264">
        <v>811.2</v>
      </c>
      <c r="I46" s="264" t="s">
        <v>274</v>
      </c>
      <c r="J46" s="264">
        <v>0.1</v>
      </c>
      <c r="K46" s="264" t="s">
        <v>274</v>
      </c>
      <c r="L46" s="264">
        <v>83.8</v>
      </c>
      <c r="M46" s="264" t="s">
        <v>274</v>
      </c>
      <c r="N46" s="264">
        <v>0.1</v>
      </c>
      <c r="O46" s="264" t="s">
        <v>274</v>
      </c>
      <c r="P46" s="264">
        <v>271</v>
      </c>
      <c r="Q46" s="264" t="s">
        <v>274</v>
      </c>
      <c r="R46" s="264">
        <v>259.3</v>
      </c>
      <c r="S46" s="264" t="s">
        <v>274</v>
      </c>
      <c r="T46" s="264">
        <v>197.2</v>
      </c>
      <c r="U46" s="264" t="s">
        <v>274</v>
      </c>
      <c r="V46" s="264">
        <v>125.1</v>
      </c>
      <c r="W46" s="264" t="s">
        <v>274</v>
      </c>
      <c r="X46" s="264">
        <v>101.7</v>
      </c>
      <c r="Y46" s="264" t="s">
        <v>274</v>
      </c>
      <c r="Z46" s="264">
        <v>44.3</v>
      </c>
      <c r="AA46" s="264" t="s">
        <v>274</v>
      </c>
      <c r="AB46" s="264">
        <v>83.3</v>
      </c>
      <c r="AC46" s="264" t="s">
        <v>274</v>
      </c>
      <c r="AD46" s="264">
        <v>11.7</v>
      </c>
      <c r="AE46" s="264" t="s">
        <v>274</v>
      </c>
      <c r="AF46" s="264">
        <v>45.4</v>
      </c>
      <c r="AG46" s="264" t="s">
        <v>274</v>
      </c>
      <c r="AH46" s="264">
        <v>57.1</v>
      </c>
      <c r="AI46" s="264" t="s">
        <v>274</v>
      </c>
      <c r="AJ46" s="264">
        <v>14.2</v>
      </c>
      <c r="AK46" s="264" t="s">
        <v>274</v>
      </c>
      <c r="AL46" s="264">
        <v>12</v>
      </c>
      <c r="AM46" s="264" t="s">
        <v>274</v>
      </c>
      <c r="AN46" s="264">
        <v>26.3</v>
      </c>
      <c r="AO46" s="264" t="s">
        <v>274</v>
      </c>
      <c r="AP46" s="264">
        <v>0.5</v>
      </c>
      <c r="AQ46" s="264" t="s">
        <v>274</v>
      </c>
      <c r="AR46" s="264"/>
      <c r="AS46" s="85">
        <v>20</v>
      </c>
    </row>
    <row r="47" spans="1:45" ht="12.95" customHeight="1">
      <c r="A47" s="84">
        <v>21</v>
      </c>
      <c r="B47" s="57"/>
      <c r="C47" s="57"/>
      <c r="D47" s="87" t="s">
        <v>4</v>
      </c>
      <c r="E47" s="88"/>
      <c r="F47" s="78">
        <v>0.6</v>
      </c>
      <c r="G47" s="78"/>
      <c r="H47" s="78">
        <v>-2.1</v>
      </c>
      <c r="I47" s="78"/>
      <c r="J47" s="78">
        <v>1.2</v>
      </c>
      <c r="K47" s="78"/>
      <c r="L47" s="78">
        <v>-9.4</v>
      </c>
      <c r="M47" s="78"/>
      <c r="N47" s="78">
        <v>0.8</v>
      </c>
      <c r="O47" s="78"/>
      <c r="P47" s="78">
        <v>0</v>
      </c>
      <c r="Q47" s="78"/>
      <c r="R47" s="78">
        <v>-19.8</v>
      </c>
      <c r="S47" s="78"/>
      <c r="T47" s="78">
        <v>38.9</v>
      </c>
      <c r="U47" s="78"/>
      <c r="V47" s="78">
        <v>8.1</v>
      </c>
      <c r="W47" s="78"/>
      <c r="X47" s="78">
        <v>-13.5</v>
      </c>
      <c r="Y47" s="78"/>
      <c r="Z47" s="78">
        <v>17.3</v>
      </c>
      <c r="AA47" s="78"/>
      <c r="AB47" s="78">
        <v>-9.4</v>
      </c>
      <c r="AC47" s="78"/>
      <c r="AD47" s="78">
        <v>-4.4000000000000004</v>
      </c>
      <c r="AE47" s="78"/>
      <c r="AF47" s="78">
        <v>-9.1999999999999993</v>
      </c>
      <c r="AG47" s="78"/>
      <c r="AH47" s="78">
        <v>-8.1999999999999993</v>
      </c>
      <c r="AI47" s="78"/>
      <c r="AJ47" s="78">
        <v>-10.9</v>
      </c>
      <c r="AK47" s="78"/>
      <c r="AL47" s="78">
        <v>-12.7</v>
      </c>
      <c r="AM47" s="78"/>
      <c r="AN47" s="78">
        <v>-11.7</v>
      </c>
      <c r="AO47" s="78"/>
      <c r="AP47" s="78">
        <v>-7.3</v>
      </c>
      <c r="AQ47" s="78"/>
      <c r="AR47" s="78"/>
      <c r="AS47" s="85">
        <v>21</v>
      </c>
    </row>
    <row r="48" spans="1:45" ht="12.95" customHeight="1">
      <c r="A48" s="84"/>
      <c r="B48" s="57"/>
      <c r="C48" s="57"/>
      <c r="D48" s="87"/>
      <c r="E48" s="88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85"/>
    </row>
    <row r="49" spans="1:45" ht="12.95" customHeight="1">
      <c r="A49" s="70"/>
      <c r="B49" s="57"/>
      <c r="C49" s="57"/>
      <c r="D49" s="87"/>
      <c r="E49" s="88"/>
      <c r="F49" s="79"/>
      <c r="G49" s="79"/>
      <c r="H49" s="82"/>
      <c r="I49" s="82"/>
      <c r="J49" s="82"/>
      <c r="K49" s="82"/>
      <c r="L49" s="79"/>
      <c r="M49" s="79"/>
      <c r="N49" s="83"/>
      <c r="O49" s="83"/>
      <c r="P49" s="82"/>
      <c r="Q49" s="82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74"/>
    </row>
    <row r="50" spans="1:45" ht="12.95" customHeight="1">
      <c r="A50" s="84">
        <v>22</v>
      </c>
      <c r="B50" s="71" t="s">
        <v>133</v>
      </c>
      <c r="C50" s="100" t="s">
        <v>64</v>
      </c>
      <c r="D50" s="72" t="s">
        <v>201</v>
      </c>
      <c r="E50" s="86"/>
      <c r="F50" s="263">
        <v>6.2</v>
      </c>
      <c r="G50" s="264" t="s">
        <v>274</v>
      </c>
      <c r="H50" s="264">
        <v>8595.2000000000007</v>
      </c>
      <c r="I50" s="264" t="s">
        <v>274</v>
      </c>
      <c r="J50" s="264">
        <v>2</v>
      </c>
      <c r="K50" s="264" t="s">
        <v>274</v>
      </c>
      <c r="L50" s="264">
        <v>479</v>
      </c>
      <c r="M50" s="264" t="s">
        <v>274</v>
      </c>
      <c r="N50" s="264">
        <v>5.5</v>
      </c>
      <c r="O50" s="264" t="s">
        <v>274</v>
      </c>
      <c r="P50" s="264">
        <v>4253.6000000000004</v>
      </c>
      <c r="Q50" s="264" t="s">
        <v>274</v>
      </c>
      <c r="R50" s="264">
        <v>2141.8000000000002</v>
      </c>
      <c r="S50" s="264" t="s">
        <v>274</v>
      </c>
      <c r="T50" s="264">
        <v>1720.7</v>
      </c>
      <c r="U50" s="264" t="s">
        <v>274</v>
      </c>
      <c r="V50" s="264">
        <v>1938.7</v>
      </c>
      <c r="W50" s="264" t="s">
        <v>274</v>
      </c>
      <c r="X50" s="264">
        <v>1933.2</v>
      </c>
      <c r="Y50" s="264" t="s">
        <v>274</v>
      </c>
      <c r="Z50" s="264">
        <v>381.8</v>
      </c>
      <c r="AA50" s="264" t="s">
        <v>276</v>
      </c>
      <c r="AB50" s="264">
        <v>471.6</v>
      </c>
      <c r="AC50" s="264" t="s">
        <v>274</v>
      </c>
      <c r="AD50" s="264">
        <v>52.4</v>
      </c>
      <c r="AE50" s="264" t="s">
        <v>274</v>
      </c>
      <c r="AF50" s="264">
        <v>296.39999999999998</v>
      </c>
      <c r="AG50" s="264" t="s">
        <v>274</v>
      </c>
      <c r="AH50" s="264">
        <v>348.8</v>
      </c>
      <c r="AI50" s="264" t="s">
        <v>274</v>
      </c>
      <c r="AJ50" s="264">
        <v>45.1</v>
      </c>
      <c r="AK50" s="264" t="s">
        <v>276</v>
      </c>
      <c r="AL50" s="264">
        <v>77.599999999999994</v>
      </c>
      <c r="AM50" s="264" t="s">
        <v>274</v>
      </c>
      <c r="AN50" s="264">
        <v>122.8</v>
      </c>
      <c r="AO50" s="264" t="s">
        <v>274</v>
      </c>
      <c r="AP50" s="315" t="s">
        <v>279</v>
      </c>
      <c r="AQ50" s="264" t="s">
        <v>278</v>
      </c>
      <c r="AR50" s="264"/>
      <c r="AS50" s="85">
        <v>22</v>
      </c>
    </row>
    <row r="51" spans="1:45" ht="12.95" customHeight="1">
      <c r="A51" s="84">
        <v>23</v>
      </c>
      <c r="B51" s="59"/>
      <c r="C51" s="100" t="s">
        <v>58</v>
      </c>
      <c r="D51" s="121" t="s">
        <v>206</v>
      </c>
      <c r="E51" s="75"/>
      <c r="F51" s="263">
        <v>6</v>
      </c>
      <c r="G51" s="264" t="s">
        <v>274</v>
      </c>
      <c r="H51" s="264">
        <v>8513.5</v>
      </c>
      <c r="I51" s="264" t="s">
        <v>274</v>
      </c>
      <c r="J51" s="264">
        <v>1.9</v>
      </c>
      <c r="K51" s="264" t="s">
        <v>274</v>
      </c>
      <c r="L51" s="264">
        <v>480.5</v>
      </c>
      <c r="M51" s="264" t="s">
        <v>274</v>
      </c>
      <c r="N51" s="264">
        <v>5.3</v>
      </c>
      <c r="O51" s="264" t="s">
        <v>274</v>
      </c>
      <c r="P51" s="264">
        <v>4152.3</v>
      </c>
      <c r="Q51" s="264" t="s">
        <v>274</v>
      </c>
      <c r="R51" s="264">
        <v>2144.8000000000002</v>
      </c>
      <c r="S51" s="264" t="s">
        <v>274</v>
      </c>
      <c r="T51" s="264">
        <v>1735.9</v>
      </c>
      <c r="U51" s="264" t="s">
        <v>274</v>
      </c>
      <c r="V51" s="264">
        <v>1916</v>
      </c>
      <c r="W51" s="264" t="s">
        <v>274</v>
      </c>
      <c r="X51" s="264">
        <v>1860.1</v>
      </c>
      <c r="Y51" s="264" t="s">
        <v>274</v>
      </c>
      <c r="Z51" s="264">
        <v>376.3</v>
      </c>
      <c r="AA51" s="264" t="s">
        <v>276</v>
      </c>
      <c r="AB51" s="264">
        <v>476.2</v>
      </c>
      <c r="AC51" s="264" t="s">
        <v>274</v>
      </c>
      <c r="AD51" s="264">
        <v>52.6</v>
      </c>
      <c r="AE51" s="264" t="s">
        <v>274</v>
      </c>
      <c r="AF51" s="264">
        <v>301.60000000000002</v>
      </c>
      <c r="AG51" s="264" t="s">
        <v>274</v>
      </c>
      <c r="AH51" s="264">
        <v>354.2</v>
      </c>
      <c r="AI51" s="264" t="s">
        <v>274</v>
      </c>
      <c r="AJ51" s="264">
        <v>46.3</v>
      </c>
      <c r="AK51" s="264" t="s">
        <v>277</v>
      </c>
      <c r="AL51" s="264">
        <v>75.7</v>
      </c>
      <c r="AM51" s="264" t="s">
        <v>274</v>
      </c>
      <c r="AN51" s="264">
        <v>122</v>
      </c>
      <c r="AO51" s="264" t="s">
        <v>276</v>
      </c>
      <c r="AP51" s="264">
        <v>4.3</v>
      </c>
      <c r="AQ51" s="264" t="s">
        <v>275</v>
      </c>
      <c r="AR51" s="264"/>
      <c r="AS51" s="85">
        <v>23</v>
      </c>
    </row>
    <row r="52" spans="1:45" ht="12.95" customHeight="1">
      <c r="A52" s="84">
        <v>24</v>
      </c>
      <c r="B52" s="68"/>
      <c r="C52" s="68"/>
      <c r="D52" s="87" t="s">
        <v>4</v>
      </c>
      <c r="E52" s="88"/>
      <c r="F52" s="78">
        <v>-3.2</v>
      </c>
      <c r="G52" s="78"/>
      <c r="H52" s="78">
        <v>-1</v>
      </c>
      <c r="I52" s="78"/>
      <c r="J52" s="78">
        <v>-4.5999999999999996</v>
      </c>
      <c r="K52" s="78"/>
      <c r="L52" s="78">
        <v>0.3</v>
      </c>
      <c r="M52" s="78"/>
      <c r="N52" s="78">
        <v>-3.8</v>
      </c>
      <c r="O52" s="78"/>
      <c r="P52" s="78">
        <v>-2.4</v>
      </c>
      <c r="Q52" s="78"/>
      <c r="R52" s="78">
        <v>0.1</v>
      </c>
      <c r="S52" s="78"/>
      <c r="T52" s="78">
        <v>0.9</v>
      </c>
      <c r="U52" s="78"/>
      <c r="V52" s="78">
        <v>-1.2</v>
      </c>
      <c r="W52" s="78"/>
      <c r="X52" s="78">
        <v>-3.8</v>
      </c>
      <c r="Y52" s="78"/>
      <c r="Z52" s="78">
        <v>-1.4</v>
      </c>
      <c r="AA52" s="78"/>
      <c r="AB52" s="78">
        <v>1</v>
      </c>
      <c r="AC52" s="78"/>
      <c r="AD52" s="78">
        <v>0.4</v>
      </c>
      <c r="AE52" s="78"/>
      <c r="AF52" s="78">
        <v>1.8</v>
      </c>
      <c r="AG52" s="78"/>
      <c r="AH52" s="78">
        <v>1.6</v>
      </c>
      <c r="AI52" s="78"/>
      <c r="AJ52" s="78">
        <v>2.6</v>
      </c>
      <c r="AK52" s="78"/>
      <c r="AL52" s="78">
        <v>-2.5</v>
      </c>
      <c r="AM52" s="78"/>
      <c r="AN52" s="78">
        <v>-0.6</v>
      </c>
      <c r="AO52" s="78"/>
      <c r="AP52" s="78" t="s">
        <v>316</v>
      </c>
      <c r="AQ52" s="78"/>
      <c r="AR52" s="78"/>
      <c r="AS52" s="85">
        <v>24</v>
      </c>
    </row>
    <row r="53" spans="1:45" ht="12.95" customHeight="1">
      <c r="A53" s="84"/>
      <c r="B53" s="68"/>
      <c r="C53" s="68"/>
      <c r="D53" s="87"/>
      <c r="E53" s="88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  <c r="Z53" s="79"/>
      <c r="AA53" s="79"/>
      <c r="AB53" s="79"/>
      <c r="AC53" s="79"/>
      <c r="AD53" s="79"/>
      <c r="AE53" s="79"/>
      <c r="AF53" s="79"/>
      <c r="AG53" s="79"/>
      <c r="AH53" s="79"/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85"/>
    </row>
    <row r="54" spans="1:45" ht="12.95" customHeight="1">
      <c r="A54" s="70"/>
      <c r="B54" s="68"/>
      <c r="C54" s="68"/>
      <c r="D54" s="87"/>
      <c r="E54" s="88"/>
      <c r="F54" s="79"/>
      <c r="G54" s="79"/>
      <c r="H54" s="82"/>
      <c r="I54" s="82"/>
      <c r="J54" s="82"/>
      <c r="K54" s="82"/>
      <c r="L54" s="79"/>
      <c r="M54" s="79"/>
      <c r="N54" s="83"/>
      <c r="O54" s="83"/>
      <c r="P54" s="82"/>
      <c r="Q54" s="82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74"/>
    </row>
    <row r="55" spans="1:45" ht="12.95" customHeight="1">
      <c r="A55" s="84">
        <v>25</v>
      </c>
      <c r="B55" s="71" t="s">
        <v>134</v>
      </c>
      <c r="C55" s="100" t="s">
        <v>64</v>
      </c>
      <c r="D55" s="72" t="s">
        <v>201</v>
      </c>
      <c r="E55" s="86"/>
      <c r="F55" s="263">
        <v>7.4</v>
      </c>
      <c r="G55" s="264" t="s">
        <v>274</v>
      </c>
      <c r="H55" s="264">
        <v>7227.1</v>
      </c>
      <c r="I55" s="264" t="s">
        <v>274</v>
      </c>
      <c r="J55" s="264">
        <v>2.1</v>
      </c>
      <c r="K55" s="264" t="s">
        <v>274</v>
      </c>
      <c r="L55" s="264">
        <v>427.5</v>
      </c>
      <c r="M55" s="264" t="s">
        <v>274</v>
      </c>
      <c r="N55" s="264">
        <v>6</v>
      </c>
      <c r="O55" s="264" t="s">
        <v>274</v>
      </c>
      <c r="P55" s="264">
        <v>3563.2</v>
      </c>
      <c r="Q55" s="264" t="s">
        <v>274</v>
      </c>
      <c r="R55" s="264">
        <v>1925.3</v>
      </c>
      <c r="S55" s="264" t="s">
        <v>276</v>
      </c>
      <c r="T55" s="264">
        <v>1311.1</v>
      </c>
      <c r="U55" s="264" t="s">
        <v>276</v>
      </c>
      <c r="V55" s="264">
        <v>1551.5</v>
      </c>
      <c r="W55" s="264" t="s">
        <v>276</v>
      </c>
      <c r="X55" s="264">
        <v>1633.1</v>
      </c>
      <c r="Y55" s="264" t="s">
        <v>276</v>
      </c>
      <c r="Z55" s="264">
        <v>378.5</v>
      </c>
      <c r="AA55" s="264" t="s">
        <v>276</v>
      </c>
      <c r="AB55" s="264">
        <v>420.8</v>
      </c>
      <c r="AC55" s="264" t="s">
        <v>274</v>
      </c>
      <c r="AD55" s="264">
        <v>45.7</v>
      </c>
      <c r="AE55" s="264" t="s">
        <v>276</v>
      </c>
      <c r="AF55" s="264">
        <v>268.7</v>
      </c>
      <c r="AG55" s="264" t="s">
        <v>274</v>
      </c>
      <c r="AH55" s="264">
        <v>314.39999999999998</v>
      </c>
      <c r="AI55" s="264" t="s">
        <v>274</v>
      </c>
      <c r="AJ55" s="264">
        <v>38.9</v>
      </c>
      <c r="AK55" s="264" t="s">
        <v>277</v>
      </c>
      <c r="AL55" s="264">
        <v>67.5</v>
      </c>
      <c r="AM55" s="264" t="s">
        <v>276</v>
      </c>
      <c r="AN55" s="264">
        <v>106.4</v>
      </c>
      <c r="AO55" s="264" t="s">
        <v>276</v>
      </c>
      <c r="AP55" s="315" t="s">
        <v>279</v>
      </c>
      <c r="AQ55" s="264" t="s">
        <v>278</v>
      </c>
      <c r="AR55" s="264"/>
      <c r="AS55" s="85">
        <v>25</v>
      </c>
    </row>
    <row r="56" spans="1:45" ht="12.95" customHeight="1">
      <c r="A56" s="84">
        <v>26</v>
      </c>
      <c r="B56" s="59"/>
      <c r="C56" s="100" t="s">
        <v>58</v>
      </c>
      <c r="D56" s="121" t="s">
        <v>206</v>
      </c>
      <c r="E56" s="75"/>
      <c r="F56" s="263">
        <v>7.4</v>
      </c>
      <c r="G56" s="264" t="s">
        <v>274</v>
      </c>
      <c r="H56" s="264">
        <v>7239.5</v>
      </c>
      <c r="I56" s="264" t="s">
        <v>274</v>
      </c>
      <c r="J56" s="264">
        <v>2</v>
      </c>
      <c r="K56" s="264" t="s">
        <v>274</v>
      </c>
      <c r="L56" s="264">
        <v>431.5</v>
      </c>
      <c r="M56" s="264" t="s">
        <v>274</v>
      </c>
      <c r="N56" s="264">
        <v>6</v>
      </c>
      <c r="O56" s="264" t="s">
        <v>274</v>
      </c>
      <c r="P56" s="264">
        <v>3414.5</v>
      </c>
      <c r="Q56" s="264" t="s">
        <v>274</v>
      </c>
      <c r="R56" s="264">
        <v>1901.6</v>
      </c>
      <c r="S56" s="264" t="s">
        <v>274</v>
      </c>
      <c r="T56" s="264">
        <v>1491.8</v>
      </c>
      <c r="U56" s="264" t="s">
        <v>276</v>
      </c>
      <c r="V56" s="264">
        <v>1542.5</v>
      </c>
      <c r="W56" s="264" t="s">
        <v>276</v>
      </c>
      <c r="X56" s="264">
        <v>1539.7</v>
      </c>
      <c r="Y56" s="264" t="s">
        <v>276</v>
      </c>
      <c r="Z56" s="264">
        <v>332.3</v>
      </c>
      <c r="AA56" s="264" t="s">
        <v>276</v>
      </c>
      <c r="AB56" s="264">
        <v>424.8</v>
      </c>
      <c r="AC56" s="264" t="s">
        <v>274</v>
      </c>
      <c r="AD56" s="264">
        <v>46.7</v>
      </c>
      <c r="AE56" s="264" t="s">
        <v>274</v>
      </c>
      <c r="AF56" s="264">
        <v>272.2</v>
      </c>
      <c r="AG56" s="264" t="s">
        <v>274</v>
      </c>
      <c r="AH56" s="264">
        <v>318.89999999999998</v>
      </c>
      <c r="AI56" s="264" t="s">
        <v>274</v>
      </c>
      <c r="AJ56" s="264">
        <v>36.4</v>
      </c>
      <c r="AK56" s="264" t="s">
        <v>276</v>
      </c>
      <c r="AL56" s="264">
        <v>69.599999999999994</v>
      </c>
      <c r="AM56" s="264" t="s">
        <v>276</v>
      </c>
      <c r="AN56" s="264">
        <v>105.9</v>
      </c>
      <c r="AO56" s="264" t="s">
        <v>274</v>
      </c>
      <c r="AP56" s="315" t="s">
        <v>279</v>
      </c>
      <c r="AQ56" s="264" t="s">
        <v>278</v>
      </c>
      <c r="AR56" s="264"/>
      <c r="AS56" s="85">
        <v>26</v>
      </c>
    </row>
    <row r="57" spans="1:45" ht="12.95" customHeight="1">
      <c r="A57" s="84">
        <v>27</v>
      </c>
      <c r="B57" s="68"/>
      <c r="C57" s="68"/>
      <c r="D57" s="87" t="s">
        <v>4</v>
      </c>
      <c r="E57" s="88"/>
      <c r="F57" s="78">
        <v>0.5</v>
      </c>
      <c r="G57" s="78"/>
      <c r="H57" s="78">
        <v>0.2</v>
      </c>
      <c r="I57" s="78"/>
      <c r="J57" s="78">
        <v>-2.7</v>
      </c>
      <c r="K57" s="78"/>
      <c r="L57" s="78">
        <v>0.9</v>
      </c>
      <c r="M57" s="78"/>
      <c r="N57" s="78">
        <v>0.1</v>
      </c>
      <c r="O57" s="78"/>
      <c r="P57" s="78">
        <v>-4.2</v>
      </c>
      <c r="Q57" s="78"/>
      <c r="R57" s="78">
        <v>-1.2</v>
      </c>
      <c r="S57" s="78"/>
      <c r="T57" s="78">
        <v>13.8</v>
      </c>
      <c r="U57" s="78"/>
      <c r="V57" s="78">
        <v>-0.6</v>
      </c>
      <c r="W57" s="78"/>
      <c r="X57" s="78">
        <v>-5.7</v>
      </c>
      <c r="Y57" s="78"/>
      <c r="Z57" s="78">
        <v>-12.2</v>
      </c>
      <c r="AA57" s="78"/>
      <c r="AB57" s="78">
        <v>0.9</v>
      </c>
      <c r="AC57" s="78"/>
      <c r="AD57" s="78">
        <v>2.2999999999999998</v>
      </c>
      <c r="AE57" s="78"/>
      <c r="AF57" s="78">
        <v>1.3</v>
      </c>
      <c r="AG57" s="78"/>
      <c r="AH57" s="78">
        <v>1.4</v>
      </c>
      <c r="AI57" s="78"/>
      <c r="AJ57" s="78">
        <v>-6.6</v>
      </c>
      <c r="AK57" s="78"/>
      <c r="AL57" s="78">
        <v>3</v>
      </c>
      <c r="AM57" s="78"/>
      <c r="AN57" s="78">
        <v>-0.5</v>
      </c>
      <c r="AO57" s="78"/>
      <c r="AP57" s="78" t="s">
        <v>316</v>
      </c>
      <c r="AQ57" s="78"/>
      <c r="AR57" s="78"/>
      <c r="AS57" s="85">
        <v>27</v>
      </c>
    </row>
    <row r="58" spans="1:45" ht="12.95" customHeight="1">
      <c r="A58" s="84"/>
      <c r="B58" s="68"/>
      <c r="C58" s="68"/>
      <c r="D58" s="87"/>
      <c r="E58" s="88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  <c r="AH58" s="79"/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85"/>
    </row>
    <row r="59" spans="1:45" ht="12.95" customHeight="1">
      <c r="A59" s="70"/>
      <c r="B59" s="68"/>
      <c r="C59" s="68"/>
      <c r="D59" s="87"/>
      <c r="E59" s="88"/>
      <c r="F59" s="79"/>
      <c r="G59" s="79"/>
      <c r="H59" s="82"/>
      <c r="I59" s="82"/>
      <c r="J59" s="82"/>
      <c r="K59" s="82"/>
      <c r="L59" s="79"/>
      <c r="M59" s="79"/>
      <c r="N59" s="83"/>
      <c r="O59" s="83"/>
      <c r="P59" s="82"/>
      <c r="Q59" s="82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74"/>
    </row>
    <row r="60" spans="1:45" ht="12.95" customHeight="1">
      <c r="A60" s="84">
        <v>28</v>
      </c>
      <c r="B60" s="71" t="s">
        <v>135</v>
      </c>
      <c r="C60" s="100" t="s">
        <v>64</v>
      </c>
      <c r="D60" s="72" t="s">
        <v>201</v>
      </c>
      <c r="E60" s="86"/>
      <c r="F60" s="263">
        <v>0.3</v>
      </c>
      <c r="G60" s="264" t="s">
        <v>276</v>
      </c>
      <c r="H60" s="264">
        <v>183.3</v>
      </c>
      <c r="I60" s="264" t="s">
        <v>274</v>
      </c>
      <c r="J60" s="264">
        <v>0.1</v>
      </c>
      <c r="K60" s="264" t="s">
        <v>276</v>
      </c>
      <c r="L60" s="264">
        <v>11.6</v>
      </c>
      <c r="M60" s="264" t="s">
        <v>276</v>
      </c>
      <c r="N60" s="264">
        <v>0.2</v>
      </c>
      <c r="O60" s="264" t="s">
        <v>276</v>
      </c>
      <c r="P60" s="264">
        <v>81</v>
      </c>
      <c r="Q60" s="264" t="s">
        <v>276</v>
      </c>
      <c r="R60" s="264">
        <v>52.8</v>
      </c>
      <c r="S60" s="264" t="s">
        <v>276</v>
      </c>
      <c r="T60" s="264">
        <v>38</v>
      </c>
      <c r="U60" s="264" t="s">
        <v>276</v>
      </c>
      <c r="V60" s="264">
        <v>37.6</v>
      </c>
      <c r="W60" s="264" t="s">
        <v>276</v>
      </c>
      <c r="X60" s="264">
        <v>36.6</v>
      </c>
      <c r="Y60" s="264" t="s">
        <v>276</v>
      </c>
      <c r="Z60" s="264">
        <v>6.8</v>
      </c>
      <c r="AA60" s="264" t="s">
        <v>277</v>
      </c>
      <c r="AB60" s="264">
        <v>11.4</v>
      </c>
      <c r="AC60" s="264" t="s">
        <v>276</v>
      </c>
      <c r="AD60" s="264">
        <v>1.2</v>
      </c>
      <c r="AE60" s="264" t="s">
        <v>276</v>
      </c>
      <c r="AF60" s="264">
        <v>7</v>
      </c>
      <c r="AG60" s="264" t="s">
        <v>276</v>
      </c>
      <c r="AH60" s="264">
        <v>8.3000000000000007</v>
      </c>
      <c r="AI60" s="264" t="s">
        <v>276</v>
      </c>
      <c r="AJ60" s="264">
        <v>0.9</v>
      </c>
      <c r="AK60" s="264" t="s">
        <v>276</v>
      </c>
      <c r="AL60" s="264">
        <v>2.2000000000000002</v>
      </c>
      <c r="AM60" s="264" t="s">
        <v>276</v>
      </c>
      <c r="AN60" s="264">
        <v>3.1</v>
      </c>
      <c r="AO60" s="264" t="s">
        <v>276</v>
      </c>
      <c r="AP60" s="264">
        <v>0.2</v>
      </c>
      <c r="AQ60" s="264" t="s">
        <v>277</v>
      </c>
      <c r="AR60" s="264"/>
      <c r="AS60" s="85">
        <v>28</v>
      </c>
    </row>
    <row r="61" spans="1:45" ht="12.95" customHeight="1">
      <c r="A61" s="84">
        <v>29</v>
      </c>
      <c r="B61" s="59"/>
      <c r="C61" s="100" t="s">
        <v>58</v>
      </c>
      <c r="D61" s="121" t="s">
        <v>206</v>
      </c>
      <c r="E61" s="75"/>
      <c r="F61" s="263">
        <v>0.3</v>
      </c>
      <c r="G61" s="264" t="s">
        <v>276</v>
      </c>
      <c r="H61" s="264">
        <v>175.9</v>
      </c>
      <c r="I61" s="264" t="s">
        <v>274</v>
      </c>
      <c r="J61" s="264">
        <v>0.1</v>
      </c>
      <c r="K61" s="264" t="s">
        <v>276</v>
      </c>
      <c r="L61" s="264">
        <v>11.2</v>
      </c>
      <c r="M61" s="264" t="s">
        <v>276</v>
      </c>
      <c r="N61" s="264">
        <v>0.2</v>
      </c>
      <c r="O61" s="264" t="s">
        <v>276</v>
      </c>
      <c r="P61" s="264">
        <v>79.400000000000006</v>
      </c>
      <c r="Q61" s="264" t="s">
        <v>276</v>
      </c>
      <c r="R61" s="264">
        <v>48.8</v>
      </c>
      <c r="S61" s="264" t="s">
        <v>276</v>
      </c>
      <c r="T61" s="264">
        <v>36.4</v>
      </c>
      <c r="U61" s="264" t="s">
        <v>276</v>
      </c>
      <c r="V61" s="264">
        <v>39.6</v>
      </c>
      <c r="W61" s="264" t="s">
        <v>276</v>
      </c>
      <c r="X61" s="264">
        <v>32</v>
      </c>
      <c r="Y61" s="264" t="s">
        <v>276</v>
      </c>
      <c r="Z61" s="264">
        <v>7.8</v>
      </c>
      <c r="AA61" s="264" t="s">
        <v>277</v>
      </c>
      <c r="AB61" s="264">
        <v>11</v>
      </c>
      <c r="AC61" s="264" t="s">
        <v>276</v>
      </c>
      <c r="AD61" s="264">
        <v>1.2</v>
      </c>
      <c r="AE61" s="264" t="s">
        <v>276</v>
      </c>
      <c r="AF61" s="264">
        <v>6.8</v>
      </c>
      <c r="AG61" s="264" t="s">
        <v>276</v>
      </c>
      <c r="AH61" s="264">
        <v>8</v>
      </c>
      <c r="AI61" s="264" t="s">
        <v>276</v>
      </c>
      <c r="AJ61" s="264">
        <v>0.8</v>
      </c>
      <c r="AK61" s="264" t="s">
        <v>276</v>
      </c>
      <c r="AL61" s="264">
        <v>2.2000000000000002</v>
      </c>
      <c r="AM61" s="264" t="s">
        <v>276</v>
      </c>
      <c r="AN61" s="264">
        <v>3</v>
      </c>
      <c r="AO61" s="264" t="s">
        <v>276</v>
      </c>
      <c r="AP61" s="264">
        <v>0.2</v>
      </c>
      <c r="AQ61" s="264" t="s">
        <v>276</v>
      </c>
      <c r="AR61" s="264"/>
      <c r="AS61" s="85">
        <v>29</v>
      </c>
    </row>
    <row r="62" spans="1:45" ht="12.95" customHeight="1">
      <c r="A62" s="84">
        <v>30</v>
      </c>
      <c r="B62" s="68"/>
      <c r="C62" s="68"/>
      <c r="D62" s="87" t="s">
        <v>4</v>
      </c>
      <c r="E62" s="88"/>
      <c r="F62" s="78">
        <v>-3.3</v>
      </c>
      <c r="G62" s="78"/>
      <c r="H62" s="78">
        <v>-4</v>
      </c>
      <c r="I62" s="78"/>
      <c r="J62" s="78">
        <v>-5</v>
      </c>
      <c r="K62" s="78"/>
      <c r="L62" s="78">
        <v>-2.8</v>
      </c>
      <c r="M62" s="78"/>
      <c r="N62" s="78">
        <v>0</v>
      </c>
      <c r="O62" s="78"/>
      <c r="P62" s="78">
        <v>-1.9</v>
      </c>
      <c r="Q62" s="78"/>
      <c r="R62" s="78">
        <v>-7.5</v>
      </c>
      <c r="S62" s="78"/>
      <c r="T62" s="78">
        <v>-4.0999999999999996</v>
      </c>
      <c r="U62" s="78"/>
      <c r="V62" s="78">
        <v>5.5</v>
      </c>
      <c r="W62" s="78"/>
      <c r="X62" s="78">
        <v>-12.6</v>
      </c>
      <c r="Y62" s="78"/>
      <c r="Z62" s="78">
        <v>14.4</v>
      </c>
      <c r="AA62" s="78"/>
      <c r="AB62" s="78">
        <v>-2.8</v>
      </c>
      <c r="AC62" s="78"/>
      <c r="AD62" s="78">
        <v>-2.2999999999999998</v>
      </c>
      <c r="AE62" s="78"/>
      <c r="AF62" s="78">
        <v>-3.3</v>
      </c>
      <c r="AG62" s="78"/>
      <c r="AH62" s="78">
        <v>-3.2</v>
      </c>
      <c r="AI62" s="78"/>
      <c r="AJ62" s="78">
        <v>-7.1</v>
      </c>
      <c r="AK62" s="78"/>
      <c r="AL62" s="78">
        <v>0.3</v>
      </c>
      <c r="AM62" s="78"/>
      <c r="AN62" s="78">
        <v>-1.8</v>
      </c>
      <c r="AO62" s="78"/>
      <c r="AP62" s="78">
        <v>-5.8</v>
      </c>
      <c r="AQ62" s="78"/>
      <c r="AR62" s="78"/>
      <c r="AS62" s="85">
        <v>30</v>
      </c>
    </row>
    <row r="63" spans="1:45" ht="12.95" customHeight="1">
      <c r="A63" s="84"/>
      <c r="B63" s="68"/>
      <c r="C63" s="68"/>
      <c r="D63" s="87"/>
      <c r="E63" s="88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  <c r="AD63" s="79"/>
      <c r="AE63" s="79"/>
      <c r="AF63" s="79"/>
      <c r="AG63" s="79"/>
      <c r="AH63" s="79"/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85"/>
    </row>
    <row r="64" spans="1:45" ht="12.95" customHeight="1">
      <c r="A64" s="70"/>
      <c r="B64" s="68"/>
      <c r="C64" s="68"/>
      <c r="D64" s="87"/>
      <c r="E64" s="88"/>
      <c r="F64" s="79"/>
      <c r="G64" s="79"/>
      <c r="H64" s="82"/>
      <c r="I64" s="82"/>
      <c r="J64" s="82"/>
      <c r="K64" s="82"/>
      <c r="L64" s="79"/>
      <c r="M64" s="79"/>
      <c r="N64" s="83"/>
      <c r="O64" s="83"/>
      <c r="P64" s="82"/>
      <c r="Q64" s="82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74"/>
    </row>
    <row r="65" spans="1:45" ht="12.95" customHeight="1">
      <c r="A65" s="84">
        <v>31</v>
      </c>
      <c r="B65" s="71" t="s">
        <v>136</v>
      </c>
      <c r="C65" s="100" t="s">
        <v>64</v>
      </c>
      <c r="D65" s="72" t="s">
        <v>201</v>
      </c>
      <c r="E65" s="89"/>
      <c r="F65" s="263">
        <v>0</v>
      </c>
      <c r="G65" s="264" t="s">
        <v>274</v>
      </c>
      <c r="H65" s="264">
        <v>4.3</v>
      </c>
      <c r="I65" s="264" t="s">
        <v>274</v>
      </c>
      <c r="J65" s="264">
        <v>0</v>
      </c>
      <c r="K65" s="264" t="s">
        <v>274</v>
      </c>
      <c r="L65" s="264">
        <v>0.2</v>
      </c>
      <c r="M65" s="264" t="s">
        <v>274</v>
      </c>
      <c r="N65" s="264">
        <v>0</v>
      </c>
      <c r="O65" s="264" t="s">
        <v>274</v>
      </c>
      <c r="P65" s="264">
        <v>2.1</v>
      </c>
      <c r="Q65" s="264" t="s">
        <v>274</v>
      </c>
      <c r="R65" s="264">
        <v>0.8</v>
      </c>
      <c r="S65" s="264" t="s">
        <v>274</v>
      </c>
      <c r="T65" s="264">
        <v>1.2</v>
      </c>
      <c r="U65" s="264" t="s">
        <v>274</v>
      </c>
      <c r="V65" s="264">
        <v>1</v>
      </c>
      <c r="W65" s="264" t="s">
        <v>274</v>
      </c>
      <c r="X65" s="264">
        <v>0.9</v>
      </c>
      <c r="Y65" s="264" t="s">
        <v>274</v>
      </c>
      <c r="Z65" s="264">
        <v>0.2</v>
      </c>
      <c r="AA65" s="264" t="s">
        <v>274</v>
      </c>
      <c r="AB65" s="264">
        <v>0.2</v>
      </c>
      <c r="AC65" s="264" t="s">
        <v>274</v>
      </c>
      <c r="AD65" s="264">
        <v>0</v>
      </c>
      <c r="AE65" s="264" t="s">
        <v>274</v>
      </c>
      <c r="AF65" s="264">
        <v>0.1</v>
      </c>
      <c r="AG65" s="264" t="s">
        <v>274</v>
      </c>
      <c r="AH65" s="264">
        <v>0.1</v>
      </c>
      <c r="AI65" s="264" t="s">
        <v>274</v>
      </c>
      <c r="AJ65" s="264">
        <v>0</v>
      </c>
      <c r="AK65" s="264" t="s">
        <v>274</v>
      </c>
      <c r="AL65" s="264">
        <v>0.1</v>
      </c>
      <c r="AM65" s="264" t="s">
        <v>274</v>
      </c>
      <c r="AN65" s="264">
        <v>0.1</v>
      </c>
      <c r="AO65" s="264" t="s">
        <v>274</v>
      </c>
      <c r="AP65" s="264">
        <v>0</v>
      </c>
      <c r="AQ65" s="264" t="s">
        <v>274</v>
      </c>
      <c r="AR65" s="264"/>
      <c r="AS65" s="85">
        <v>31</v>
      </c>
    </row>
    <row r="66" spans="1:45" s="90" customFormat="1" ht="12.95" customHeight="1">
      <c r="A66" s="84">
        <v>32</v>
      </c>
      <c r="B66" s="59"/>
      <c r="C66" s="100" t="s">
        <v>58</v>
      </c>
      <c r="D66" s="121" t="s">
        <v>206</v>
      </c>
      <c r="E66" s="75"/>
      <c r="F66" s="263">
        <v>0</v>
      </c>
      <c r="G66" s="264" t="s">
        <v>274</v>
      </c>
      <c r="H66" s="264">
        <v>4.3</v>
      </c>
      <c r="I66" s="264" t="s">
        <v>274</v>
      </c>
      <c r="J66" s="264">
        <v>0</v>
      </c>
      <c r="K66" s="264" t="s">
        <v>274</v>
      </c>
      <c r="L66" s="264">
        <v>0.3</v>
      </c>
      <c r="M66" s="264" t="s">
        <v>274</v>
      </c>
      <c r="N66" s="264">
        <v>0</v>
      </c>
      <c r="O66" s="264" t="s">
        <v>274</v>
      </c>
      <c r="P66" s="264">
        <v>2.2999999999999998</v>
      </c>
      <c r="Q66" s="264" t="s">
        <v>274</v>
      </c>
      <c r="R66" s="264">
        <v>0.6</v>
      </c>
      <c r="S66" s="264" t="s">
        <v>274</v>
      </c>
      <c r="T66" s="264">
        <v>1</v>
      </c>
      <c r="U66" s="264" t="s">
        <v>274</v>
      </c>
      <c r="V66" s="264">
        <v>1.3</v>
      </c>
      <c r="W66" s="264" t="s">
        <v>274</v>
      </c>
      <c r="X66" s="264">
        <v>0.9</v>
      </c>
      <c r="Y66" s="264" t="s">
        <v>274</v>
      </c>
      <c r="Z66" s="264">
        <v>0.2</v>
      </c>
      <c r="AA66" s="264" t="s">
        <v>274</v>
      </c>
      <c r="AB66" s="264">
        <v>0.2</v>
      </c>
      <c r="AC66" s="264" t="s">
        <v>274</v>
      </c>
      <c r="AD66" s="264">
        <v>0</v>
      </c>
      <c r="AE66" s="264" t="s">
        <v>274</v>
      </c>
      <c r="AF66" s="264">
        <v>0.1</v>
      </c>
      <c r="AG66" s="264" t="s">
        <v>274</v>
      </c>
      <c r="AH66" s="264">
        <v>0.2</v>
      </c>
      <c r="AI66" s="264" t="s">
        <v>274</v>
      </c>
      <c r="AJ66" s="264">
        <v>0</v>
      </c>
      <c r="AK66" s="264" t="s">
        <v>274</v>
      </c>
      <c r="AL66" s="264">
        <v>0.1</v>
      </c>
      <c r="AM66" s="264" t="s">
        <v>274</v>
      </c>
      <c r="AN66" s="264">
        <v>0.1</v>
      </c>
      <c r="AO66" s="264" t="s">
        <v>274</v>
      </c>
      <c r="AP66" s="264">
        <v>0</v>
      </c>
      <c r="AQ66" s="264" t="s">
        <v>274</v>
      </c>
      <c r="AR66" s="264"/>
      <c r="AS66" s="85">
        <v>32</v>
      </c>
    </row>
    <row r="67" spans="1:45" ht="12.95" customHeight="1">
      <c r="A67" s="84">
        <v>33</v>
      </c>
      <c r="B67" s="68"/>
      <c r="C67" s="68"/>
      <c r="D67" s="87" t="s">
        <v>4</v>
      </c>
      <c r="E67" s="88"/>
      <c r="F67" s="78">
        <v>-11.1</v>
      </c>
      <c r="G67" s="78"/>
      <c r="H67" s="78">
        <v>-1.7</v>
      </c>
      <c r="I67" s="78"/>
      <c r="J67" s="78">
        <v>28.6</v>
      </c>
      <c r="K67" s="78"/>
      <c r="L67" s="78">
        <v>3.7</v>
      </c>
      <c r="M67" s="78"/>
      <c r="N67" s="78">
        <v>-16.7</v>
      </c>
      <c r="O67" s="78"/>
      <c r="P67" s="78">
        <v>8.5</v>
      </c>
      <c r="Q67" s="78"/>
      <c r="R67" s="78">
        <v>-18.8</v>
      </c>
      <c r="S67" s="78"/>
      <c r="T67" s="78">
        <v>-9.9</v>
      </c>
      <c r="U67" s="78"/>
      <c r="V67" s="78">
        <v>30.2</v>
      </c>
      <c r="W67" s="78"/>
      <c r="X67" s="78">
        <v>-3.4</v>
      </c>
      <c r="Y67" s="78"/>
      <c r="Z67" s="78">
        <v>-34.4</v>
      </c>
      <c r="AA67" s="78"/>
      <c r="AB67" s="78">
        <v>1.7</v>
      </c>
      <c r="AC67" s="78"/>
      <c r="AD67" s="78">
        <v>17.600000000000001</v>
      </c>
      <c r="AE67" s="78"/>
      <c r="AF67" s="78">
        <v>2.4</v>
      </c>
      <c r="AG67" s="78"/>
      <c r="AH67" s="78">
        <v>4.2</v>
      </c>
      <c r="AI67" s="78"/>
      <c r="AJ67" s="78">
        <v>271.39999999999998</v>
      </c>
      <c r="AK67" s="78"/>
      <c r="AL67" s="78">
        <v>-25</v>
      </c>
      <c r="AM67" s="78"/>
      <c r="AN67" s="78">
        <v>-2.2000000000000002</v>
      </c>
      <c r="AO67" s="78"/>
      <c r="AP67" s="78">
        <v>45.5</v>
      </c>
      <c r="AQ67" s="78"/>
      <c r="AR67" s="78"/>
      <c r="AS67" s="85">
        <v>33</v>
      </c>
    </row>
    <row r="68" spans="1:45" ht="12.95" customHeight="1">
      <c r="A68" s="84"/>
      <c r="B68" s="68"/>
      <c r="C68" s="68"/>
      <c r="D68" s="87"/>
      <c r="E68" s="88"/>
      <c r="F68" s="79"/>
      <c r="G68" s="79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85"/>
    </row>
    <row r="69" spans="1:45" ht="12.95" customHeight="1">
      <c r="A69" s="70"/>
      <c r="B69" s="68"/>
      <c r="C69" s="68"/>
      <c r="D69" s="87"/>
      <c r="E69" s="88"/>
      <c r="F69" s="79"/>
      <c r="G69" s="79"/>
      <c r="H69" s="82"/>
      <c r="I69" s="82"/>
      <c r="J69" s="82"/>
      <c r="K69" s="82"/>
      <c r="L69" s="79"/>
      <c r="M69" s="79"/>
      <c r="N69" s="83"/>
      <c r="O69" s="83"/>
      <c r="P69" s="82"/>
      <c r="Q69" s="82"/>
      <c r="R69" s="83"/>
      <c r="S69" s="83"/>
      <c r="T69" s="83"/>
      <c r="U69" s="83"/>
      <c r="V69" s="83"/>
      <c r="W69" s="83"/>
      <c r="X69" s="83"/>
      <c r="Y69" s="83"/>
      <c r="Z69" s="83"/>
      <c r="AA69" s="83"/>
      <c r="AB69" s="83"/>
      <c r="AC69" s="83"/>
      <c r="AD69" s="83"/>
      <c r="AE69" s="83"/>
      <c r="AF69" s="83"/>
      <c r="AG69" s="83"/>
      <c r="AH69" s="83"/>
      <c r="AI69" s="83"/>
      <c r="AJ69" s="83"/>
      <c r="AK69" s="83"/>
      <c r="AL69" s="83"/>
      <c r="AM69" s="83"/>
      <c r="AN69" s="83"/>
      <c r="AO69" s="83"/>
      <c r="AP69" s="83"/>
      <c r="AQ69" s="83"/>
      <c r="AR69" s="83"/>
      <c r="AS69" s="74"/>
    </row>
    <row r="70" spans="1:45" ht="12.95" customHeight="1">
      <c r="A70" s="84">
        <v>34</v>
      </c>
      <c r="B70" s="71" t="s">
        <v>137</v>
      </c>
      <c r="C70" s="100" t="s">
        <v>64</v>
      </c>
      <c r="D70" s="72" t="s">
        <v>201</v>
      </c>
      <c r="E70" s="86"/>
      <c r="F70" s="263">
        <v>0.2</v>
      </c>
      <c r="G70" s="264" t="s">
        <v>274</v>
      </c>
      <c r="H70" s="264">
        <v>649.79999999999995</v>
      </c>
      <c r="I70" s="264" t="s">
        <v>274</v>
      </c>
      <c r="J70" s="264">
        <v>0.1</v>
      </c>
      <c r="K70" s="264" t="s">
        <v>274</v>
      </c>
      <c r="L70" s="264">
        <v>71.2</v>
      </c>
      <c r="M70" s="264" t="s">
        <v>274</v>
      </c>
      <c r="N70" s="264">
        <v>0.1</v>
      </c>
      <c r="O70" s="264" t="s">
        <v>274</v>
      </c>
      <c r="P70" s="264">
        <v>203</v>
      </c>
      <c r="Q70" s="264" t="s">
        <v>274</v>
      </c>
      <c r="R70" s="264">
        <v>237.6</v>
      </c>
      <c r="S70" s="264" t="s">
        <v>274</v>
      </c>
      <c r="T70" s="264">
        <v>138</v>
      </c>
      <c r="U70" s="264" t="s">
        <v>274</v>
      </c>
      <c r="V70" s="264">
        <v>92.2</v>
      </c>
      <c r="W70" s="264" t="s">
        <v>274</v>
      </c>
      <c r="X70" s="264">
        <v>89.7</v>
      </c>
      <c r="Y70" s="264" t="s">
        <v>274</v>
      </c>
      <c r="Z70" s="264">
        <v>21.1</v>
      </c>
      <c r="AA70" s="264" t="s">
        <v>274</v>
      </c>
      <c r="AB70" s="264">
        <v>70.8</v>
      </c>
      <c r="AC70" s="264" t="s">
        <v>274</v>
      </c>
      <c r="AD70" s="264">
        <v>11.8</v>
      </c>
      <c r="AE70" s="264" t="s">
        <v>274</v>
      </c>
      <c r="AF70" s="264">
        <v>35.4</v>
      </c>
      <c r="AG70" s="264" t="s">
        <v>274</v>
      </c>
      <c r="AH70" s="264">
        <v>47.2</v>
      </c>
      <c r="AI70" s="264" t="s">
        <v>274</v>
      </c>
      <c r="AJ70" s="264">
        <v>9.9</v>
      </c>
      <c r="AK70" s="264" t="s">
        <v>274</v>
      </c>
      <c r="AL70" s="264">
        <v>13.8</v>
      </c>
      <c r="AM70" s="264" t="s">
        <v>274</v>
      </c>
      <c r="AN70" s="264">
        <v>23.6</v>
      </c>
      <c r="AO70" s="264" t="s">
        <v>274</v>
      </c>
      <c r="AP70" s="264">
        <v>0.3</v>
      </c>
      <c r="AQ70" s="264" t="s">
        <v>274</v>
      </c>
      <c r="AR70" s="264"/>
      <c r="AS70" s="85">
        <v>34</v>
      </c>
    </row>
    <row r="71" spans="1:45" ht="12.95" customHeight="1">
      <c r="A71" s="84">
        <v>35</v>
      </c>
      <c r="B71" s="59"/>
      <c r="C71" s="100" t="s">
        <v>58</v>
      </c>
      <c r="D71" s="121" t="s">
        <v>206</v>
      </c>
      <c r="E71" s="75"/>
      <c r="F71" s="263">
        <v>0.2</v>
      </c>
      <c r="G71" s="264" t="s">
        <v>274</v>
      </c>
      <c r="H71" s="264">
        <v>658.3</v>
      </c>
      <c r="I71" s="264" t="s">
        <v>274</v>
      </c>
      <c r="J71" s="264">
        <v>0.1</v>
      </c>
      <c r="K71" s="264" t="s">
        <v>274</v>
      </c>
      <c r="L71" s="264">
        <v>73.2</v>
      </c>
      <c r="M71" s="264" t="s">
        <v>274</v>
      </c>
      <c r="N71" s="264">
        <v>0.1</v>
      </c>
      <c r="O71" s="264" t="s">
        <v>274</v>
      </c>
      <c r="P71" s="264">
        <v>189.3</v>
      </c>
      <c r="Q71" s="264" t="s">
        <v>274</v>
      </c>
      <c r="R71" s="264">
        <v>255.8</v>
      </c>
      <c r="S71" s="264" t="s">
        <v>274</v>
      </c>
      <c r="T71" s="264">
        <v>140.1</v>
      </c>
      <c r="U71" s="264" t="s">
        <v>274</v>
      </c>
      <c r="V71" s="264">
        <v>91.4</v>
      </c>
      <c r="W71" s="264" t="s">
        <v>274</v>
      </c>
      <c r="X71" s="264">
        <v>74.900000000000006</v>
      </c>
      <c r="Y71" s="264" t="s">
        <v>274</v>
      </c>
      <c r="Z71" s="264">
        <v>23</v>
      </c>
      <c r="AA71" s="264" t="s">
        <v>274</v>
      </c>
      <c r="AB71" s="264">
        <v>72.8</v>
      </c>
      <c r="AC71" s="264" t="s">
        <v>274</v>
      </c>
      <c r="AD71" s="264">
        <v>10.199999999999999</v>
      </c>
      <c r="AE71" s="264" t="s">
        <v>274</v>
      </c>
      <c r="AF71" s="264">
        <v>39.1</v>
      </c>
      <c r="AG71" s="264" t="s">
        <v>274</v>
      </c>
      <c r="AH71" s="264">
        <v>49.3</v>
      </c>
      <c r="AI71" s="264" t="s">
        <v>274</v>
      </c>
      <c r="AJ71" s="264">
        <v>11.8</v>
      </c>
      <c r="AK71" s="264" t="s">
        <v>274</v>
      </c>
      <c r="AL71" s="264">
        <v>11.8</v>
      </c>
      <c r="AM71" s="264" t="s">
        <v>274</v>
      </c>
      <c r="AN71" s="264">
        <v>23.5</v>
      </c>
      <c r="AO71" s="264" t="s">
        <v>274</v>
      </c>
      <c r="AP71" s="264">
        <v>0.4</v>
      </c>
      <c r="AQ71" s="264" t="s">
        <v>274</v>
      </c>
      <c r="AR71" s="264"/>
      <c r="AS71" s="85">
        <v>35</v>
      </c>
    </row>
    <row r="72" spans="1:45" ht="12.95" customHeight="1">
      <c r="A72" s="84">
        <v>36</v>
      </c>
      <c r="B72" s="68"/>
      <c r="C72" s="68"/>
      <c r="D72" s="87" t="s">
        <v>4</v>
      </c>
      <c r="E72" s="88"/>
      <c r="F72" s="78">
        <v>-0.6</v>
      </c>
      <c r="G72" s="78"/>
      <c r="H72" s="78">
        <v>1.3</v>
      </c>
      <c r="I72" s="78"/>
      <c r="J72" s="78">
        <v>0</v>
      </c>
      <c r="K72" s="78"/>
      <c r="L72" s="78">
        <v>2.8</v>
      </c>
      <c r="M72" s="78"/>
      <c r="N72" s="78">
        <v>-2.2000000000000002</v>
      </c>
      <c r="O72" s="78"/>
      <c r="P72" s="78">
        <v>-6.8</v>
      </c>
      <c r="Q72" s="78"/>
      <c r="R72" s="78">
        <v>7.6</v>
      </c>
      <c r="S72" s="78"/>
      <c r="T72" s="78">
        <v>1.6</v>
      </c>
      <c r="U72" s="78"/>
      <c r="V72" s="78">
        <v>-0.9</v>
      </c>
      <c r="W72" s="78"/>
      <c r="X72" s="78">
        <v>-16.5</v>
      </c>
      <c r="Y72" s="78"/>
      <c r="Z72" s="78">
        <v>8.9</v>
      </c>
      <c r="AA72" s="78"/>
      <c r="AB72" s="78">
        <v>2.8</v>
      </c>
      <c r="AC72" s="78"/>
      <c r="AD72" s="78">
        <v>-13.4</v>
      </c>
      <c r="AE72" s="78"/>
      <c r="AF72" s="78">
        <v>10.199999999999999</v>
      </c>
      <c r="AG72" s="78"/>
      <c r="AH72" s="78">
        <v>4.3</v>
      </c>
      <c r="AI72" s="78"/>
      <c r="AJ72" s="78">
        <v>19.600000000000001</v>
      </c>
      <c r="AK72" s="78"/>
      <c r="AL72" s="78">
        <v>-14.5</v>
      </c>
      <c r="AM72" s="78"/>
      <c r="AN72" s="78">
        <v>-0.2</v>
      </c>
      <c r="AO72" s="78"/>
      <c r="AP72" s="78">
        <v>2.6</v>
      </c>
      <c r="AQ72" s="78"/>
      <c r="AR72" s="78"/>
      <c r="AS72" s="85">
        <v>36</v>
      </c>
    </row>
    <row r="73" spans="1:45" ht="12.95" customHeight="1">
      <c r="A73" s="84"/>
      <c r="B73" s="68"/>
      <c r="C73" s="68"/>
      <c r="D73" s="87"/>
      <c r="E73" s="88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85"/>
    </row>
    <row r="74" spans="1:45" ht="12.95" customHeight="1">
      <c r="A74" s="70"/>
      <c r="B74" s="68"/>
      <c r="C74" s="68"/>
      <c r="D74" s="87"/>
      <c r="E74" s="88"/>
      <c r="F74" s="79"/>
      <c r="G74" s="79"/>
      <c r="H74" s="82"/>
      <c r="I74" s="82"/>
      <c r="J74" s="82"/>
      <c r="K74" s="82"/>
      <c r="L74" s="79"/>
      <c r="M74" s="79"/>
      <c r="N74" s="83"/>
      <c r="O74" s="83"/>
      <c r="P74" s="82"/>
      <c r="Q74" s="82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83"/>
      <c r="AP74" s="83"/>
      <c r="AQ74" s="83"/>
      <c r="AR74" s="83"/>
      <c r="AS74" s="74"/>
    </row>
    <row r="75" spans="1:45" ht="12.95" customHeight="1">
      <c r="A75" s="84">
        <v>37</v>
      </c>
      <c r="B75" s="71" t="s">
        <v>141</v>
      </c>
      <c r="C75" s="100" t="s">
        <v>64</v>
      </c>
      <c r="D75" s="72" t="s">
        <v>201</v>
      </c>
      <c r="E75" s="86"/>
      <c r="F75" s="263">
        <v>0.2</v>
      </c>
      <c r="G75" s="264" t="s">
        <v>274</v>
      </c>
      <c r="H75" s="264">
        <v>1177.5999999999999</v>
      </c>
      <c r="I75" s="264" t="s">
        <v>274</v>
      </c>
      <c r="J75" s="264">
        <v>0.1</v>
      </c>
      <c r="K75" s="264" t="s">
        <v>274</v>
      </c>
      <c r="L75" s="264">
        <v>143.6</v>
      </c>
      <c r="M75" s="264" t="s">
        <v>274</v>
      </c>
      <c r="N75" s="264">
        <v>0.2</v>
      </c>
      <c r="O75" s="264" t="s">
        <v>274</v>
      </c>
      <c r="P75" s="264">
        <v>293.3</v>
      </c>
      <c r="Q75" s="264" t="s">
        <v>274</v>
      </c>
      <c r="R75" s="264">
        <v>531.6</v>
      </c>
      <c r="S75" s="264" t="s">
        <v>274</v>
      </c>
      <c r="T75" s="264">
        <v>209</v>
      </c>
      <c r="U75" s="264" t="s">
        <v>274</v>
      </c>
      <c r="V75" s="264">
        <v>135</v>
      </c>
      <c r="W75" s="264" t="s">
        <v>274</v>
      </c>
      <c r="X75" s="264">
        <v>120.2</v>
      </c>
      <c r="Y75" s="264" t="s">
        <v>274</v>
      </c>
      <c r="Z75" s="264">
        <v>38.200000000000003</v>
      </c>
      <c r="AA75" s="264" t="s">
        <v>274</v>
      </c>
      <c r="AB75" s="264">
        <v>142.9</v>
      </c>
      <c r="AC75" s="264" t="s">
        <v>274</v>
      </c>
      <c r="AD75" s="264">
        <v>21.5</v>
      </c>
      <c r="AE75" s="264" t="s">
        <v>274</v>
      </c>
      <c r="AF75" s="264">
        <v>82.1</v>
      </c>
      <c r="AG75" s="264" t="s">
        <v>274</v>
      </c>
      <c r="AH75" s="264">
        <v>103.6</v>
      </c>
      <c r="AI75" s="264" t="s">
        <v>274</v>
      </c>
      <c r="AJ75" s="264">
        <v>20</v>
      </c>
      <c r="AK75" s="264" t="s">
        <v>274</v>
      </c>
      <c r="AL75" s="264">
        <v>19.3</v>
      </c>
      <c r="AM75" s="264" t="s">
        <v>274</v>
      </c>
      <c r="AN75" s="264">
        <v>39.299999999999997</v>
      </c>
      <c r="AO75" s="264" t="s">
        <v>274</v>
      </c>
      <c r="AP75" s="264">
        <v>0.7</v>
      </c>
      <c r="AQ75" s="264" t="s">
        <v>274</v>
      </c>
      <c r="AR75" s="264"/>
      <c r="AS75" s="85">
        <v>37</v>
      </c>
    </row>
    <row r="76" spans="1:45" ht="12.95" customHeight="1">
      <c r="A76" s="84">
        <v>38</v>
      </c>
      <c r="B76" s="59"/>
      <c r="C76" s="100" t="s">
        <v>58</v>
      </c>
      <c r="D76" s="121" t="s">
        <v>206</v>
      </c>
      <c r="E76" s="75"/>
      <c r="F76" s="263">
        <v>0.2</v>
      </c>
      <c r="G76" s="264" t="s">
        <v>274</v>
      </c>
      <c r="H76" s="264">
        <v>1164.2</v>
      </c>
      <c r="I76" s="264" t="s">
        <v>274</v>
      </c>
      <c r="J76" s="264">
        <v>0.1</v>
      </c>
      <c r="K76" s="264" t="s">
        <v>274</v>
      </c>
      <c r="L76" s="264">
        <v>141.9</v>
      </c>
      <c r="M76" s="264" t="s">
        <v>274</v>
      </c>
      <c r="N76" s="264">
        <v>0.1</v>
      </c>
      <c r="O76" s="264" t="s">
        <v>274</v>
      </c>
      <c r="P76" s="264">
        <v>271.89999999999998</v>
      </c>
      <c r="Q76" s="264" t="s">
        <v>274</v>
      </c>
      <c r="R76" s="264">
        <v>529.29999999999995</v>
      </c>
      <c r="S76" s="264" t="s">
        <v>274</v>
      </c>
      <c r="T76" s="264">
        <v>221.1</v>
      </c>
      <c r="U76" s="264" t="s">
        <v>274</v>
      </c>
      <c r="V76" s="264">
        <v>116.4</v>
      </c>
      <c r="W76" s="264" t="s">
        <v>274</v>
      </c>
      <c r="X76" s="264">
        <v>118</v>
      </c>
      <c r="Y76" s="264" t="s">
        <v>274</v>
      </c>
      <c r="Z76" s="264">
        <v>37.5</v>
      </c>
      <c r="AA76" s="264" t="s">
        <v>274</v>
      </c>
      <c r="AB76" s="264">
        <v>141.19999999999999</v>
      </c>
      <c r="AC76" s="264" t="s">
        <v>274</v>
      </c>
      <c r="AD76" s="264">
        <v>21.2</v>
      </c>
      <c r="AE76" s="264" t="s">
        <v>274</v>
      </c>
      <c r="AF76" s="264">
        <v>81.8</v>
      </c>
      <c r="AG76" s="264" t="s">
        <v>274</v>
      </c>
      <c r="AH76" s="264">
        <v>103</v>
      </c>
      <c r="AI76" s="264" t="s">
        <v>274</v>
      </c>
      <c r="AJ76" s="264">
        <v>17</v>
      </c>
      <c r="AK76" s="264" t="s">
        <v>274</v>
      </c>
      <c r="AL76" s="264">
        <v>21.2</v>
      </c>
      <c r="AM76" s="264" t="s">
        <v>274</v>
      </c>
      <c r="AN76" s="264">
        <v>38.1</v>
      </c>
      <c r="AO76" s="264" t="s">
        <v>274</v>
      </c>
      <c r="AP76" s="264">
        <v>0.7</v>
      </c>
      <c r="AQ76" s="264" t="s">
        <v>274</v>
      </c>
      <c r="AR76" s="264"/>
      <c r="AS76" s="85">
        <v>38</v>
      </c>
    </row>
    <row r="77" spans="1:45" ht="12.95" customHeight="1">
      <c r="A77" s="84">
        <v>39</v>
      </c>
      <c r="B77" s="68"/>
      <c r="C77" s="68"/>
      <c r="D77" s="87" t="s">
        <v>4</v>
      </c>
      <c r="E77" s="88"/>
      <c r="F77" s="78">
        <v>-4.8</v>
      </c>
      <c r="G77" s="78"/>
      <c r="H77" s="78">
        <v>-1.1000000000000001</v>
      </c>
      <c r="I77" s="78"/>
      <c r="J77" s="78">
        <v>-1.8</v>
      </c>
      <c r="K77" s="78"/>
      <c r="L77" s="78">
        <v>-1.2</v>
      </c>
      <c r="M77" s="78"/>
      <c r="N77" s="78">
        <v>-5.8</v>
      </c>
      <c r="O77" s="78"/>
      <c r="P77" s="78">
        <v>-7.3</v>
      </c>
      <c r="Q77" s="78"/>
      <c r="R77" s="78">
        <v>-0.4</v>
      </c>
      <c r="S77" s="78"/>
      <c r="T77" s="78">
        <v>5.8</v>
      </c>
      <c r="U77" s="78"/>
      <c r="V77" s="78">
        <v>-13.8</v>
      </c>
      <c r="W77" s="78"/>
      <c r="X77" s="78">
        <v>-1.8</v>
      </c>
      <c r="Y77" s="78"/>
      <c r="Z77" s="78">
        <v>-1.8</v>
      </c>
      <c r="AA77" s="78"/>
      <c r="AB77" s="78">
        <v>-1.2</v>
      </c>
      <c r="AC77" s="78"/>
      <c r="AD77" s="78">
        <v>-1.2</v>
      </c>
      <c r="AE77" s="78"/>
      <c r="AF77" s="78">
        <v>-0.4</v>
      </c>
      <c r="AG77" s="78"/>
      <c r="AH77" s="78">
        <v>-0.5</v>
      </c>
      <c r="AI77" s="78"/>
      <c r="AJ77" s="78">
        <v>-15.2</v>
      </c>
      <c r="AK77" s="78"/>
      <c r="AL77" s="78">
        <v>9.8000000000000007</v>
      </c>
      <c r="AM77" s="78"/>
      <c r="AN77" s="78">
        <v>-3</v>
      </c>
      <c r="AO77" s="78"/>
      <c r="AP77" s="78">
        <v>-1.9</v>
      </c>
      <c r="AQ77" s="78"/>
      <c r="AR77" s="78"/>
      <c r="AS77" s="85">
        <v>39</v>
      </c>
    </row>
    <row r="78" spans="1:45" ht="12.95" customHeight="1">
      <c r="A78" s="84"/>
      <c r="B78" s="68"/>
      <c r="C78" s="68"/>
      <c r="D78" s="87"/>
      <c r="E78" s="88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  <c r="Z78" s="79"/>
      <c r="AA78" s="79"/>
      <c r="AB78" s="79"/>
      <c r="AC78" s="79"/>
      <c r="AD78" s="79"/>
      <c r="AE78" s="79"/>
      <c r="AF78" s="79"/>
      <c r="AG78" s="79"/>
      <c r="AH78" s="79"/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85"/>
    </row>
    <row r="79" spans="1:45" ht="12.95" customHeight="1">
      <c r="A79" s="70"/>
      <c r="B79" s="68"/>
      <c r="C79" s="68"/>
      <c r="D79" s="87"/>
      <c r="E79" s="88"/>
      <c r="F79" s="79"/>
      <c r="G79" s="79"/>
      <c r="H79" s="82"/>
      <c r="I79" s="82"/>
      <c r="J79" s="82"/>
      <c r="K79" s="82"/>
      <c r="L79" s="79"/>
      <c r="M79" s="79"/>
      <c r="N79" s="83"/>
      <c r="O79" s="83"/>
      <c r="P79" s="82"/>
      <c r="Q79" s="82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  <c r="AD79" s="83"/>
      <c r="AE79" s="83"/>
      <c r="AF79" s="83"/>
      <c r="AG79" s="83"/>
      <c r="AH79" s="83"/>
      <c r="AI79" s="83"/>
      <c r="AJ79" s="83"/>
      <c r="AK79" s="83"/>
      <c r="AL79" s="83"/>
      <c r="AM79" s="83"/>
      <c r="AN79" s="83"/>
      <c r="AO79" s="83"/>
      <c r="AP79" s="83"/>
      <c r="AQ79" s="83"/>
      <c r="AR79" s="83"/>
      <c r="AS79" s="74"/>
    </row>
    <row r="80" spans="1:45" ht="12.95" customHeight="1">
      <c r="A80" s="84">
        <v>40</v>
      </c>
      <c r="B80" s="71" t="s">
        <v>138</v>
      </c>
      <c r="C80" s="100" t="s">
        <v>64</v>
      </c>
      <c r="D80" s="72" t="s">
        <v>201</v>
      </c>
      <c r="E80" s="86"/>
      <c r="F80" s="263">
        <v>0.9</v>
      </c>
      <c r="G80" s="264" t="s">
        <v>274</v>
      </c>
      <c r="H80" s="264">
        <v>1469</v>
      </c>
      <c r="I80" s="264" t="s">
        <v>274</v>
      </c>
      <c r="J80" s="264">
        <v>0.3</v>
      </c>
      <c r="K80" s="264" t="s">
        <v>274</v>
      </c>
      <c r="L80" s="264">
        <v>90.6</v>
      </c>
      <c r="M80" s="264" t="s">
        <v>274</v>
      </c>
      <c r="N80" s="264">
        <v>0.8</v>
      </c>
      <c r="O80" s="264" t="s">
        <v>274</v>
      </c>
      <c r="P80" s="264">
        <v>688.4</v>
      </c>
      <c r="Q80" s="264" t="s">
        <v>274</v>
      </c>
      <c r="R80" s="264">
        <v>358.9</v>
      </c>
      <c r="S80" s="264" t="s">
        <v>274</v>
      </c>
      <c r="T80" s="264">
        <v>331</v>
      </c>
      <c r="U80" s="264" t="s">
        <v>274</v>
      </c>
      <c r="V80" s="264">
        <v>310.5</v>
      </c>
      <c r="W80" s="264" t="s">
        <v>276</v>
      </c>
      <c r="X80" s="264">
        <v>300.60000000000002</v>
      </c>
      <c r="Y80" s="264" t="s">
        <v>276</v>
      </c>
      <c r="Z80" s="264">
        <v>77.3</v>
      </c>
      <c r="AA80" s="264" t="s">
        <v>276</v>
      </c>
      <c r="AB80" s="264">
        <v>89.4</v>
      </c>
      <c r="AC80" s="264" t="s">
        <v>274</v>
      </c>
      <c r="AD80" s="264">
        <v>10.7</v>
      </c>
      <c r="AE80" s="264" t="s">
        <v>274</v>
      </c>
      <c r="AF80" s="264">
        <v>54.4</v>
      </c>
      <c r="AG80" s="264" t="s">
        <v>274</v>
      </c>
      <c r="AH80" s="264">
        <v>65.099999999999994</v>
      </c>
      <c r="AI80" s="264" t="s">
        <v>274</v>
      </c>
      <c r="AJ80" s="264">
        <v>11.7</v>
      </c>
      <c r="AK80" s="264" t="s">
        <v>277</v>
      </c>
      <c r="AL80" s="264">
        <v>12.6</v>
      </c>
      <c r="AM80" s="264" t="s">
        <v>274</v>
      </c>
      <c r="AN80" s="264">
        <v>24.3</v>
      </c>
      <c r="AO80" s="264" t="s">
        <v>276</v>
      </c>
      <c r="AP80" s="315" t="s">
        <v>279</v>
      </c>
      <c r="AQ80" s="264" t="s">
        <v>278</v>
      </c>
      <c r="AR80" s="264"/>
      <c r="AS80" s="85">
        <v>40</v>
      </c>
    </row>
    <row r="81" spans="1:45" ht="12.95" customHeight="1">
      <c r="A81" s="84">
        <v>41</v>
      </c>
      <c r="B81" s="91"/>
      <c r="C81" s="100" t="s">
        <v>58</v>
      </c>
      <c r="D81" s="121" t="s">
        <v>206</v>
      </c>
      <c r="E81" s="75"/>
      <c r="F81" s="263">
        <v>0.9</v>
      </c>
      <c r="G81" s="264" t="s">
        <v>274</v>
      </c>
      <c r="H81" s="264">
        <v>1459.5</v>
      </c>
      <c r="I81" s="264" t="s">
        <v>274</v>
      </c>
      <c r="J81" s="264">
        <v>0.3</v>
      </c>
      <c r="K81" s="264" t="s">
        <v>274</v>
      </c>
      <c r="L81" s="264">
        <v>90.8</v>
      </c>
      <c r="M81" s="264" t="s">
        <v>274</v>
      </c>
      <c r="N81" s="264">
        <v>0.8</v>
      </c>
      <c r="O81" s="264" t="s">
        <v>274</v>
      </c>
      <c r="P81" s="264">
        <v>679.9</v>
      </c>
      <c r="Q81" s="264" t="s">
        <v>274</v>
      </c>
      <c r="R81" s="264">
        <v>350.5</v>
      </c>
      <c r="S81" s="264" t="s">
        <v>274</v>
      </c>
      <c r="T81" s="264">
        <v>338.2</v>
      </c>
      <c r="U81" s="264" t="s">
        <v>274</v>
      </c>
      <c r="V81" s="264">
        <v>322.3</v>
      </c>
      <c r="W81" s="264" t="s">
        <v>276</v>
      </c>
      <c r="X81" s="264">
        <v>288.8</v>
      </c>
      <c r="Y81" s="264" t="s">
        <v>276</v>
      </c>
      <c r="Z81" s="264">
        <v>68.900000000000006</v>
      </c>
      <c r="AA81" s="264" t="s">
        <v>276</v>
      </c>
      <c r="AB81" s="264">
        <v>89.6</v>
      </c>
      <c r="AC81" s="264" t="s">
        <v>274</v>
      </c>
      <c r="AD81" s="264">
        <v>10.7</v>
      </c>
      <c r="AE81" s="264" t="s">
        <v>274</v>
      </c>
      <c r="AF81" s="264">
        <v>54.7</v>
      </c>
      <c r="AG81" s="264" t="s">
        <v>274</v>
      </c>
      <c r="AH81" s="264">
        <v>65.400000000000006</v>
      </c>
      <c r="AI81" s="264" t="s">
        <v>274</v>
      </c>
      <c r="AJ81" s="264">
        <v>12.5</v>
      </c>
      <c r="AK81" s="264" t="s">
        <v>277</v>
      </c>
      <c r="AL81" s="264">
        <v>11.7</v>
      </c>
      <c r="AM81" s="264" t="s">
        <v>274</v>
      </c>
      <c r="AN81" s="264">
        <v>24.2</v>
      </c>
      <c r="AO81" s="264" t="s">
        <v>276</v>
      </c>
      <c r="AP81" s="315" t="s">
        <v>279</v>
      </c>
      <c r="AQ81" s="264" t="s">
        <v>278</v>
      </c>
      <c r="AR81" s="264"/>
      <c r="AS81" s="85">
        <v>41</v>
      </c>
    </row>
    <row r="82" spans="1:45" ht="12.95" customHeight="1">
      <c r="A82" s="84">
        <v>42</v>
      </c>
      <c r="B82" s="91"/>
      <c r="C82" s="91"/>
      <c r="D82" s="87" t="s">
        <v>4</v>
      </c>
      <c r="E82" s="88"/>
      <c r="F82" s="78">
        <v>-1.9</v>
      </c>
      <c r="G82" s="78"/>
      <c r="H82" s="78">
        <v>-0.6</v>
      </c>
      <c r="I82" s="78"/>
      <c r="J82" s="78">
        <v>-3.1</v>
      </c>
      <c r="K82" s="78"/>
      <c r="L82" s="78">
        <v>0.2</v>
      </c>
      <c r="M82" s="78"/>
      <c r="N82" s="78">
        <v>-2.7</v>
      </c>
      <c r="O82" s="78"/>
      <c r="P82" s="78">
        <v>-1.2</v>
      </c>
      <c r="Q82" s="78"/>
      <c r="R82" s="78">
        <v>-2.2999999999999998</v>
      </c>
      <c r="S82" s="78"/>
      <c r="T82" s="78">
        <v>2.2000000000000002</v>
      </c>
      <c r="U82" s="78"/>
      <c r="V82" s="78">
        <v>3.8</v>
      </c>
      <c r="W82" s="78"/>
      <c r="X82" s="78">
        <v>-3.9</v>
      </c>
      <c r="Y82" s="78"/>
      <c r="Z82" s="78">
        <v>-10.9</v>
      </c>
      <c r="AA82" s="78"/>
      <c r="AB82" s="78">
        <v>0.2</v>
      </c>
      <c r="AC82" s="78"/>
      <c r="AD82" s="78">
        <v>-0.6</v>
      </c>
      <c r="AE82" s="78"/>
      <c r="AF82" s="78">
        <v>0.7</v>
      </c>
      <c r="AG82" s="78"/>
      <c r="AH82" s="78">
        <v>0.5</v>
      </c>
      <c r="AI82" s="78"/>
      <c r="AJ82" s="78">
        <v>6.7</v>
      </c>
      <c r="AK82" s="78"/>
      <c r="AL82" s="78">
        <v>-7.2</v>
      </c>
      <c r="AM82" s="78"/>
      <c r="AN82" s="78">
        <v>-0.5</v>
      </c>
      <c r="AO82" s="78"/>
      <c r="AP82" s="78" t="s">
        <v>316</v>
      </c>
      <c r="AQ82" s="78"/>
      <c r="AR82" s="78"/>
      <c r="AS82" s="85">
        <v>42</v>
      </c>
    </row>
    <row r="83" spans="1:45" ht="12.95" customHeight="1">
      <c r="A83" s="84"/>
      <c r="B83" s="91"/>
      <c r="C83" s="91"/>
      <c r="D83" s="87"/>
      <c r="E83" s="88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  <c r="Z83" s="79"/>
      <c r="AA83" s="79"/>
      <c r="AB83" s="79"/>
      <c r="AC83" s="79"/>
      <c r="AD83" s="79"/>
      <c r="AE83" s="79"/>
      <c r="AF83" s="79"/>
      <c r="AG83" s="79"/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85"/>
    </row>
    <row r="84" spans="1:45" ht="12.95" customHeight="1">
      <c r="A84" s="70"/>
      <c r="B84" s="92"/>
      <c r="C84" s="92"/>
      <c r="D84" s="87"/>
      <c r="E84" s="88"/>
      <c r="F84" s="79"/>
      <c r="G84" s="79"/>
      <c r="H84" s="82"/>
      <c r="I84" s="82"/>
      <c r="J84" s="82"/>
      <c r="K84" s="82"/>
      <c r="L84" s="79"/>
      <c r="M84" s="79"/>
      <c r="N84" s="83"/>
      <c r="O84" s="83"/>
      <c r="P84" s="82"/>
      <c r="Q84" s="82"/>
      <c r="R84" s="83"/>
      <c r="S84" s="83"/>
      <c r="T84" s="83"/>
      <c r="U84" s="83"/>
      <c r="V84" s="83"/>
      <c r="W84" s="83"/>
      <c r="X84" s="83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3"/>
      <c r="AN84" s="83"/>
      <c r="AO84" s="83"/>
      <c r="AP84" s="83"/>
      <c r="AQ84" s="83"/>
      <c r="AR84" s="83"/>
      <c r="AS84" s="74"/>
    </row>
    <row r="85" spans="1:45" ht="12.95" customHeight="1">
      <c r="A85" s="84">
        <v>43</v>
      </c>
      <c r="B85" s="71" t="s">
        <v>139</v>
      </c>
      <c r="C85" s="100" t="s">
        <v>64</v>
      </c>
      <c r="D85" s="72" t="s">
        <v>201</v>
      </c>
      <c r="E85" s="86"/>
      <c r="F85" s="263">
        <v>0.2</v>
      </c>
      <c r="G85" s="264" t="s">
        <v>274</v>
      </c>
      <c r="H85" s="264">
        <v>740.1</v>
      </c>
      <c r="I85" s="264" t="s">
        <v>274</v>
      </c>
      <c r="J85" s="264">
        <v>0.1</v>
      </c>
      <c r="K85" s="264" t="s">
        <v>274</v>
      </c>
      <c r="L85" s="264">
        <v>89</v>
      </c>
      <c r="M85" s="264" t="s">
        <v>274</v>
      </c>
      <c r="N85" s="264">
        <v>0.1</v>
      </c>
      <c r="O85" s="264" t="s">
        <v>274</v>
      </c>
      <c r="P85" s="264">
        <v>174.1</v>
      </c>
      <c r="Q85" s="264" t="s">
        <v>274</v>
      </c>
      <c r="R85" s="264">
        <v>363.1</v>
      </c>
      <c r="S85" s="264" t="s">
        <v>274</v>
      </c>
      <c r="T85" s="264">
        <v>114</v>
      </c>
      <c r="U85" s="264" t="s">
        <v>274</v>
      </c>
      <c r="V85" s="264">
        <v>68.900000000000006</v>
      </c>
      <c r="W85" s="264" t="s">
        <v>274</v>
      </c>
      <c r="X85" s="264">
        <v>79.599999999999994</v>
      </c>
      <c r="Y85" s="264" t="s">
        <v>274</v>
      </c>
      <c r="Z85" s="264">
        <v>25.5</v>
      </c>
      <c r="AA85" s="264" t="s">
        <v>274</v>
      </c>
      <c r="AB85" s="264">
        <v>88.7</v>
      </c>
      <c r="AC85" s="264" t="s">
        <v>274</v>
      </c>
      <c r="AD85" s="264">
        <v>13.7</v>
      </c>
      <c r="AE85" s="264" t="s">
        <v>274</v>
      </c>
      <c r="AF85" s="264">
        <v>49.9</v>
      </c>
      <c r="AG85" s="264" t="s">
        <v>274</v>
      </c>
      <c r="AH85" s="264">
        <v>63.6</v>
      </c>
      <c r="AI85" s="264" t="s">
        <v>274</v>
      </c>
      <c r="AJ85" s="264">
        <v>12.1</v>
      </c>
      <c r="AK85" s="264" t="s">
        <v>274</v>
      </c>
      <c r="AL85" s="264">
        <v>13</v>
      </c>
      <c r="AM85" s="264" t="s">
        <v>274</v>
      </c>
      <c r="AN85" s="264">
        <v>25.1</v>
      </c>
      <c r="AO85" s="264" t="s">
        <v>274</v>
      </c>
      <c r="AP85" s="264">
        <v>0.3</v>
      </c>
      <c r="AQ85" s="264" t="s">
        <v>274</v>
      </c>
      <c r="AR85" s="264"/>
      <c r="AS85" s="85">
        <v>43</v>
      </c>
    </row>
    <row r="86" spans="1:45" ht="12.95" customHeight="1">
      <c r="A86" s="84">
        <v>44</v>
      </c>
      <c r="B86" s="57"/>
      <c r="C86" s="100" t="s">
        <v>58</v>
      </c>
      <c r="D86" s="121" t="s">
        <v>206</v>
      </c>
      <c r="E86" s="75"/>
      <c r="F86" s="263">
        <v>0.2</v>
      </c>
      <c r="G86" s="264" t="s">
        <v>274</v>
      </c>
      <c r="H86" s="264">
        <v>752.3</v>
      </c>
      <c r="I86" s="264" t="s">
        <v>274</v>
      </c>
      <c r="J86" s="264">
        <v>0.1</v>
      </c>
      <c r="K86" s="264" t="s">
        <v>274</v>
      </c>
      <c r="L86" s="264">
        <v>85.9</v>
      </c>
      <c r="M86" s="264" t="s">
        <v>274</v>
      </c>
      <c r="N86" s="264">
        <v>0.1</v>
      </c>
      <c r="O86" s="264" t="s">
        <v>274</v>
      </c>
      <c r="P86" s="264">
        <v>189.4</v>
      </c>
      <c r="Q86" s="264" t="s">
        <v>274</v>
      </c>
      <c r="R86" s="264">
        <v>350.5</v>
      </c>
      <c r="S86" s="264" t="s">
        <v>274</v>
      </c>
      <c r="T86" s="264">
        <v>126.4</v>
      </c>
      <c r="U86" s="264" t="s">
        <v>274</v>
      </c>
      <c r="V86" s="264">
        <v>82.9</v>
      </c>
      <c r="W86" s="264" t="s">
        <v>274</v>
      </c>
      <c r="X86" s="264">
        <v>84</v>
      </c>
      <c r="Y86" s="264" t="s">
        <v>274</v>
      </c>
      <c r="Z86" s="264">
        <v>22.4</v>
      </c>
      <c r="AA86" s="264" t="s">
        <v>274</v>
      </c>
      <c r="AB86" s="264">
        <v>85.6</v>
      </c>
      <c r="AC86" s="264" t="s">
        <v>274</v>
      </c>
      <c r="AD86" s="264">
        <v>12.7</v>
      </c>
      <c r="AE86" s="264" t="s">
        <v>274</v>
      </c>
      <c r="AF86" s="264">
        <v>50.2</v>
      </c>
      <c r="AG86" s="264" t="s">
        <v>274</v>
      </c>
      <c r="AH86" s="264">
        <v>62.9</v>
      </c>
      <c r="AI86" s="264" t="s">
        <v>274</v>
      </c>
      <c r="AJ86" s="264">
        <v>9.4</v>
      </c>
      <c r="AK86" s="264" t="s">
        <v>274</v>
      </c>
      <c r="AL86" s="264">
        <v>13.3</v>
      </c>
      <c r="AM86" s="264" t="s">
        <v>274</v>
      </c>
      <c r="AN86" s="264">
        <v>22.7</v>
      </c>
      <c r="AO86" s="264" t="s">
        <v>274</v>
      </c>
      <c r="AP86" s="264">
        <v>0.3</v>
      </c>
      <c r="AQ86" s="264" t="s">
        <v>274</v>
      </c>
      <c r="AR86" s="264"/>
      <c r="AS86" s="85">
        <v>44</v>
      </c>
    </row>
    <row r="87" spans="1:45" ht="12.95" customHeight="1">
      <c r="A87" s="84">
        <v>45</v>
      </c>
      <c r="B87" s="57"/>
      <c r="C87" s="57"/>
      <c r="D87" s="87" t="s">
        <v>4</v>
      </c>
      <c r="E87" s="88"/>
      <c r="F87" s="78">
        <v>-2.9</v>
      </c>
      <c r="G87" s="78"/>
      <c r="H87" s="78">
        <v>1.6</v>
      </c>
      <c r="I87" s="78"/>
      <c r="J87" s="78">
        <v>-1.1000000000000001</v>
      </c>
      <c r="K87" s="78"/>
      <c r="L87" s="78">
        <v>-3.4</v>
      </c>
      <c r="M87" s="78"/>
      <c r="N87" s="78">
        <v>-2.9</v>
      </c>
      <c r="O87" s="78"/>
      <c r="P87" s="78">
        <v>8.8000000000000007</v>
      </c>
      <c r="Q87" s="78"/>
      <c r="R87" s="78">
        <v>-3.5</v>
      </c>
      <c r="S87" s="78"/>
      <c r="T87" s="78">
        <v>10.9</v>
      </c>
      <c r="U87" s="78"/>
      <c r="V87" s="78">
        <v>20.3</v>
      </c>
      <c r="W87" s="78"/>
      <c r="X87" s="78">
        <v>5.6</v>
      </c>
      <c r="Y87" s="78"/>
      <c r="Z87" s="78">
        <v>-12.2</v>
      </c>
      <c r="AA87" s="78"/>
      <c r="AB87" s="78">
        <v>-3.4</v>
      </c>
      <c r="AC87" s="78"/>
      <c r="AD87" s="78">
        <v>-6.9</v>
      </c>
      <c r="AE87" s="78"/>
      <c r="AF87" s="78">
        <v>0.4</v>
      </c>
      <c r="AG87" s="78"/>
      <c r="AH87" s="78">
        <v>-1.1000000000000001</v>
      </c>
      <c r="AI87" s="78"/>
      <c r="AJ87" s="78">
        <v>-21.8</v>
      </c>
      <c r="AK87" s="78"/>
      <c r="AL87" s="78">
        <v>2.2999999999999998</v>
      </c>
      <c r="AM87" s="78"/>
      <c r="AN87" s="78">
        <v>-9.3000000000000007</v>
      </c>
      <c r="AO87" s="78"/>
      <c r="AP87" s="78">
        <v>9.3000000000000007</v>
      </c>
      <c r="AQ87" s="78"/>
      <c r="AR87" s="78"/>
      <c r="AS87" s="85">
        <v>45</v>
      </c>
    </row>
    <row r="88" spans="1:45">
      <c r="A88" s="68"/>
      <c r="B88" s="57"/>
      <c r="C88" s="57"/>
      <c r="D88" s="58"/>
      <c r="E88" s="58"/>
      <c r="F88" s="93"/>
      <c r="G88" s="93"/>
      <c r="H88" s="93"/>
      <c r="I88" s="93"/>
      <c r="J88" s="93"/>
      <c r="K88" s="93"/>
      <c r="L88" s="82"/>
      <c r="M88" s="82"/>
      <c r="N88" s="93"/>
      <c r="O88" s="93"/>
      <c r="P88" s="93"/>
      <c r="Q88" s="93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57"/>
    </row>
    <row r="89" spans="1:45">
      <c r="A89" s="140"/>
      <c r="B89" s="60"/>
      <c r="C89" s="60"/>
      <c r="D89" s="141"/>
      <c r="E89" s="141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7"/>
      <c r="S89" s="57"/>
      <c r="T89" s="57"/>
      <c r="U89" s="57"/>
      <c r="V89" s="68" t="s">
        <v>212</v>
      </c>
      <c r="W89" s="68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</row>
    <row r="90" spans="1:45" ht="6.75" customHeight="1">
      <c r="A90" s="68"/>
      <c r="B90" s="57"/>
      <c r="C90" s="57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7"/>
      <c r="S90" s="57"/>
      <c r="T90" s="57"/>
      <c r="U90" s="57"/>
      <c r="V90" s="68"/>
      <c r="W90" s="68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</row>
    <row r="91" spans="1:45">
      <c r="A91" s="609" t="s">
        <v>205</v>
      </c>
      <c r="B91" s="609"/>
      <c r="C91" s="609"/>
      <c r="D91" s="609"/>
      <c r="E91" s="609"/>
      <c r="F91" s="609"/>
      <c r="G91" s="609"/>
      <c r="H91" s="609"/>
      <c r="I91" s="609"/>
      <c r="J91" s="609"/>
      <c r="K91" s="609"/>
      <c r="L91" s="609"/>
      <c r="M91" s="609"/>
      <c r="N91" s="609"/>
      <c r="O91" s="609"/>
      <c r="P91" s="609"/>
      <c r="Q91" s="609"/>
      <c r="R91" s="609"/>
      <c r="S91" s="609"/>
      <c r="T91" s="609"/>
      <c r="U91" s="257"/>
      <c r="V91" s="609" t="s">
        <v>205</v>
      </c>
      <c r="W91" s="609"/>
      <c r="X91" s="609"/>
      <c r="Y91" s="609"/>
      <c r="Z91" s="609"/>
      <c r="AA91" s="609"/>
      <c r="AB91" s="609"/>
      <c r="AC91" s="609"/>
      <c r="AD91" s="609"/>
      <c r="AE91" s="609"/>
      <c r="AF91" s="609"/>
      <c r="AG91" s="609"/>
      <c r="AH91" s="609"/>
      <c r="AI91" s="609"/>
      <c r="AJ91" s="609"/>
      <c r="AK91" s="609"/>
      <c r="AL91" s="609"/>
      <c r="AM91" s="609"/>
      <c r="AN91" s="609"/>
      <c r="AO91" s="609"/>
      <c r="AP91" s="609"/>
      <c r="AQ91" s="609"/>
      <c r="AR91" s="609"/>
      <c r="AS91" s="609"/>
    </row>
    <row r="92" spans="1:45">
      <c r="A92" s="609" t="s">
        <v>188</v>
      </c>
      <c r="B92" s="609"/>
      <c r="C92" s="609"/>
      <c r="D92" s="609"/>
      <c r="E92" s="609"/>
      <c r="F92" s="609"/>
      <c r="G92" s="609"/>
      <c r="H92" s="609"/>
      <c r="I92" s="609"/>
      <c r="J92" s="609"/>
      <c r="K92" s="257"/>
      <c r="L92" s="257"/>
      <c r="M92" s="257"/>
      <c r="N92" s="257"/>
      <c r="O92" s="257"/>
      <c r="P92" s="257"/>
      <c r="Q92" s="257"/>
      <c r="R92" s="57"/>
      <c r="S92" s="57"/>
      <c r="T92" s="57"/>
      <c r="U92" s="57"/>
      <c r="V92" s="609" t="s">
        <v>188</v>
      </c>
      <c r="W92" s="609"/>
      <c r="X92" s="609"/>
      <c r="Y92" s="609"/>
      <c r="Z92" s="609"/>
      <c r="AA92" s="609"/>
      <c r="AB92" s="609"/>
      <c r="AC92" s="609"/>
      <c r="AD92" s="609"/>
      <c r="AE92" s="609"/>
      <c r="AF92" s="609"/>
      <c r="AG92" s="609"/>
      <c r="AH92" s="609"/>
      <c r="AI92" s="609"/>
      <c r="AJ92" s="609"/>
      <c r="AK92" s="257"/>
      <c r="AL92" s="57"/>
      <c r="AM92" s="57"/>
      <c r="AN92" s="57"/>
      <c r="AO92" s="57"/>
      <c r="AP92" s="57"/>
      <c r="AQ92" s="57"/>
      <c r="AR92" s="57"/>
      <c r="AS92" s="57"/>
    </row>
    <row r="93" spans="1:45">
      <c r="A93" s="257"/>
      <c r="B93" s="257"/>
      <c r="C93" s="257"/>
      <c r="D93" s="257"/>
      <c r="E93" s="257"/>
      <c r="F93" s="257"/>
      <c r="G93" s="257"/>
      <c r="H93" s="257"/>
      <c r="I93" s="257"/>
      <c r="J93" s="257"/>
      <c r="K93" s="257"/>
      <c r="L93" s="257"/>
      <c r="M93" s="257"/>
      <c r="N93" s="257"/>
      <c r="O93" s="257"/>
      <c r="P93" s="257"/>
      <c r="Q93" s="2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95"/>
      <c r="AG93" s="95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</row>
    <row r="94" spans="1:45">
      <c r="A94" s="257"/>
      <c r="B94" s="257"/>
      <c r="C94" s="257"/>
      <c r="D94" s="257"/>
      <c r="E94" s="257"/>
      <c r="F94" s="257"/>
      <c r="G94" s="257"/>
      <c r="H94" s="257"/>
      <c r="I94" s="257"/>
      <c r="J94" s="257"/>
      <c r="K94" s="257"/>
      <c r="L94" s="257"/>
      <c r="M94" s="257"/>
      <c r="N94" s="257"/>
      <c r="O94" s="257"/>
      <c r="P94" s="257"/>
      <c r="Q94" s="2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95"/>
      <c r="AG94" s="95"/>
      <c r="AH94" s="57"/>
      <c r="AI94" s="57"/>
      <c r="AJ94" s="101"/>
      <c r="AK94" s="101"/>
      <c r="AL94" s="57"/>
      <c r="AM94" s="57"/>
      <c r="AN94" s="57"/>
      <c r="AO94" s="57"/>
      <c r="AP94" s="57"/>
      <c r="AQ94" s="57"/>
      <c r="AR94" s="57"/>
      <c r="AS94" s="57"/>
    </row>
    <row r="95" spans="1:45">
      <c r="A95" s="258"/>
      <c r="B95" s="258"/>
      <c r="C95" s="258"/>
      <c r="D95" s="258"/>
      <c r="E95" s="258"/>
      <c r="F95" s="258"/>
      <c r="G95" s="258"/>
      <c r="H95" s="258"/>
      <c r="I95" s="258"/>
      <c r="J95" s="258"/>
      <c r="K95" s="258"/>
      <c r="L95" s="258"/>
      <c r="M95" s="258"/>
      <c r="N95" s="258"/>
      <c r="O95" s="258"/>
      <c r="P95" s="258"/>
      <c r="Q95" s="258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95"/>
      <c r="AG95" s="95"/>
      <c r="AH95" s="57"/>
      <c r="AI95" s="57"/>
      <c r="AJ95" s="101"/>
      <c r="AK95" s="101"/>
      <c r="AL95" s="57"/>
      <c r="AM95" s="57"/>
      <c r="AN95" s="57"/>
      <c r="AO95" s="57"/>
      <c r="AP95" s="57"/>
      <c r="AQ95" s="57"/>
      <c r="AR95" s="57"/>
      <c r="AS95" s="57"/>
    </row>
    <row r="96" spans="1:45">
      <c r="A96" s="258"/>
      <c r="B96" s="258"/>
      <c r="C96" s="258"/>
      <c r="D96" s="258"/>
      <c r="E96" s="258"/>
      <c r="F96" s="258"/>
      <c r="G96" s="258"/>
      <c r="H96" s="258"/>
      <c r="I96" s="258"/>
      <c r="J96" s="258"/>
      <c r="K96" s="258"/>
      <c r="L96" s="258"/>
      <c r="M96" s="258"/>
      <c r="N96" s="258"/>
      <c r="O96" s="258"/>
      <c r="P96" s="258"/>
      <c r="Q96" s="258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95"/>
      <c r="AG96" s="95"/>
      <c r="AH96" s="57"/>
      <c r="AI96" s="57"/>
      <c r="AJ96" s="101"/>
      <c r="AK96" s="101"/>
      <c r="AL96" s="57"/>
      <c r="AM96" s="57"/>
      <c r="AN96" s="57"/>
      <c r="AO96" s="57"/>
      <c r="AP96" s="57"/>
      <c r="AQ96" s="57"/>
      <c r="AR96" s="57"/>
      <c r="AS96" s="57"/>
    </row>
    <row r="97" spans="1:45">
      <c r="A97" s="258"/>
      <c r="B97" s="258"/>
      <c r="C97" s="258"/>
      <c r="D97" s="258"/>
      <c r="E97" s="258"/>
      <c r="F97" s="258"/>
      <c r="G97" s="258"/>
      <c r="H97" s="258"/>
      <c r="I97" s="258"/>
      <c r="J97" s="258"/>
      <c r="K97" s="258"/>
      <c r="L97" s="258"/>
      <c r="M97" s="258"/>
      <c r="N97" s="258"/>
      <c r="O97" s="258"/>
      <c r="P97" s="258"/>
      <c r="Q97" s="258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95"/>
      <c r="AG97" s="95"/>
      <c r="AH97" s="57"/>
      <c r="AI97" s="57"/>
      <c r="AJ97" s="101"/>
      <c r="AK97" s="101"/>
      <c r="AL97" s="57"/>
      <c r="AM97" s="57"/>
      <c r="AN97" s="57"/>
      <c r="AO97" s="57"/>
      <c r="AP97" s="57"/>
      <c r="AQ97" s="57"/>
      <c r="AR97" s="57"/>
      <c r="AS97" s="57"/>
    </row>
    <row r="98" spans="1:45">
      <c r="A98" s="258"/>
      <c r="B98" s="258"/>
      <c r="C98" s="258"/>
      <c r="D98" s="258"/>
      <c r="E98" s="258"/>
      <c r="F98" s="258"/>
      <c r="G98" s="258"/>
      <c r="H98" s="258"/>
      <c r="I98" s="258"/>
      <c r="J98" s="258"/>
      <c r="K98" s="258"/>
      <c r="L98" s="258"/>
      <c r="M98" s="258"/>
      <c r="N98" s="258"/>
      <c r="O98" s="258"/>
      <c r="P98" s="258"/>
      <c r="Q98" s="258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95"/>
      <c r="AG98" s="95"/>
      <c r="AH98" s="57"/>
      <c r="AI98" s="57"/>
      <c r="AJ98" s="101"/>
      <c r="AK98" s="101"/>
      <c r="AL98" s="57"/>
      <c r="AM98" s="57"/>
      <c r="AN98" s="57"/>
      <c r="AO98" s="57"/>
      <c r="AP98" s="57"/>
      <c r="AQ98" s="57"/>
      <c r="AR98" s="57"/>
      <c r="AS98" s="57"/>
    </row>
    <row r="99" spans="1:45">
      <c r="A99" s="258"/>
      <c r="B99" s="258"/>
      <c r="C99" s="258"/>
      <c r="D99" s="258"/>
      <c r="E99" s="258"/>
      <c r="F99" s="258"/>
      <c r="G99" s="258"/>
      <c r="H99" s="258"/>
      <c r="I99" s="258"/>
      <c r="J99" s="258"/>
      <c r="K99" s="258"/>
      <c r="L99" s="258"/>
      <c r="M99" s="258"/>
      <c r="N99" s="258"/>
      <c r="O99" s="258"/>
      <c r="P99" s="258"/>
      <c r="Q99" s="258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95"/>
      <c r="AG99" s="95"/>
      <c r="AH99" s="57"/>
      <c r="AI99" s="57"/>
      <c r="AJ99" s="101"/>
      <c r="AK99" s="101"/>
      <c r="AL99" s="57"/>
      <c r="AM99" s="57"/>
      <c r="AN99" s="57"/>
      <c r="AO99" s="57"/>
      <c r="AP99" s="57"/>
      <c r="AQ99" s="57"/>
      <c r="AR99" s="57"/>
      <c r="AS99" s="57"/>
    </row>
    <row r="100" spans="1:45">
      <c r="A100" s="258"/>
      <c r="B100" s="258"/>
      <c r="C100" s="258"/>
      <c r="D100" s="258"/>
      <c r="E100" s="258"/>
      <c r="F100" s="258"/>
      <c r="G100" s="258"/>
      <c r="H100" s="258"/>
      <c r="I100" s="258"/>
      <c r="J100" s="258"/>
      <c r="K100" s="258"/>
      <c r="L100" s="258"/>
      <c r="M100" s="258"/>
      <c r="N100" s="258"/>
      <c r="O100" s="258"/>
      <c r="P100" s="258"/>
      <c r="Q100" s="258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95"/>
      <c r="AG100" s="95"/>
      <c r="AH100" s="57"/>
      <c r="AI100" s="57"/>
      <c r="AJ100" s="101"/>
      <c r="AK100" s="101"/>
      <c r="AL100" s="57"/>
      <c r="AM100" s="57"/>
      <c r="AN100" s="57"/>
      <c r="AO100" s="57"/>
      <c r="AP100" s="57"/>
      <c r="AQ100" s="57"/>
      <c r="AR100" s="57"/>
      <c r="AS100" s="57"/>
    </row>
    <row r="101" spans="1:45">
      <c r="A101" s="258"/>
      <c r="B101" s="258"/>
      <c r="C101" s="258"/>
      <c r="D101" s="258"/>
      <c r="E101" s="258"/>
      <c r="F101" s="258"/>
      <c r="G101" s="258"/>
      <c r="H101" s="258"/>
      <c r="I101" s="258"/>
      <c r="J101" s="258"/>
      <c r="K101" s="258"/>
      <c r="L101" s="258"/>
      <c r="M101" s="258"/>
      <c r="N101" s="258"/>
      <c r="O101" s="258"/>
      <c r="P101" s="258"/>
      <c r="Q101" s="258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95"/>
      <c r="AG101" s="95"/>
      <c r="AH101" s="57"/>
      <c r="AI101" s="57"/>
      <c r="AJ101" s="101"/>
      <c r="AK101" s="101"/>
      <c r="AL101" s="57"/>
      <c r="AM101" s="57"/>
      <c r="AN101" s="57"/>
      <c r="AO101" s="57"/>
      <c r="AP101" s="57"/>
      <c r="AQ101" s="57"/>
      <c r="AR101" s="57"/>
      <c r="AS101" s="57"/>
    </row>
    <row r="102" spans="1:45">
      <c r="A102" s="258"/>
      <c r="B102" s="258"/>
      <c r="C102" s="258"/>
      <c r="D102" s="258"/>
      <c r="E102" s="258"/>
      <c r="F102" s="258"/>
      <c r="G102" s="258"/>
      <c r="H102" s="258"/>
      <c r="I102" s="258"/>
      <c r="J102" s="258"/>
      <c r="K102" s="258"/>
      <c r="L102" s="258"/>
      <c r="M102" s="258"/>
      <c r="N102" s="258"/>
      <c r="O102" s="258"/>
      <c r="P102" s="258"/>
      <c r="Q102" s="258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95"/>
      <c r="AG102" s="95"/>
      <c r="AH102" s="57"/>
      <c r="AI102" s="57"/>
      <c r="AJ102" s="101"/>
      <c r="AK102" s="101"/>
      <c r="AL102" s="57"/>
      <c r="AM102" s="57"/>
      <c r="AN102" s="57"/>
      <c r="AO102" s="57"/>
      <c r="AP102" s="57"/>
      <c r="AQ102" s="57"/>
      <c r="AR102" s="57"/>
      <c r="AS102" s="57"/>
    </row>
    <row r="103" spans="1:45">
      <c r="A103" s="258"/>
      <c r="B103" s="258"/>
      <c r="C103" s="258"/>
      <c r="D103" s="258"/>
      <c r="E103" s="258"/>
      <c r="F103" s="258"/>
      <c r="G103" s="258"/>
      <c r="H103" s="258"/>
      <c r="I103" s="258"/>
      <c r="J103" s="258"/>
      <c r="K103" s="258"/>
      <c r="L103" s="258"/>
      <c r="M103" s="258"/>
      <c r="N103" s="258"/>
      <c r="O103" s="258"/>
      <c r="P103" s="258"/>
      <c r="Q103" s="258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95"/>
      <c r="AG103" s="95"/>
      <c r="AH103" s="57"/>
      <c r="AI103" s="57"/>
      <c r="AJ103" s="101"/>
      <c r="AK103" s="101"/>
      <c r="AL103" s="57"/>
      <c r="AM103" s="57"/>
      <c r="AN103" s="57"/>
      <c r="AO103" s="57"/>
      <c r="AP103" s="57"/>
      <c r="AQ103" s="57"/>
      <c r="AR103" s="57"/>
      <c r="AS103" s="57"/>
    </row>
    <row r="104" spans="1:45">
      <c r="A104" s="258"/>
      <c r="B104" s="258"/>
      <c r="C104" s="258"/>
      <c r="D104" s="258"/>
      <c r="E104" s="258"/>
      <c r="F104" s="258"/>
      <c r="G104" s="258"/>
      <c r="H104" s="258"/>
      <c r="I104" s="258"/>
      <c r="J104" s="258"/>
      <c r="K104" s="258"/>
      <c r="L104" s="258"/>
      <c r="M104" s="258"/>
      <c r="N104" s="258"/>
      <c r="O104" s="258"/>
      <c r="P104" s="258"/>
      <c r="Q104" s="258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95"/>
      <c r="AG104" s="95"/>
      <c r="AH104" s="57"/>
      <c r="AI104" s="57"/>
      <c r="AJ104" s="101"/>
      <c r="AK104" s="101"/>
      <c r="AL104" s="57"/>
      <c r="AM104" s="57"/>
      <c r="AN104" s="57"/>
      <c r="AO104" s="57"/>
      <c r="AP104" s="57"/>
      <c r="AQ104" s="57"/>
      <c r="AR104" s="57"/>
      <c r="AS104" s="57"/>
    </row>
    <row r="105" spans="1:45">
      <c r="A105" s="257"/>
      <c r="B105" s="257"/>
      <c r="C105" s="257"/>
      <c r="D105" s="257"/>
      <c r="E105" s="257"/>
      <c r="F105" s="257"/>
      <c r="G105" s="257"/>
      <c r="H105" s="257"/>
      <c r="I105" s="257"/>
      <c r="J105" s="257"/>
      <c r="K105" s="257"/>
      <c r="L105" s="257"/>
      <c r="M105" s="257"/>
      <c r="N105" s="257"/>
      <c r="O105" s="257"/>
      <c r="P105" s="257"/>
      <c r="Q105" s="2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95"/>
      <c r="AG105" s="95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</row>
    <row r="106" spans="1:45">
      <c r="A106" s="59"/>
      <c r="B106" s="57"/>
      <c r="C106" s="57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</row>
    <row r="107" spans="1:45">
      <c r="A107" s="608" t="s">
        <v>213</v>
      </c>
      <c r="B107" s="608"/>
      <c r="C107" s="608"/>
      <c r="D107" s="608"/>
      <c r="E107" s="608"/>
      <c r="F107" s="608"/>
      <c r="G107" s="608"/>
      <c r="H107" s="608"/>
      <c r="I107" s="608"/>
      <c r="J107" s="608"/>
      <c r="K107" s="608"/>
      <c r="L107" s="608"/>
      <c r="M107" s="608"/>
      <c r="N107" s="608"/>
      <c r="O107" s="608"/>
      <c r="P107" s="608"/>
      <c r="Q107" s="608"/>
      <c r="R107" s="608"/>
      <c r="S107" s="608"/>
      <c r="T107" s="608"/>
      <c r="U107" s="254"/>
      <c r="V107" s="608" t="s">
        <v>213</v>
      </c>
      <c r="W107" s="608"/>
      <c r="X107" s="608"/>
      <c r="Y107" s="608"/>
      <c r="Z107" s="608"/>
      <c r="AA107" s="608"/>
      <c r="AB107" s="608"/>
      <c r="AC107" s="608"/>
      <c r="AD107" s="608"/>
      <c r="AE107" s="608"/>
      <c r="AF107" s="608"/>
      <c r="AG107" s="608"/>
      <c r="AH107" s="608"/>
      <c r="AI107" s="608"/>
      <c r="AJ107" s="608"/>
      <c r="AK107" s="608"/>
      <c r="AL107" s="608"/>
      <c r="AM107" s="254"/>
      <c r="AN107" s="96"/>
      <c r="AO107" s="96"/>
      <c r="AP107" s="96"/>
      <c r="AQ107" s="96"/>
      <c r="AR107" s="96"/>
      <c r="AS107" s="57"/>
    </row>
  </sheetData>
  <mergeCells count="42">
    <mergeCell ref="A107:T107"/>
    <mergeCell ref="V107:AL107"/>
    <mergeCell ref="AS6:AS13"/>
    <mergeCell ref="V12:Z13"/>
    <mergeCell ref="AD8:AH8"/>
    <mergeCell ref="V6:Z7"/>
    <mergeCell ref="V92:AJ92"/>
    <mergeCell ref="A91:T91"/>
    <mergeCell ref="V91:AS91"/>
    <mergeCell ref="A92:J92"/>
    <mergeCell ref="AP7:AR13"/>
    <mergeCell ref="AB6:AR6"/>
    <mergeCell ref="F12:G13"/>
    <mergeCell ref="H12:I13"/>
    <mergeCell ref="J12:K13"/>
    <mergeCell ref="N12:O13"/>
    <mergeCell ref="A1:T1"/>
    <mergeCell ref="V1:AP1"/>
    <mergeCell ref="A3:T3"/>
    <mergeCell ref="V3:AP3"/>
    <mergeCell ref="A6:A13"/>
    <mergeCell ref="B6:B13"/>
    <mergeCell ref="C6:E13"/>
    <mergeCell ref="AB7:AN7"/>
    <mergeCell ref="F6:H11"/>
    <mergeCell ref="J6:L11"/>
    <mergeCell ref="AJ8:AO8"/>
    <mergeCell ref="X8:Y11"/>
    <mergeCell ref="Z8:AA11"/>
    <mergeCell ref="AB8:AC13"/>
    <mergeCell ref="AD9:AE13"/>
    <mergeCell ref="AF9:AG13"/>
    <mergeCell ref="L12:M13"/>
    <mergeCell ref="AH9:AI13"/>
    <mergeCell ref="AJ9:AK13"/>
    <mergeCell ref="AL9:AM13"/>
    <mergeCell ref="AN9:AO13"/>
    <mergeCell ref="P12:Q13"/>
    <mergeCell ref="N6:Q11"/>
    <mergeCell ref="R6:S13"/>
    <mergeCell ref="T6:U13"/>
    <mergeCell ref="V8:W11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06" man="1"/>
  </colBreaks>
  <ignoredErrors>
    <ignoredError sqref="AS16:AS27 D21:D24 D26:D29 D62:D64 D25 D16:D20 A16:A27 D57:D59 D52:D54 D47:D49 D42:D44 D37:D39 D32:D34 D30:D31 D35:D36 D40:D41 D45:D46 D50:D51 D55:D56 D60:D61 D72:D74 D67:D69 D77:D79 D82:D84 D65:D66 D85:D86 D80:D81 D70:D71 D75:D76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K93"/>
  <sheetViews>
    <sheetView showGridLines="0" zoomScale="88" zoomScaleNormal="88" workbookViewId="0">
      <selection sqref="A1:T1"/>
    </sheetView>
  </sheetViews>
  <sheetFormatPr baseColWidth="10" defaultColWidth="9.140625" defaultRowHeight="15"/>
  <cols>
    <col min="1" max="1" width="5.7109375" style="274" bestFit="1" customWidth="1"/>
    <col min="2" max="2" width="23.42578125" style="274" customWidth="1"/>
    <col min="3" max="3" width="12.85546875" style="274" customWidth="1"/>
    <col min="4" max="4" width="2.42578125" style="274" customWidth="1"/>
    <col min="5" max="5" width="12.85546875" style="274" customWidth="1"/>
    <col min="6" max="6" width="2.5703125" style="274" bestFit="1" customWidth="1"/>
    <col min="7" max="7" width="12.85546875" style="274" customWidth="1"/>
    <col min="8" max="8" width="2.5703125" style="274" bestFit="1" customWidth="1"/>
    <col min="9" max="9" width="12.85546875" style="274" customWidth="1"/>
    <col min="10" max="10" width="2.5703125" style="274" bestFit="1" customWidth="1"/>
    <col min="11" max="11" width="12.7109375" style="274" customWidth="1"/>
    <col min="12" max="12" width="2.5703125" style="274" bestFit="1" customWidth="1"/>
    <col min="13" max="13" width="12.85546875" style="274" customWidth="1"/>
    <col min="14" max="14" width="2.5703125" style="274" bestFit="1" customWidth="1"/>
    <col min="15" max="15" width="12.85546875" style="274" customWidth="1"/>
    <col min="16" max="16" width="2.5703125" style="274" bestFit="1" customWidth="1"/>
    <col min="17" max="17" width="12.85546875" style="274" customWidth="1"/>
    <col min="18" max="18" width="2.5703125" style="274" bestFit="1" customWidth="1"/>
    <col min="19" max="19" width="13" style="274" customWidth="1"/>
    <col min="20" max="20" width="2.5703125" style="274" bestFit="1" customWidth="1"/>
    <col min="21" max="21" width="13.140625" style="274" customWidth="1"/>
    <col min="22" max="22" width="2.5703125" style="274" bestFit="1" customWidth="1"/>
    <col min="23" max="23" width="13.140625" style="274" customWidth="1"/>
    <col min="24" max="24" width="2.5703125" style="274" bestFit="1" customWidth="1"/>
    <col min="25" max="25" width="13.28515625" style="274" customWidth="1"/>
    <col min="26" max="26" width="2.5703125" style="274" bestFit="1" customWidth="1"/>
    <col min="27" max="27" width="13" style="274" customWidth="1"/>
    <col min="28" max="28" width="2.5703125" style="274" bestFit="1" customWidth="1"/>
    <col min="29" max="29" width="13.140625" style="274" customWidth="1"/>
    <col min="30" max="30" width="2.5703125" style="274" bestFit="1" customWidth="1"/>
    <col min="31" max="31" width="13.140625" style="274" customWidth="1"/>
    <col min="32" max="32" width="2.42578125" style="274" bestFit="1" customWidth="1"/>
    <col min="33" max="33" width="13.28515625" style="274" customWidth="1"/>
    <col min="34" max="34" width="2.42578125" style="274" bestFit="1" customWidth="1"/>
    <col min="35" max="35" width="1.5703125" style="274" customWidth="1"/>
    <col min="36" max="36" width="6.42578125" style="274" customWidth="1"/>
    <col min="37" max="16384" width="9.140625" style="274"/>
  </cols>
  <sheetData>
    <row r="1" spans="1:37" ht="15.75">
      <c r="A1" s="176" t="s">
        <v>204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6" t="s">
        <v>204</v>
      </c>
      <c r="T1" s="177"/>
      <c r="U1" s="177"/>
      <c r="V1" s="177"/>
      <c r="W1" s="177"/>
      <c r="X1" s="177"/>
      <c r="Y1" s="177"/>
      <c r="Z1" s="177"/>
      <c r="AA1" s="177"/>
      <c r="AB1" s="177"/>
      <c r="AC1" s="177"/>
      <c r="AD1" s="177"/>
      <c r="AE1" s="177"/>
      <c r="AF1" s="177"/>
      <c r="AG1" s="177"/>
      <c r="AH1" s="177"/>
      <c r="AI1" s="177"/>
      <c r="AJ1" s="177"/>
    </row>
    <row r="2" spans="1:37">
      <c r="A2" s="177" t="s">
        <v>142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 t="s">
        <v>142</v>
      </c>
      <c r="T2" s="177"/>
      <c r="U2" s="177"/>
      <c r="V2" s="177"/>
      <c r="W2" s="177"/>
      <c r="X2" s="177"/>
      <c r="Y2" s="177"/>
      <c r="Z2" s="177"/>
      <c r="AA2" s="177"/>
      <c r="AB2" s="177"/>
      <c r="AC2" s="177"/>
      <c r="AD2" s="177"/>
      <c r="AE2" s="177"/>
      <c r="AF2" s="177"/>
      <c r="AG2" s="177"/>
      <c r="AH2" s="177"/>
      <c r="AI2" s="177"/>
      <c r="AJ2" s="177"/>
    </row>
    <row r="3" spans="1:37" ht="12.75" customHeight="1">
      <c r="A3" s="454" t="s">
        <v>304</v>
      </c>
      <c r="B3" s="454"/>
      <c r="C3" s="454"/>
      <c r="D3" s="454"/>
      <c r="E3" s="454"/>
      <c r="F3" s="454"/>
      <c r="G3" s="454"/>
      <c r="H3" s="454"/>
      <c r="I3" s="454"/>
      <c r="J3" s="454"/>
      <c r="K3" s="454"/>
      <c r="L3" s="454"/>
      <c r="M3" s="454"/>
      <c r="N3" s="454"/>
      <c r="O3" s="454"/>
      <c r="P3" s="454"/>
      <c r="Q3" s="454"/>
      <c r="R3" s="454"/>
      <c r="S3" s="454" t="s">
        <v>315</v>
      </c>
      <c r="T3" s="454"/>
      <c r="U3" s="454"/>
      <c r="V3" s="454"/>
      <c r="W3" s="454"/>
      <c r="X3" s="454"/>
      <c r="Y3" s="454"/>
      <c r="Z3" s="454"/>
      <c r="AA3" s="454"/>
      <c r="AB3" s="454"/>
      <c r="AC3" s="454"/>
      <c r="AD3" s="454"/>
      <c r="AE3" s="454"/>
      <c r="AF3" s="454"/>
      <c r="AG3" s="454"/>
      <c r="AH3" s="454"/>
      <c r="AI3" s="454"/>
      <c r="AJ3" s="454"/>
    </row>
    <row r="4" spans="1:37">
      <c r="A4" s="274" t="s">
        <v>145</v>
      </c>
      <c r="S4" s="274" t="s">
        <v>145</v>
      </c>
    </row>
    <row r="5" spans="1:37">
      <c r="A5" s="300"/>
      <c r="B5" s="299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  <c r="P5" s="298"/>
      <c r="Q5" s="298"/>
      <c r="R5" s="298"/>
      <c r="S5" s="298"/>
      <c r="T5" s="298"/>
      <c r="U5" s="298"/>
      <c r="V5" s="298"/>
      <c r="W5" s="640"/>
      <c r="X5" s="640"/>
      <c r="Y5" s="640"/>
      <c r="Z5" s="297"/>
      <c r="AA5" s="297"/>
      <c r="AB5" s="297"/>
      <c r="AC5" s="297"/>
      <c r="AD5" s="297"/>
      <c r="AE5" s="297"/>
      <c r="AF5" s="297"/>
      <c r="AG5" s="297"/>
      <c r="AH5" s="297"/>
      <c r="AI5" s="283"/>
    </row>
    <row r="6" spans="1:37" ht="12.75" customHeight="1">
      <c r="A6" s="622" t="s">
        <v>300</v>
      </c>
      <c r="B6" s="644" t="s">
        <v>40</v>
      </c>
      <c r="C6" s="621" t="s">
        <v>303</v>
      </c>
      <c r="D6" s="626"/>
      <c r="E6" s="626"/>
      <c r="F6" s="628"/>
      <c r="G6" s="621" t="s">
        <v>302</v>
      </c>
      <c r="H6" s="626"/>
      <c r="I6" s="626"/>
      <c r="J6" s="626"/>
      <c r="K6" s="626"/>
      <c r="L6" s="626"/>
      <c r="M6" s="626"/>
      <c r="N6" s="626"/>
      <c r="O6" s="626"/>
      <c r="P6" s="626"/>
      <c r="Q6" s="626"/>
      <c r="R6" s="626"/>
      <c r="S6" s="626" t="s">
        <v>301</v>
      </c>
      <c r="T6" s="626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  <c r="AI6" s="628"/>
      <c r="AJ6" s="621" t="s">
        <v>300</v>
      </c>
    </row>
    <row r="7" spans="1:37">
      <c r="A7" s="641"/>
      <c r="B7" s="637"/>
      <c r="C7" s="613"/>
      <c r="D7" s="638"/>
      <c r="E7" s="638"/>
      <c r="F7" s="614"/>
      <c r="G7" s="613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8"/>
      <c r="AI7" s="614"/>
      <c r="AJ7" s="613"/>
    </row>
    <row r="8" spans="1:37">
      <c r="A8" s="642"/>
      <c r="B8" s="645"/>
      <c r="C8" s="613"/>
      <c r="D8" s="638"/>
      <c r="E8" s="638"/>
      <c r="F8" s="614"/>
      <c r="G8" s="615"/>
      <c r="H8" s="627"/>
      <c r="I8" s="627"/>
      <c r="J8" s="627"/>
      <c r="K8" s="627"/>
      <c r="L8" s="627"/>
      <c r="M8" s="627"/>
      <c r="N8" s="627"/>
      <c r="O8" s="627"/>
      <c r="P8" s="627"/>
      <c r="Q8" s="627"/>
      <c r="R8" s="627"/>
      <c r="S8" s="638"/>
      <c r="T8" s="638"/>
      <c r="U8" s="638"/>
      <c r="V8" s="638"/>
      <c r="W8" s="638"/>
      <c r="X8" s="638"/>
      <c r="Y8" s="638"/>
      <c r="Z8" s="638"/>
      <c r="AA8" s="638"/>
      <c r="AB8" s="638"/>
      <c r="AC8" s="638"/>
      <c r="AD8" s="638"/>
      <c r="AE8" s="638"/>
      <c r="AF8" s="638"/>
      <c r="AG8" s="638"/>
      <c r="AH8" s="638"/>
      <c r="AI8" s="614"/>
      <c r="AJ8" s="648"/>
    </row>
    <row r="9" spans="1:37" ht="12.75" customHeight="1">
      <c r="A9" s="642"/>
      <c r="B9" s="645"/>
      <c r="C9" s="613"/>
      <c r="D9" s="638"/>
      <c r="E9" s="638"/>
      <c r="F9" s="614"/>
      <c r="G9" s="621" t="s">
        <v>299</v>
      </c>
      <c r="H9" s="626"/>
      <c r="I9" s="626"/>
      <c r="J9" s="622"/>
      <c r="K9" s="644" t="s">
        <v>298</v>
      </c>
      <c r="L9" s="626"/>
      <c r="M9" s="626"/>
      <c r="N9" s="626"/>
      <c r="O9" s="621" t="s">
        <v>297</v>
      </c>
      <c r="P9" s="626"/>
      <c r="Q9" s="626"/>
      <c r="R9" s="626"/>
      <c r="S9" s="626" t="s">
        <v>296</v>
      </c>
      <c r="T9" s="626"/>
      <c r="U9" s="626"/>
      <c r="V9" s="628"/>
      <c r="W9" s="621" t="s">
        <v>295</v>
      </c>
      <c r="X9" s="626"/>
      <c r="Y9" s="626"/>
      <c r="Z9" s="628"/>
      <c r="AA9" s="621" t="s">
        <v>294</v>
      </c>
      <c r="AB9" s="626"/>
      <c r="AC9" s="626"/>
      <c r="AD9" s="628"/>
      <c r="AE9" s="621" t="s">
        <v>293</v>
      </c>
      <c r="AF9" s="626"/>
      <c r="AG9" s="626"/>
      <c r="AH9" s="626"/>
      <c r="AI9" s="628"/>
      <c r="AJ9" s="648"/>
    </row>
    <row r="10" spans="1:37" ht="12.75" customHeight="1">
      <c r="A10" s="642"/>
      <c r="B10" s="645"/>
      <c r="C10" s="615"/>
      <c r="D10" s="627"/>
      <c r="E10" s="627"/>
      <c r="F10" s="616"/>
      <c r="G10" s="650"/>
      <c r="H10" s="636"/>
      <c r="I10" s="636"/>
      <c r="J10" s="634"/>
      <c r="K10" s="633"/>
      <c r="L10" s="636"/>
      <c r="M10" s="636"/>
      <c r="N10" s="636"/>
      <c r="O10" s="615"/>
      <c r="P10" s="627"/>
      <c r="Q10" s="627"/>
      <c r="R10" s="627"/>
      <c r="S10" s="638"/>
      <c r="T10" s="638"/>
      <c r="U10" s="638"/>
      <c r="V10" s="614"/>
      <c r="W10" s="615"/>
      <c r="X10" s="627"/>
      <c r="Y10" s="627"/>
      <c r="Z10" s="616"/>
      <c r="AA10" s="615"/>
      <c r="AB10" s="627"/>
      <c r="AC10" s="627"/>
      <c r="AD10" s="616"/>
      <c r="AE10" s="615"/>
      <c r="AF10" s="627"/>
      <c r="AG10" s="627"/>
      <c r="AH10" s="627"/>
      <c r="AI10" s="616"/>
      <c r="AJ10" s="648"/>
    </row>
    <row r="11" spans="1:37">
      <c r="A11" s="642"/>
      <c r="B11" s="646"/>
      <c r="C11" s="617" t="s">
        <v>156</v>
      </c>
      <c r="D11" s="618"/>
      <c r="E11" s="637" t="s">
        <v>52</v>
      </c>
      <c r="F11" s="641"/>
      <c r="G11" s="617" t="s">
        <v>156</v>
      </c>
      <c r="H11" s="618"/>
      <c r="I11" s="631" t="s">
        <v>52</v>
      </c>
      <c r="J11" s="632"/>
      <c r="K11" s="617" t="s">
        <v>156</v>
      </c>
      <c r="L11" s="618"/>
      <c r="M11" s="631" t="s">
        <v>52</v>
      </c>
      <c r="N11" s="635"/>
      <c r="O11" s="617" t="s">
        <v>156</v>
      </c>
      <c r="P11" s="618"/>
      <c r="Q11" s="621" t="s">
        <v>52</v>
      </c>
      <c r="R11" s="626"/>
      <c r="S11" s="629" t="s">
        <v>156</v>
      </c>
      <c r="T11" s="629"/>
      <c r="U11" s="621" t="s">
        <v>52</v>
      </c>
      <c r="V11" s="622"/>
      <c r="W11" s="617" t="s">
        <v>156</v>
      </c>
      <c r="X11" s="618"/>
      <c r="Y11" s="613" t="s">
        <v>52</v>
      </c>
      <c r="Z11" s="614"/>
      <c r="AA11" s="617" t="s">
        <v>156</v>
      </c>
      <c r="AB11" s="618"/>
      <c r="AC11" s="621" t="s">
        <v>52</v>
      </c>
      <c r="AD11" s="622"/>
      <c r="AE11" s="617" t="s">
        <v>156</v>
      </c>
      <c r="AF11" s="618"/>
      <c r="AG11" s="637" t="s">
        <v>52</v>
      </c>
      <c r="AH11" s="638"/>
      <c r="AI11" s="614"/>
      <c r="AJ11" s="648"/>
    </row>
    <row r="12" spans="1:37">
      <c r="A12" s="643"/>
      <c r="B12" s="647"/>
      <c r="C12" s="619"/>
      <c r="D12" s="620"/>
      <c r="E12" s="633"/>
      <c r="F12" s="634"/>
      <c r="G12" s="619"/>
      <c r="H12" s="620"/>
      <c r="I12" s="633"/>
      <c r="J12" s="634"/>
      <c r="K12" s="619"/>
      <c r="L12" s="620"/>
      <c r="M12" s="633"/>
      <c r="N12" s="636"/>
      <c r="O12" s="619"/>
      <c r="P12" s="620"/>
      <c r="Q12" s="615"/>
      <c r="R12" s="627"/>
      <c r="S12" s="630"/>
      <c r="T12" s="630"/>
      <c r="U12" s="615"/>
      <c r="V12" s="623"/>
      <c r="W12" s="619"/>
      <c r="X12" s="620"/>
      <c r="Y12" s="615"/>
      <c r="Z12" s="616"/>
      <c r="AA12" s="619"/>
      <c r="AB12" s="620"/>
      <c r="AC12" s="615"/>
      <c r="AD12" s="623"/>
      <c r="AE12" s="624"/>
      <c r="AF12" s="625"/>
      <c r="AG12" s="639"/>
      <c r="AH12" s="627"/>
      <c r="AI12" s="616"/>
      <c r="AJ12" s="649"/>
    </row>
    <row r="13" spans="1:37">
      <c r="A13" s="288" t="s">
        <v>38</v>
      </c>
      <c r="B13" s="288" t="s">
        <v>38</v>
      </c>
      <c r="C13" s="308" t="s">
        <v>38</v>
      </c>
      <c r="D13" s="308"/>
      <c r="E13" s="308" t="s">
        <v>38</v>
      </c>
      <c r="F13" s="308"/>
      <c r="G13" s="308" t="s">
        <v>38</v>
      </c>
      <c r="H13" s="308"/>
      <c r="I13" s="308" t="s">
        <v>38</v>
      </c>
      <c r="J13" s="308"/>
      <c r="K13" s="612"/>
      <c r="L13" s="612"/>
      <c r="M13" s="612"/>
      <c r="N13" s="612"/>
      <c r="O13" s="612"/>
      <c r="P13" s="612"/>
      <c r="Q13" s="612"/>
      <c r="R13" s="612"/>
      <c r="S13" s="612"/>
      <c r="T13" s="612"/>
      <c r="U13" s="612"/>
      <c r="V13" s="309"/>
      <c r="W13" s="454"/>
      <c r="X13" s="454"/>
      <c r="Y13" s="454"/>
      <c r="Z13" s="283"/>
      <c r="AA13" s="454"/>
      <c r="AB13" s="454"/>
      <c r="AC13" s="454"/>
      <c r="AD13" s="283"/>
      <c r="AE13" s="454"/>
      <c r="AF13" s="454"/>
      <c r="AG13" s="454"/>
      <c r="AH13" s="283"/>
      <c r="AI13" s="283"/>
    </row>
    <row r="14" spans="1:37">
      <c r="A14" s="288"/>
      <c r="B14" s="288"/>
      <c r="C14" s="454" t="s">
        <v>292</v>
      </c>
      <c r="D14" s="454"/>
      <c r="E14" s="454"/>
      <c r="F14" s="454"/>
      <c r="G14" s="454"/>
      <c r="H14" s="308"/>
      <c r="I14" s="288"/>
      <c r="J14" s="288"/>
      <c r="K14" s="296"/>
      <c r="L14" s="296"/>
      <c r="M14" s="296"/>
      <c r="N14" s="296"/>
      <c r="O14" s="296"/>
      <c r="P14" s="296"/>
      <c r="Q14" s="296"/>
      <c r="R14" s="296"/>
      <c r="S14" s="454" t="s">
        <v>292</v>
      </c>
      <c r="T14" s="454"/>
      <c r="U14" s="454"/>
      <c r="V14" s="454"/>
      <c r="W14" s="454"/>
      <c r="X14" s="288"/>
      <c r="Y14" s="308"/>
      <c r="Z14" s="283"/>
      <c r="AA14" s="288"/>
      <c r="AB14" s="288"/>
      <c r="AC14" s="308"/>
      <c r="AD14" s="283"/>
      <c r="AE14" s="288"/>
      <c r="AF14" s="288"/>
      <c r="AG14" s="308"/>
      <c r="AH14" s="283"/>
      <c r="AI14" s="283"/>
      <c r="AK14" s="98"/>
    </row>
    <row r="15" spans="1:37">
      <c r="A15" s="288"/>
      <c r="B15" s="288"/>
      <c r="C15" s="308"/>
      <c r="D15" s="308"/>
      <c r="E15" s="308"/>
      <c r="F15" s="308"/>
      <c r="G15" s="308"/>
      <c r="H15" s="308"/>
      <c r="I15" s="288"/>
      <c r="J15" s="288"/>
      <c r="K15" s="296"/>
      <c r="L15" s="296"/>
      <c r="M15" s="296"/>
      <c r="N15" s="296"/>
      <c r="O15" s="296"/>
      <c r="P15" s="296"/>
      <c r="Q15" s="296"/>
      <c r="R15" s="296"/>
      <c r="S15" s="296"/>
      <c r="T15" s="296"/>
      <c r="U15" s="296"/>
      <c r="V15" s="296"/>
      <c r="W15" s="288"/>
      <c r="X15" s="288"/>
      <c r="Y15" s="308"/>
      <c r="Z15" s="283"/>
      <c r="AA15" s="288"/>
      <c r="AB15" s="288"/>
      <c r="AC15" s="308"/>
      <c r="AD15" s="283"/>
      <c r="AE15" s="288"/>
      <c r="AF15" s="288"/>
      <c r="AG15" s="308"/>
      <c r="AH15" s="283"/>
      <c r="AI15" s="283"/>
    </row>
    <row r="16" spans="1:37">
      <c r="A16" s="292" t="s">
        <v>291</v>
      </c>
      <c r="B16" s="279" t="s">
        <v>127</v>
      </c>
      <c r="C16" s="276">
        <v>23.8</v>
      </c>
      <c r="D16" s="276" t="s">
        <v>274</v>
      </c>
      <c r="E16" s="276">
        <v>27175</v>
      </c>
      <c r="F16" s="276" t="s">
        <v>274</v>
      </c>
      <c r="G16" s="276">
        <v>1.9</v>
      </c>
      <c r="H16" s="276" t="s">
        <v>276</v>
      </c>
      <c r="I16" s="276">
        <v>138.1</v>
      </c>
      <c r="J16" s="276" t="s">
        <v>276</v>
      </c>
      <c r="K16" s="276">
        <v>3.1</v>
      </c>
      <c r="L16" s="276" t="s">
        <v>276</v>
      </c>
      <c r="M16" s="276">
        <v>509.8</v>
      </c>
      <c r="N16" s="276" t="s">
        <v>276</v>
      </c>
      <c r="O16" s="276">
        <v>3.7</v>
      </c>
      <c r="P16" s="276" t="s">
        <v>274</v>
      </c>
      <c r="Q16" s="276">
        <v>1377</v>
      </c>
      <c r="R16" s="276" t="s">
        <v>274</v>
      </c>
      <c r="S16" s="276">
        <v>6</v>
      </c>
      <c r="T16" s="276" t="s">
        <v>274</v>
      </c>
      <c r="U16" s="276">
        <v>4410.8999999999996</v>
      </c>
      <c r="V16" s="276" t="s">
        <v>274</v>
      </c>
      <c r="W16" s="276">
        <v>6.3</v>
      </c>
      <c r="X16" s="276" t="s">
        <v>274</v>
      </c>
      <c r="Y16" s="276">
        <v>8805.7000000000007</v>
      </c>
      <c r="Z16" s="276" t="s">
        <v>274</v>
      </c>
      <c r="AA16" s="276">
        <v>2.2999999999999998</v>
      </c>
      <c r="AB16" s="276" t="s">
        <v>274</v>
      </c>
      <c r="AC16" s="276">
        <v>6576.3</v>
      </c>
      <c r="AD16" s="276" t="s">
        <v>274</v>
      </c>
      <c r="AE16" s="276">
        <v>0.5</v>
      </c>
      <c r="AF16" s="276" t="s">
        <v>274</v>
      </c>
      <c r="AG16" s="276">
        <v>5357</v>
      </c>
      <c r="AH16" s="276" t="s">
        <v>274</v>
      </c>
      <c r="AI16" s="295"/>
      <c r="AJ16" s="293" t="s">
        <v>53</v>
      </c>
    </row>
    <row r="17" spans="1:36">
      <c r="A17" s="278" t="s">
        <v>226</v>
      </c>
      <c r="B17" s="279"/>
      <c r="C17" s="276"/>
      <c r="D17" s="276"/>
      <c r="E17" s="276"/>
      <c r="F17" s="276"/>
      <c r="G17" s="276"/>
      <c r="H17" s="276"/>
      <c r="I17" s="276"/>
      <c r="J17" s="276"/>
      <c r="K17" s="276"/>
      <c r="L17" s="276"/>
      <c r="M17" s="276"/>
      <c r="N17" s="276"/>
      <c r="O17" s="276"/>
      <c r="P17" s="276"/>
      <c r="Q17" s="276"/>
      <c r="R17" s="276"/>
      <c r="S17" s="276"/>
      <c r="T17" s="276"/>
      <c r="U17" s="276"/>
      <c r="V17" s="276"/>
      <c r="W17" s="276"/>
      <c r="X17" s="276"/>
      <c r="Y17" s="276"/>
      <c r="Z17" s="276"/>
      <c r="AA17" s="276"/>
      <c r="AB17" s="276"/>
      <c r="AC17" s="276"/>
      <c r="AD17" s="276"/>
      <c r="AE17" s="276"/>
      <c r="AF17" s="276"/>
      <c r="AG17" s="276"/>
      <c r="AH17" s="283"/>
      <c r="AI17" s="283"/>
      <c r="AJ17" s="275" t="s">
        <v>226</v>
      </c>
    </row>
    <row r="18" spans="1:36">
      <c r="A18" s="292" t="s">
        <v>290</v>
      </c>
      <c r="B18" s="279" t="s">
        <v>128</v>
      </c>
      <c r="C18" s="276">
        <v>2.2999999999999998</v>
      </c>
      <c r="D18" s="276" t="s">
        <v>274</v>
      </c>
      <c r="E18" s="276">
        <v>1760.5</v>
      </c>
      <c r="F18" s="276" t="s">
        <v>274</v>
      </c>
      <c r="G18" s="276">
        <v>0.3</v>
      </c>
      <c r="H18" s="276" t="s">
        <v>277</v>
      </c>
      <c r="I18" s="276">
        <v>20.9</v>
      </c>
      <c r="J18" s="276" t="s">
        <v>277</v>
      </c>
      <c r="K18" s="276">
        <v>0.4</v>
      </c>
      <c r="L18" s="276" t="s">
        <v>277</v>
      </c>
      <c r="M18" s="276">
        <v>56.3</v>
      </c>
      <c r="N18" s="276" t="s">
        <v>277</v>
      </c>
      <c r="O18" s="276">
        <v>0.4</v>
      </c>
      <c r="P18" s="276" t="s">
        <v>276</v>
      </c>
      <c r="Q18" s="276">
        <v>127.8</v>
      </c>
      <c r="R18" s="276" t="s">
        <v>277</v>
      </c>
      <c r="S18" s="276">
        <v>0.6</v>
      </c>
      <c r="T18" s="276" t="s">
        <v>276</v>
      </c>
      <c r="U18" s="276">
        <v>431.2</v>
      </c>
      <c r="V18" s="276" t="s">
        <v>276</v>
      </c>
      <c r="W18" s="276">
        <v>0.5</v>
      </c>
      <c r="X18" s="276" t="s">
        <v>276</v>
      </c>
      <c r="Y18" s="276">
        <v>751.9</v>
      </c>
      <c r="Z18" s="276" t="s">
        <v>276</v>
      </c>
      <c r="AA18" s="276">
        <v>0.1</v>
      </c>
      <c r="AB18" s="276" t="s">
        <v>276</v>
      </c>
      <c r="AC18" s="276">
        <v>339.1</v>
      </c>
      <c r="AD18" s="276" t="s">
        <v>276</v>
      </c>
      <c r="AE18" s="276">
        <v>0</v>
      </c>
      <c r="AF18" s="276" t="s">
        <v>274</v>
      </c>
      <c r="AG18" s="276">
        <v>33.1</v>
      </c>
      <c r="AH18" s="276" t="s">
        <v>274</v>
      </c>
      <c r="AI18" s="291"/>
      <c r="AJ18" s="293" t="s">
        <v>55</v>
      </c>
    </row>
    <row r="19" spans="1:36">
      <c r="A19" s="292" t="s">
        <v>289</v>
      </c>
      <c r="B19" s="279" t="s">
        <v>129</v>
      </c>
      <c r="C19" s="276">
        <v>5.0999999999999996</v>
      </c>
      <c r="D19" s="276" t="s">
        <v>274</v>
      </c>
      <c r="E19" s="276">
        <v>3303.4</v>
      </c>
      <c r="F19" s="276" t="s">
        <v>274</v>
      </c>
      <c r="G19" s="276">
        <v>0.7</v>
      </c>
      <c r="H19" s="276" t="s">
        <v>277</v>
      </c>
      <c r="I19" s="276">
        <v>48.6</v>
      </c>
      <c r="J19" s="276" t="s">
        <v>277</v>
      </c>
      <c r="K19" s="276">
        <v>1</v>
      </c>
      <c r="L19" s="276" t="s">
        <v>276</v>
      </c>
      <c r="M19" s="276">
        <v>159</v>
      </c>
      <c r="N19" s="276" t="s">
        <v>276</v>
      </c>
      <c r="O19" s="276">
        <v>1</v>
      </c>
      <c r="P19" s="276" t="s">
        <v>276</v>
      </c>
      <c r="Q19" s="276">
        <v>376.4</v>
      </c>
      <c r="R19" s="276" t="s">
        <v>276</v>
      </c>
      <c r="S19" s="276">
        <v>1.2</v>
      </c>
      <c r="T19" s="276" t="s">
        <v>276</v>
      </c>
      <c r="U19" s="276">
        <v>882.2</v>
      </c>
      <c r="V19" s="276" t="s">
        <v>276</v>
      </c>
      <c r="W19" s="276">
        <v>1.1000000000000001</v>
      </c>
      <c r="X19" s="276" t="s">
        <v>274</v>
      </c>
      <c r="Y19" s="276">
        <v>1525.7</v>
      </c>
      <c r="Z19" s="276" t="s">
        <v>274</v>
      </c>
      <c r="AA19" s="276">
        <v>0.1</v>
      </c>
      <c r="AB19" s="276" t="s">
        <v>277</v>
      </c>
      <c r="AC19" s="276">
        <v>275.39999999999998</v>
      </c>
      <c r="AD19" s="276" t="s">
        <v>277</v>
      </c>
      <c r="AE19" s="276">
        <v>0</v>
      </c>
      <c r="AF19" s="276" t="s">
        <v>274</v>
      </c>
      <c r="AG19" s="276">
        <v>36.1</v>
      </c>
      <c r="AH19" s="276" t="s">
        <v>274</v>
      </c>
      <c r="AI19" s="291"/>
      <c r="AJ19" s="293" t="s">
        <v>57</v>
      </c>
    </row>
    <row r="20" spans="1:36">
      <c r="A20" s="292" t="s">
        <v>288</v>
      </c>
      <c r="B20" s="279" t="s">
        <v>130</v>
      </c>
      <c r="C20" s="276">
        <v>0.2</v>
      </c>
      <c r="D20" s="276" t="s">
        <v>274</v>
      </c>
      <c r="E20" s="276">
        <v>771.2</v>
      </c>
      <c r="F20" s="276" t="s">
        <v>274</v>
      </c>
      <c r="G20" s="276">
        <v>0</v>
      </c>
      <c r="H20" s="276" t="s">
        <v>274</v>
      </c>
      <c r="I20" s="276">
        <v>0.9</v>
      </c>
      <c r="J20" s="276" t="s">
        <v>274</v>
      </c>
      <c r="K20" s="276">
        <v>0</v>
      </c>
      <c r="L20" s="276" t="s">
        <v>274</v>
      </c>
      <c r="M20" s="276">
        <v>1.8</v>
      </c>
      <c r="N20" s="276" t="s">
        <v>274</v>
      </c>
      <c r="O20" s="276">
        <v>0</v>
      </c>
      <c r="P20" s="276" t="s">
        <v>274</v>
      </c>
      <c r="Q20" s="276">
        <v>4.5</v>
      </c>
      <c r="R20" s="276" t="s">
        <v>274</v>
      </c>
      <c r="S20" s="276">
        <v>0</v>
      </c>
      <c r="T20" s="276" t="s">
        <v>274</v>
      </c>
      <c r="U20" s="276">
        <v>13.6</v>
      </c>
      <c r="V20" s="276" t="s">
        <v>274</v>
      </c>
      <c r="W20" s="276">
        <v>0</v>
      </c>
      <c r="X20" s="276" t="s">
        <v>274</v>
      </c>
      <c r="Y20" s="276">
        <v>35.4</v>
      </c>
      <c r="Z20" s="276" t="s">
        <v>274</v>
      </c>
      <c r="AA20" s="276">
        <v>0.1</v>
      </c>
      <c r="AB20" s="276" t="s">
        <v>274</v>
      </c>
      <c r="AC20" s="276">
        <v>167.2</v>
      </c>
      <c r="AD20" s="276" t="s">
        <v>274</v>
      </c>
      <c r="AE20" s="276">
        <v>0</v>
      </c>
      <c r="AF20" s="276" t="s">
        <v>274</v>
      </c>
      <c r="AG20" s="276">
        <v>547.9</v>
      </c>
      <c r="AH20" s="276" t="s">
        <v>274</v>
      </c>
      <c r="AI20" s="291"/>
      <c r="AJ20" s="293" t="s">
        <v>59</v>
      </c>
    </row>
    <row r="21" spans="1:36">
      <c r="A21" s="292" t="s">
        <v>287</v>
      </c>
      <c r="B21" s="279" t="s">
        <v>131</v>
      </c>
      <c r="C21" s="276">
        <v>1</v>
      </c>
      <c r="D21" s="276" t="s">
        <v>274</v>
      </c>
      <c r="E21" s="276">
        <v>561.4</v>
      </c>
      <c r="F21" s="276" t="s">
        <v>274</v>
      </c>
      <c r="G21" s="276">
        <v>0.2</v>
      </c>
      <c r="H21" s="276" t="s">
        <v>277</v>
      </c>
      <c r="I21" s="276">
        <v>16.7</v>
      </c>
      <c r="J21" s="276" t="s">
        <v>277</v>
      </c>
      <c r="K21" s="276">
        <v>0.2</v>
      </c>
      <c r="L21" s="276" t="s">
        <v>276</v>
      </c>
      <c r="M21" s="276">
        <v>38.200000000000003</v>
      </c>
      <c r="N21" s="276" t="s">
        <v>276</v>
      </c>
      <c r="O21" s="276">
        <v>0.1</v>
      </c>
      <c r="P21" s="276" t="s">
        <v>276</v>
      </c>
      <c r="Q21" s="276">
        <v>44.7</v>
      </c>
      <c r="R21" s="276" t="s">
        <v>276</v>
      </c>
      <c r="S21" s="276">
        <v>0.2</v>
      </c>
      <c r="T21" s="276" t="s">
        <v>276</v>
      </c>
      <c r="U21" s="276">
        <v>111.2</v>
      </c>
      <c r="V21" s="276" t="s">
        <v>276</v>
      </c>
      <c r="W21" s="276">
        <v>0.2</v>
      </c>
      <c r="X21" s="276" t="s">
        <v>276</v>
      </c>
      <c r="Y21" s="276">
        <v>240.6</v>
      </c>
      <c r="Z21" s="276" t="s">
        <v>276</v>
      </c>
      <c r="AA21" s="276">
        <v>0</v>
      </c>
      <c r="AB21" s="276" t="s">
        <v>276</v>
      </c>
      <c r="AC21" s="313" t="s">
        <v>228</v>
      </c>
      <c r="AD21" s="276"/>
      <c r="AE21" s="276">
        <v>0</v>
      </c>
      <c r="AF21" s="276" t="s">
        <v>274</v>
      </c>
      <c r="AG21" s="313" t="s">
        <v>228</v>
      </c>
      <c r="AH21" s="276"/>
      <c r="AI21" s="291"/>
      <c r="AJ21" s="293" t="s">
        <v>60</v>
      </c>
    </row>
    <row r="22" spans="1:36" ht="15" customHeight="1">
      <c r="A22" s="292" t="s">
        <v>286</v>
      </c>
      <c r="B22" s="279" t="s">
        <v>132</v>
      </c>
      <c r="C22" s="276">
        <v>0.2</v>
      </c>
      <c r="D22" s="276" t="s">
        <v>274</v>
      </c>
      <c r="E22" s="276">
        <v>811.2</v>
      </c>
      <c r="F22" s="276" t="s">
        <v>274</v>
      </c>
      <c r="G22" s="276">
        <v>0</v>
      </c>
      <c r="H22" s="276" t="s">
        <v>274</v>
      </c>
      <c r="I22" s="276">
        <v>0.5</v>
      </c>
      <c r="J22" s="276" t="s">
        <v>274</v>
      </c>
      <c r="K22" s="276">
        <v>0</v>
      </c>
      <c r="L22" s="276" t="s">
        <v>274</v>
      </c>
      <c r="M22" s="276">
        <v>0.8</v>
      </c>
      <c r="N22" s="276" t="s">
        <v>274</v>
      </c>
      <c r="O22" s="276">
        <v>0</v>
      </c>
      <c r="P22" s="276" t="s">
        <v>274</v>
      </c>
      <c r="Q22" s="276">
        <v>2.5</v>
      </c>
      <c r="R22" s="276" t="s">
        <v>274</v>
      </c>
      <c r="S22" s="276">
        <v>0</v>
      </c>
      <c r="T22" s="276" t="s">
        <v>274</v>
      </c>
      <c r="U22" s="276">
        <v>10.4</v>
      </c>
      <c r="V22" s="276" t="s">
        <v>274</v>
      </c>
      <c r="W22" s="276">
        <v>0</v>
      </c>
      <c r="X22" s="276" t="s">
        <v>274</v>
      </c>
      <c r="Y22" s="276">
        <v>57.6</v>
      </c>
      <c r="Z22" s="276" t="s">
        <v>274</v>
      </c>
      <c r="AA22" s="276">
        <v>0.1</v>
      </c>
      <c r="AB22" s="276" t="s">
        <v>274</v>
      </c>
      <c r="AC22" s="276">
        <v>169.2</v>
      </c>
      <c r="AD22" s="276" t="s">
        <v>274</v>
      </c>
      <c r="AE22" s="276">
        <v>0</v>
      </c>
      <c r="AF22" s="276" t="s">
        <v>274</v>
      </c>
      <c r="AG22" s="276">
        <v>570.1</v>
      </c>
      <c r="AH22" s="276" t="s">
        <v>274</v>
      </c>
      <c r="AI22" s="291"/>
      <c r="AJ22" s="293" t="s">
        <v>61</v>
      </c>
    </row>
    <row r="23" spans="1:36">
      <c r="A23" s="292" t="s">
        <v>285</v>
      </c>
      <c r="B23" s="279" t="s">
        <v>133</v>
      </c>
      <c r="C23" s="276">
        <v>6</v>
      </c>
      <c r="D23" s="276" t="s">
        <v>274</v>
      </c>
      <c r="E23" s="276">
        <v>8513.5</v>
      </c>
      <c r="F23" s="276" t="s">
        <v>274</v>
      </c>
      <c r="G23" s="276">
        <v>0.2</v>
      </c>
      <c r="H23" s="276" t="s">
        <v>277</v>
      </c>
      <c r="I23" s="276">
        <v>17.2</v>
      </c>
      <c r="J23" s="276" t="s">
        <v>277</v>
      </c>
      <c r="K23" s="276">
        <v>0.6</v>
      </c>
      <c r="L23" s="276" t="s">
        <v>276</v>
      </c>
      <c r="M23" s="276">
        <v>105.3</v>
      </c>
      <c r="N23" s="276" t="s">
        <v>276</v>
      </c>
      <c r="O23" s="276">
        <v>0.9</v>
      </c>
      <c r="P23" s="276" t="s">
        <v>276</v>
      </c>
      <c r="Q23" s="276">
        <v>332.3</v>
      </c>
      <c r="R23" s="276" t="s">
        <v>276</v>
      </c>
      <c r="S23" s="276">
        <v>1.5</v>
      </c>
      <c r="T23" s="276" t="s">
        <v>276</v>
      </c>
      <c r="U23" s="276">
        <v>1093.4000000000001</v>
      </c>
      <c r="V23" s="276" t="s">
        <v>276</v>
      </c>
      <c r="W23" s="276">
        <v>1.5</v>
      </c>
      <c r="X23" s="276" t="s">
        <v>274</v>
      </c>
      <c r="Y23" s="276">
        <v>2159.6</v>
      </c>
      <c r="Z23" s="276" t="s">
        <v>274</v>
      </c>
      <c r="AA23" s="276">
        <v>1.1000000000000001</v>
      </c>
      <c r="AB23" s="276" t="s">
        <v>274</v>
      </c>
      <c r="AC23" s="276">
        <v>3151.6</v>
      </c>
      <c r="AD23" s="276" t="s">
        <v>274</v>
      </c>
      <c r="AE23" s="276">
        <v>0.2</v>
      </c>
      <c r="AF23" s="276" t="s">
        <v>274</v>
      </c>
      <c r="AG23" s="276">
        <v>1654</v>
      </c>
      <c r="AH23" s="276" t="s">
        <v>274</v>
      </c>
      <c r="AI23" s="291"/>
      <c r="AJ23" s="293" t="s">
        <v>62</v>
      </c>
    </row>
    <row r="24" spans="1:36">
      <c r="A24" s="292" t="s">
        <v>284</v>
      </c>
      <c r="B24" s="279" t="s">
        <v>134</v>
      </c>
      <c r="C24" s="276">
        <v>7.4</v>
      </c>
      <c r="D24" s="276" t="s">
        <v>274</v>
      </c>
      <c r="E24" s="276">
        <v>7239.5</v>
      </c>
      <c r="F24" s="276" t="s">
        <v>274</v>
      </c>
      <c r="G24" s="276">
        <v>0.3</v>
      </c>
      <c r="H24" s="276" t="s">
        <v>277</v>
      </c>
      <c r="I24" s="276">
        <v>23.9</v>
      </c>
      <c r="J24" s="276" t="s">
        <v>277</v>
      </c>
      <c r="K24" s="276">
        <v>0.7</v>
      </c>
      <c r="L24" s="276" t="s">
        <v>277</v>
      </c>
      <c r="M24" s="276">
        <v>123.6</v>
      </c>
      <c r="N24" s="276" t="s">
        <v>277</v>
      </c>
      <c r="O24" s="294">
        <v>1.1000000000000001</v>
      </c>
      <c r="P24" s="276" t="s">
        <v>276</v>
      </c>
      <c r="Q24" s="276">
        <v>412.9</v>
      </c>
      <c r="R24" s="276" t="s">
        <v>276</v>
      </c>
      <c r="S24" s="276">
        <v>2.2000000000000002</v>
      </c>
      <c r="T24" s="276" t="s">
        <v>276</v>
      </c>
      <c r="U24" s="276">
        <v>1659.6</v>
      </c>
      <c r="V24" s="276" t="s">
        <v>276</v>
      </c>
      <c r="W24" s="276">
        <v>2.5</v>
      </c>
      <c r="X24" s="276" t="s">
        <v>274</v>
      </c>
      <c r="Y24" s="276">
        <v>3453.9</v>
      </c>
      <c r="Z24" s="276" t="s">
        <v>274</v>
      </c>
      <c r="AA24" s="276">
        <v>0.5</v>
      </c>
      <c r="AB24" s="276" t="s">
        <v>276</v>
      </c>
      <c r="AC24" s="276">
        <v>1358.1</v>
      </c>
      <c r="AD24" s="276" t="s">
        <v>276</v>
      </c>
      <c r="AE24" s="276">
        <v>0</v>
      </c>
      <c r="AF24" s="276" t="s">
        <v>277</v>
      </c>
      <c r="AG24" s="276">
        <v>207.4</v>
      </c>
      <c r="AH24" s="276" t="s">
        <v>277</v>
      </c>
      <c r="AI24" s="291"/>
      <c r="AJ24" s="293" t="s">
        <v>65</v>
      </c>
    </row>
    <row r="25" spans="1:36">
      <c r="A25" s="292" t="s">
        <v>283</v>
      </c>
      <c r="B25" s="279" t="s">
        <v>135</v>
      </c>
      <c r="C25" s="276">
        <v>0.3</v>
      </c>
      <c r="D25" s="276" t="s">
        <v>276</v>
      </c>
      <c r="E25" s="276">
        <v>175.9</v>
      </c>
      <c r="F25" s="276" t="s">
        <v>274</v>
      </c>
      <c r="G25" s="276">
        <v>0</v>
      </c>
      <c r="H25" s="276" t="s">
        <v>275</v>
      </c>
      <c r="I25" s="276">
        <v>2.8</v>
      </c>
      <c r="J25" s="276" t="s">
        <v>275</v>
      </c>
      <c r="K25" s="276">
        <v>0</v>
      </c>
      <c r="L25" s="276" t="s">
        <v>275</v>
      </c>
      <c r="M25" s="276">
        <v>7.1</v>
      </c>
      <c r="N25" s="276" t="s">
        <v>275</v>
      </c>
      <c r="O25" s="276">
        <v>0.1</v>
      </c>
      <c r="P25" s="276" t="s">
        <v>277</v>
      </c>
      <c r="Q25" s="276">
        <v>19.100000000000001</v>
      </c>
      <c r="R25" s="276" t="s">
        <v>277</v>
      </c>
      <c r="S25" s="276">
        <v>0.1</v>
      </c>
      <c r="T25" s="276" t="s">
        <v>277</v>
      </c>
      <c r="U25" s="276">
        <v>47.3</v>
      </c>
      <c r="V25" s="276" t="s">
        <v>277</v>
      </c>
      <c r="W25" s="276">
        <v>0</v>
      </c>
      <c r="X25" s="276" t="s">
        <v>276</v>
      </c>
      <c r="Y25" s="276">
        <v>67.599999999999994</v>
      </c>
      <c r="Z25" s="276" t="s">
        <v>276</v>
      </c>
      <c r="AA25" s="313" t="s">
        <v>228</v>
      </c>
      <c r="AB25" s="276"/>
      <c r="AC25" s="313" t="s">
        <v>228</v>
      </c>
      <c r="AD25" s="276"/>
      <c r="AE25" s="314" t="s">
        <v>228</v>
      </c>
      <c r="AF25" s="280"/>
      <c r="AG25" s="314" t="s">
        <v>228</v>
      </c>
      <c r="AH25" s="280"/>
      <c r="AI25" s="291"/>
      <c r="AJ25" s="293" t="s">
        <v>66</v>
      </c>
    </row>
    <row r="26" spans="1:36">
      <c r="A26" s="292">
        <v>10</v>
      </c>
      <c r="B26" s="279" t="s">
        <v>136</v>
      </c>
      <c r="C26" s="276">
        <v>0</v>
      </c>
      <c r="D26" s="276" t="s">
        <v>274</v>
      </c>
      <c r="E26" s="276">
        <v>4.3</v>
      </c>
      <c r="F26" s="276" t="s">
        <v>274</v>
      </c>
      <c r="G26" s="276">
        <v>0</v>
      </c>
      <c r="H26" s="276" t="s">
        <v>274</v>
      </c>
      <c r="I26" s="276">
        <v>0.7</v>
      </c>
      <c r="J26" s="276" t="s">
        <v>274</v>
      </c>
      <c r="K26" s="276">
        <v>0</v>
      </c>
      <c r="L26" s="276" t="s">
        <v>274</v>
      </c>
      <c r="M26" s="313" t="s">
        <v>228</v>
      </c>
      <c r="N26" s="276"/>
      <c r="O26" s="276">
        <v>0</v>
      </c>
      <c r="P26" s="276" t="s">
        <v>274</v>
      </c>
      <c r="Q26" s="276">
        <v>0.4</v>
      </c>
      <c r="R26" s="276" t="s">
        <v>274</v>
      </c>
      <c r="S26" s="276">
        <v>0</v>
      </c>
      <c r="T26" s="276" t="s">
        <v>274</v>
      </c>
      <c r="U26" s="276">
        <v>1.8</v>
      </c>
      <c r="V26" s="276" t="s">
        <v>274</v>
      </c>
      <c r="W26" s="276">
        <v>0</v>
      </c>
      <c r="X26" s="276" t="s">
        <v>274</v>
      </c>
      <c r="Y26" s="313" t="s">
        <v>228</v>
      </c>
      <c r="Z26" s="276"/>
      <c r="AA26" s="276" t="s">
        <v>229</v>
      </c>
      <c r="AB26" s="276"/>
      <c r="AC26" s="276" t="s">
        <v>229</v>
      </c>
      <c r="AD26" s="276"/>
      <c r="AE26" s="276" t="s">
        <v>229</v>
      </c>
      <c r="AF26" s="276"/>
      <c r="AG26" s="276" t="s">
        <v>229</v>
      </c>
      <c r="AH26" s="276"/>
      <c r="AI26" s="291"/>
      <c r="AJ26" s="275">
        <v>10</v>
      </c>
    </row>
    <row r="27" spans="1:36">
      <c r="A27" s="278">
        <v>11</v>
      </c>
      <c r="B27" s="279" t="s">
        <v>137</v>
      </c>
      <c r="C27" s="276">
        <v>0.2</v>
      </c>
      <c r="D27" s="276" t="s">
        <v>274</v>
      </c>
      <c r="E27" s="276">
        <v>658.3</v>
      </c>
      <c r="F27" s="276" t="s">
        <v>274</v>
      </c>
      <c r="G27" s="276">
        <v>0</v>
      </c>
      <c r="H27" s="276" t="s">
        <v>274</v>
      </c>
      <c r="I27" s="276">
        <v>1.2</v>
      </c>
      <c r="J27" s="276" t="s">
        <v>274</v>
      </c>
      <c r="K27" s="276">
        <v>0</v>
      </c>
      <c r="L27" s="276" t="s">
        <v>274</v>
      </c>
      <c r="M27" s="313" t="s">
        <v>228</v>
      </c>
      <c r="N27" s="276"/>
      <c r="O27" s="276">
        <v>0</v>
      </c>
      <c r="P27" s="276" t="s">
        <v>274</v>
      </c>
      <c r="Q27" s="276">
        <v>7.5</v>
      </c>
      <c r="R27" s="276" t="s">
        <v>274</v>
      </c>
      <c r="S27" s="276">
        <v>0</v>
      </c>
      <c r="T27" s="276" t="s">
        <v>274</v>
      </c>
      <c r="U27" s="276">
        <v>14</v>
      </c>
      <c r="V27" s="276" t="s">
        <v>274</v>
      </c>
      <c r="W27" s="276">
        <v>0</v>
      </c>
      <c r="X27" s="276" t="s">
        <v>274</v>
      </c>
      <c r="Y27" s="313" t="s">
        <v>228</v>
      </c>
      <c r="Z27" s="276"/>
      <c r="AA27" s="276">
        <v>0</v>
      </c>
      <c r="AB27" s="276" t="s">
        <v>274</v>
      </c>
      <c r="AC27" s="276">
        <v>125.8</v>
      </c>
      <c r="AD27" s="276" t="s">
        <v>274</v>
      </c>
      <c r="AE27" s="276">
        <v>0</v>
      </c>
      <c r="AF27" s="276" t="s">
        <v>274</v>
      </c>
      <c r="AG27" s="276">
        <v>477.8</v>
      </c>
      <c r="AH27" s="276" t="s">
        <v>274</v>
      </c>
      <c r="AI27" s="291"/>
      <c r="AJ27" s="275">
        <v>11</v>
      </c>
    </row>
    <row r="28" spans="1:36">
      <c r="A28" s="278">
        <v>12</v>
      </c>
      <c r="B28" s="308" t="s">
        <v>280</v>
      </c>
      <c r="C28" s="277">
        <v>0.2</v>
      </c>
      <c r="D28" s="276" t="s">
        <v>274</v>
      </c>
      <c r="E28" s="276">
        <v>1164.2</v>
      </c>
      <c r="F28" s="276" t="s">
        <v>274</v>
      </c>
      <c r="G28" s="276">
        <v>0</v>
      </c>
      <c r="H28" s="276" t="s">
        <v>274</v>
      </c>
      <c r="I28" s="276">
        <v>0.7</v>
      </c>
      <c r="J28" s="276" t="s">
        <v>274</v>
      </c>
      <c r="K28" s="276">
        <v>0</v>
      </c>
      <c r="L28" s="276" t="s">
        <v>274</v>
      </c>
      <c r="M28" s="276">
        <v>3.3</v>
      </c>
      <c r="N28" s="276" t="s">
        <v>274</v>
      </c>
      <c r="O28" s="276">
        <v>0</v>
      </c>
      <c r="P28" s="276" t="s">
        <v>274</v>
      </c>
      <c r="Q28" s="276">
        <v>2.9</v>
      </c>
      <c r="R28" s="276" t="s">
        <v>274</v>
      </c>
      <c r="S28" s="276">
        <v>0</v>
      </c>
      <c r="T28" s="276" t="s">
        <v>274</v>
      </c>
      <c r="U28" s="276">
        <v>12.5</v>
      </c>
      <c r="V28" s="276" t="s">
        <v>274</v>
      </c>
      <c r="W28" s="276">
        <v>0</v>
      </c>
      <c r="X28" s="276" t="s">
        <v>274</v>
      </c>
      <c r="Y28" s="276">
        <v>34.200000000000003</v>
      </c>
      <c r="Z28" s="276" t="s">
        <v>274</v>
      </c>
      <c r="AA28" s="276">
        <v>0</v>
      </c>
      <c r="AB28" s="276" t="s">
        <v>274</v>
      </c>
      <c r="AC28" s="276">
        <v>146.30000000000001</v>
      </c>
      <c r="AD28" s="276" t="s">
        <v>274</v>
      </c>
      <c r="AE28" s="276">
        <v>0.1</v>
      </c>
      <c r="AF28" s="276" t="s">
        <v>274</v>
      </c>
      <c r="AG28" s="276">
        <v>964.2</v>
      </c>
      <c r="AH28" s="276" t="s">
        <v>274</v>
      </c>
      <c r="AI28" s="291"/>
      <c r="AJ28" s="275">
        <v>12</v>
      </c>
    </row>
    <row r="29" spans="1:36">
      <c r="A29" s="278">
        <v>13</v>
      </c>
      <c r="B29" s="308" t="s">
        <v>138</v>
      </c>
      <c r="C29" s="277">
        <v>0.9</v>
      </c>
      <c r="D29" s="276" t="s">
        <v>274</v>
      </c>
      <c r="E29" s="276">
        <v>1459.5</v>
      </c>
      <c r="F29" s="276" t="s">
        <v>274</v>
      </c>
      <c r="G29" s="276">
        <v>0</v>
      </c>
      <c r="H29" s="276" t="s">
        <v>275</v>
      </c>
      <c r="I29" s="276">
        <v>2.7</v>
      </c>
      <c r="J29" s="276" t="s">
        <v>275</v>
      </c>
      <c r="K29" s="276">
        <v>0.1</v>
      </c>
      <c r="L29" s="276" t="s">
        <v>277</v>
      </c>
      <c r="M29" s="276">
        <v>9.8000000000000007</v>
      </c>
      <c r="N29" s="276" t="s">
        <v>277</v>
      </c>
      <c r="O29" s="276">
        <v>0.1</v>
      </c>
      <c r="P29" s="276" t="s">
        <v>277</v>
      </c>
      <c r="Q29" s="276">
        <v>41.2</v>
      </c>
      <c r="R29" s="276" t="s">
        <v>277</v>
      </c>
      <c r="S29" s="276">
        <v>0.2</v>
      </c>
      <c r="T29" s="276" t="s">
        <v>276</v>
      </c>
      <c r="U29" s="276">
        <v>125.1</v>
      </c>
      <c r="V29" s="276" t="s">
        <v>276</v>
      </c>
      <c r="W29" s="276">
        <v>0.3</v>
      </c>
      <c r="X29" s="276" t="s">
        <v>276</v>
      </c>
      <c r="Y29" s="276">
        <v>405.5</v>
      </c>
      <c r="Z29" s="276" t="s">
        <v>276</v>
      </c>
      <c r="AA29" s="276">
        <v>0.2</v>
      </c>
      <c r="AB29" s="276" t="s">
        <v>276</v>
      </c>
      <c r="AC29" s="276">
        <v>610.70000000000005</v>
      </c>
      <c r="AD29" s="276" t="s">
        <v>274</v>
      </c>
      <c r="AE29" s="276">
        <v>0</v>
      </c>
      <c r="AF29" s="276" t="s">
        <v>274</v>
      </c>
      <c r="AG29" s="276">
        <v>264.60000000000002</v>
      </c>
      <c r="AH29" s="276" t="s">
        <v>274</v>
      </c>
      <c r="AI29" s="291"/>
      <c r="AJ29" s="275">
        <v>13</v>
      </c>
    </row>
    <row r="30" spans="1:36">
      <c r="A30" s="278">
        <v>14</v>
      </c>
      <c r="B30" s="308" t="s">
        <v>139</v>
      </c>
      <c r="C30" s="277">
        <v>0.2</v>
      </c>
      <c r="D30" s="276" t="s">
        <v>274</v>
      </c>
      <c r="E30" s="276">
        <v>752.3</v>
      </c>
      <c r="F30" s="276" t="s">
        <v>274</v>
      </c>
      <c r="G30" s="276">
        <v>0</v>
      </c>
      <c r="H30" s="276" t="s">
        <v>274</v>
      </c>
      <c r="I30" s="276">
        <v>1.4</v>
      </c>
      <c r="J30" s="276" t="s">
        <v>274</v>
      </c>
      <c r="K30" s="276">
        <v>0</v>
      </c>
      <c r="L30" s="276" t="s">
        <v>274</v>
      </c>
      <c r="M30" s="276">
        <v>2.8</v>
      </c>
      <c r="N30" s="276" t="s">
        <v>274</v>
      </c>
      <c r="O30" s="276">
        <v>0</v>
      </c>
      <c r="P30" s="276" t="s">
        <v>274</v>
      </c>
      <c r="Q30" s="276">
        <v>4.8</v>
      </c>
      <c r="R30" s="276" t="s">
        <v>274</v>
      </c>
      <c r="S30" s="276">
        <v>0</v>
      </c>
      <c r="T30" s="276" t="s">
        <v>274</v>
      </c>
      <c r="U30" s="276">
        <v>8.6</v>
      </c>
      <c r="V30" s="276" t="s">
        <v>274</v>
      </c>
      <c r="W30" s="276">
        <v>0</v>
      </c>
      <c r="X30" s="276" t="s">
        <v>274</v>
      </c>
      <c r="Y30" s="276">
        <v>42.2</v>
      </c>
      <c r="Z30" s="276" t="s">
        <v>274</v>
      </c>
      <c r="AA30" s="276">
        <v>0</v>
      </c>
      <c r="AB30" s="276" t="s">
        <v>274</v>
      </c>
      <c r="AC30" s="276">
        <v>104.1</v>
      </c>
      <c r="AD30" s="276" t="s">
        <v>274</v>
      </c>
      <c r="AE30" s="276">
        <v>0</v>
      </c>
      <c r="AF30" s="276" t="s">
        <v>274</v>
      </c>
      <c r="AG30" s="276">
        <v>588.5</v>
      </c>
      <c r="AH30" s="276" t="s">
        <v>274</v>
      </c>
      <c r="AI30" s="291"/>
      <c r="AJ30" s="275">
        <v>14</v>
      </c>
    </row>
    <row r="31" spans="1:36">
      <c r="A31" s="278"/>
      <c r="B31" s="308"/>
      <c r="C31" s="291"/>
      <c r="D31" s="291"/>
      <c r="E31" s="291"/>
      <c r="F31" s="291"/>
      <c r="G31" s="291"/>
      <c r="H31" s="291"/>
      <c r="I31" s="291"/>
      <c r="J31" s="291"/>
      <c r="K31" s="291"/>
      <c r="L31" s="291"/>
      <c r="M31" s="291"/>
      <c r="N31" s="291"/>
      <c r="O31" s="291"/>
      <c r="P31" s="291"/>
      <c r="Q31" s="291"/>
      <c r="R31" s="291"/>
      <c r="S31" s="291"/>
      <c r="T31" s="291"/>
      <c r="U31" s="284"/>
      <c r="V31" s="291"/>
      <c r="W31" s="284"/>
      <c r="X31" s="291"/>
      <c r="Y31" s="284"/>
      <c r="Z31" s="283"/>
      <c r="AA31" s="284"/>
      <c r="AB31" s="291"/>
      <c r="AC31" s="284"/>
      <c r="AD31" s="283"/>
      <c r="AE31" s="291"/>
      <c r="AF31" s="291"/>
      <c r="AG31" s="291"/>
      <c r="AH31" s="283"/>
      <c r="AI31" s="283"/>
      <c r="AJ31" s="278"/>
    </row>
    <row r="32" spans="1:36">
      <c r="A32" s="278"/>
      <c r="B32" s="308"/>
      <c r="C32" s="291"/>
      <c r="D32" s="291"/>
      <c r="E32" s="291"/>
      <c r="F32" s="291"/>
      <c r="G32" s="291"/>
      <c r="H32" s="291"/>
      <c r="I32" s="291"/>
      <c r="J32" s="291"/>
      <c r="K32" s="291"/>
      <c r="L32" s="291"/>
      <c r="M32" s="291"/>
      <c r="N32" s="291"/>
      <c r="O32" s="291"/>
      <c r="P32" s="291"/>
      <c r="Q32" s="291"/>
      <c r="R32" s="291"/>
      <c r="S32" s="291"/>
      <c r="T32" s="291"/>
      <c r="U32" s="291"/>
      <c r="V32" s="291"/>
      <c r="W32" s="291"/>
      <c r="X32" s="291"/>
      <c r="Y32" s="291"/>
      <c r="Z32" s="283"/>
      <c r="AA32" s="291"/>
      <c r="AB32" s="291"/>
      <c r="AC32" s="291"/>
      <c r="AD32" s="283"/>
      <c r="AE32" s="291"/>
      <c r="AF32" s="291"/>
      <c r="AG32" s="291"/>
      <c r="AH32" s="283"/>
      <c r="AI32" s="283"/>
      <c r="AJ32" s="278"/>
    </row>
    <row r="33" spans="1:36">
      <c r="A33" s="278"/>
      <c r="B33" s="308"/>
      <c r="C33" s="290"/>
      <c r="D33" s="290"/>
      <c r="E33" s="290"/>
      <c r="F33" s="290"/>
      <c r="G33" s="290"/>
      <c r="H33" s="290"/>
      <c r="I33" s="290"/>
      <c r="J33" s="290"/>
      <c r="K33" s="290"/>
      <c r="L33" s="290"/>
      <c r="M33" s="290"/>
      <c r="N33" s="290"/>
      <c r="O33" s="290"/>
      <c r="P33" s="290"/>
      <c r="Q33" s="290"/>
      <c r="R33" s="290"/>
      <c r="S33" s="290"/>
      <c r="T33" s="290"/>
      <c r="U33" s="290"/>
      <c r="V33" s="290"/>
      <c r="W33" s="290"/>
      <c r="X33" s="290"/>
      <c r="Y33" s="290"/>
      <c r="Z33" s="283"/>
      <c r="AA33" s="290"/>
      <c r="AB33" s="290"/>
      <c r="AC33" s="290"/>
      <c r="AD33" s="283"/>
      <c r="AE33" s="290"/>
      <c r="AF33" s="290"/>
      <c r="AG33" s="290"/>
      <c r="AH33" s="283"/>
      <c r="AI33" s="283"/>
      <c r="AJ33" s="278"/>
    </row>
    <row r="34" spans="1:36" ht="12.75" customHeight="1">
      <c r="A34" s="288" t="s">
        <v>38</v>
      </c>
      <c r="B34" s="288" t="s">
        <v>38</v>
      </c>
      <c r="C34" s="454" t="s">
        <v>148</v>
      </c>
      <c r="D34" s="454"/>
      <c r="E34" s="454"/>
      <c r="F34" s="308"/>
      <c r="G34" s="308" t="s">
        <v>38</v>
      </c>
      <c r="H34" s="308"/>
      <c r="I34" s="308" t="s">
        <v>38</v>
      </c>
      <c r="J34" s="308"/>
      <c r="K34" s="289"/>
      <c r="L34" s="289"/>
      <c r="M34" s="289"/>
      <c r="N34" s="289"/>
      <c r="O34" s="289"/>
      <c r="P34" s="289"/>
      <c r="Q34" s="289"/>
      <c r="R34" s="289"/>
      <c r="S34" s="454" t="s">
        <v>148</v>
      </c>
      <c r="T34" s="454"/>
      <c r="U34" s="454"/>
      <c r="V34" s="309"/>
      <c r="W34" s="454"/>
      <c r="X34" s="454"/>
      <c r="Y34" s="454"/>
      <c r="Z34" s="283"/>
      <c r="AA34" s="454"/>
      <c r="AB34" s="454"/>
      <c r="AC34" s="454"/>
      <c r="AD34" s="283"/>
      <c r="AE34" s="454"/>
      <c r="AF34" s="454"/>
      <c r="AG34" s="454"/>
      <c r="AH34" s="283"/>
      <c r="AI34" s="283"/>
      <c r="AJ34" s="288" t="s">
        <v>38</v>
      </c>
    </row>
    <row r="35" spans="1:36" ht="12.75" customHeight="1">
      <c r="A35" s="288"/>
      <c r="B35" s="288"/>
      <c r="C35" s="308"/>
      <c r="D35" s="308"/>
      <c r="E35" s="308"/>
      <c r="F35" s="308"/>
      <c r="G35" s="308"/>
      <c r="H35" s="308"/>
      <c r="I35" s="308"/>
      <c r="J35" s="308"/>
      <c r="K35" s="309"/>
      <c r="L35" s="309"/>
      <c r="M35" s="309"/>
      <c r="N35" s="309"/>
      <c r="O35" s="309"/>
      <c r="P35" s="309"/>
      <c r="Q35" s="309"/>
      <c r="R35" s="309"/>
      <c r="S35" s="309"/>
      <c r="T35" s="309"/>
      <c r="U35" s="309"/>
      <c r="V35" s="309"/>
      <c r="W35" s="308"/>
      <c r="X35" s="308"/>
      <c r="Y35" s="308"/>
      <c r="Z35" s="283"/>
      <c r="AA35" s="308"/>
      <c r="AB35" s="308"/>
      <c r="AC35" s="308"/>
      <c r="AD35" s="283"/>
      <c r="AE35" s="308"/>
      <c r="AF35" s="308"/>
      <c r="AG35" s="308"/>
      <c r="AH35" s="283"/>
      <c r="AI35" s="283"/>
      <c r="AJ35" s="288"/>
    </row>
    <row r="36" spans="1:36">
      <c r="A36" s="278">
        <v>15</v>
      </c>
      <c r="B36" s="279" t="s">
        <v>127</v>
      </c>
      <c r="C36" s="276">
        <v>8.4</v>
      </c>
      <c r="D36" s="276" t="s">
        <v>274</v>
      </c>
      <c r="E36" s="276">
        <v>1906.2</v>
      </c>
      <c r="F36" s="276" t="s">
        <v>274</v>
      </c>
      <c r="G36" s="276">
        <v>0.6</v>
      </c>
      <c r="H36" s="276" t="s">
        <v>276</v>
      </c>
      <c r="I36" s="276">
        <v>8.3000000000000007</v>
      </c>
      <c r="J36" s="276" t="s">
        <v>277</v>
      </c>
      <c r="K36" s="276">
        <v>1</v>
      </c>
      <c r="L36" s="276" t="s">
        <v>276</v>
      </c>
      <c r="M36" s="276">
        <v>28.2</v>
      </c>
      <c r="N36" s="276" t="s">
        <v>276</v>
      </c>
      <c r="O36" s="276">
        <v>1</v>
      </c>
      <c r="P36" s="276" t="s">
        <v>276</v>
      </c>
      <c r="Q36" s="276">
        <v>74.400000000000006</v>
      </c>
      <c r="R36" s="276" t="s">
        <v>276</v>
      </c>
      <c r="S36" s="276">
        <v>1.7</v>
      </c>
      <c r="T36" s="276" t="s">
        <v>274</v>
      </c>
      <c r="U36" s="276">
        <v>237.2</v>
      </c>
      <c r="V36" s="276" t="s">
        <v>276</v>
      </c>
      <c r="W36" s="276">
        <v>2.4</v>
      </c>
      <c r="X36" s="276" t="s">
        <v>274</v>
      </c>
      <c r="Y36" s="276">
        <v>532.5</v>
      </c>
      <c r="Z36" s="276" t="s">
        <v>274</v>
      </c>
      <c r="AA36" s="276">
        <v>1.3</v>
      </c>
      <c r="AB36" s="276" t="s">
        <v>274</v>
      </c>
      <c r="AC36" s="276">
        <v>484</v>
      </c>
      <c r="AD36" s="276" t="s">
        <v>274</v>
      </c>
      <c r="AE36" s="276">
        <v>0.4</v>
      </c>
      <c r="AF36" s="276" t="s">
        <v>274</v>
      </c>
      <c r="AG36" s="276">
        <v>541.6</v>
      </c>
      <c r="AH36" s="276" t="s">
        <v>274</v>
      </c>
      <c r="AI36" s="283"/>
      <c r="AJ36" s="275">
        <v>15</v>
      </c>
    </row>
    <row r="37" spans="1:36">
      <c r="A37" s="278" t="s">
        <v>226</v>
      </c>
      <c r="B37" s="279"/>
      <c r="C37" s="276"/>
      <c r="D37" s="276"/>
      <c r="E37" s="276"/>
      <c r="F37" s="276"/>
      <c r="G37" s="276"/>
      <c r="H37" s="276"/>
      <c r="I37" s="276"/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83"/>
      <c r="AI37" s="283"/>
      <c r="AJ37" s="275" t="s">
        <v>226</v>
      </c>
    </row>
    <row r="38" spans="1:36">
      <c r="A38" s="278">
        <v>16</v>
      </c>
      <c r="B38" s="279" t="s">
        <v>128</v>
      </c>
      <c r="C38" s="276">
        <v>1</v>
      </c>
      <c r="D38" s="276" t="s">
        <v>274</v>
      </c>
      <c r="E38" s="276">
        <v>155.6</v>
      </c>
      <c r="F38" s="276" t="s">
        <v>274</v>
      </c>
      <c r="G38" s="276">
        <v>0.1</v>
      </c>
      <c r="H38" s="276" t="s">
        <v>277</v>
      </c>
      <c r="I38" s="276">
        <v>1.2</v>
      </c>
      <c r="J38" s="276" t="s">
        <v>275</v>
      </c>
      <c r="K38" s="276">
        <v>0.1</v>
      </c>
      <c r="L38" s="276" t="s">
        <v>277</v>
      </c>
      <c r="M38" s="276">
        <v>4.0999999999999996</v>
      </c>
      <c r="N38" s="276" t="s">
        <v>275</v>
      </c>
      <c r="O38" s="276">
        <v>0.1</v>
      </c>
      <c r="P38" s="276" t="s">
        <v>277</v>
      </c>
      <c r="Q38" s="276">
        <v>10.8</v>
      </c>
      <c r="R38" s="276" t="s">
        <v>277</v>
      </c>
      <c r="S38" s="276">
        <v>0.3</v>
      </c>
      <c r="T38" s="276" t="s">
        <v>276</v>
      </c>
      <c r="U38" s="276">
        <v>34.799999999999997</v>
      </c>
      <c r="V38" s="276" t="s">
        <v>276</v>
      </c>
      <c r="W38" s="276">
        <v>0.3</v>
      </c>
      <c r="X38" s="276" t="s">
        <v>276</v>
      </c>
      <c r="Y38" s="276">
        <v>68.099999999999994</v>
      </c>
      <c r="Z38" s="276" t="s">
        <v>276</v>
      </c>
      <c r="AA38" s="276">
        <v>0.1</v>
      </c>
      <c r="AB38" s="276" t="s">
        <v>277</v>
      </c>
      <c r="AC38" s="313" t="s">
        <v>228</v>
      </c>
      <c r="AD38" s="276"/>
      <c r="AE38" s="276">
        <v>0</v>
      </c>
      <c r="AF38" s="276" t="s">
        <v>274</v>
      </c>
      <c r="AG38" s="313" t="s">
        <v>228</v>
      </c>
      <c r="AH38" s="276"/>
      <c r="AI38" s="283"/>
      <c r="AJ38" s="275">
        <v>16</v>
      </c>
    </row>
    <row r="39" spans="1:36">
      <c r="A39" s="278">
        <v>17</v>
      </c>
      <c r="B39" s="279" t="s">
        <v>129</v>
      </c>
      <c r="C39" s="276">
        <v>2.2000000000000002</v>
      </c>
      <c r="D39" s="276" t="s">
        <v>274</v>
      </c>
      <c r="E39" s="276">
        <v>242.4</v>
      </c>
      <c r="F39" s="276" t="s">
        <v>274</v>
      </c>
      <c r="G39" s="276">
        <v>0.3</v>
      </c>
      <c r="H39" s="276" t="s">
        <v>277</v>
      </c>
      <c r="I39" s="276">
        <v>3.6</v>
      </c>
      <c r="J39" s="276" t="s">
        <v>275</v>
      </c>
      <c r="K39" s="276">
        <v>0.4</v>
      </c>
      <c r="L39" s="276" t="s">
        <v>277</v>
      </c>
      <c r="M39" s="276">
        <v>11.5</v>
      </c>
      <c r="N39" s="276" t="s">
        <v>277</v>
      </c>
      <c r="O39" s="276">
        <v>0.4</v>
      </c>
      <c r="P39" s="276" t="s">
        <v>276</v>
      </c>
      <c r="Q39" s="276">
        <v>32.9</v>
      </c>
      <c r="R39" s="276" t="s">
        <v>276</v>
      </c>
      <c r="S39" s="276">
        <v>0.5</v>
      </c>
      <c r="T39" s="276" t="s">
        <v>276</v>
      </c>
      <c r="U39" s="276">
        <v>64.5</v>
      </c>
      <c r="V39" s="276" t="s">
        <v>276</v>
      </c>
      <c r="W39" s="276">
        <v>0.5</v>
      </c>
      <c r="X39" s="276" t="s">
        <v>276</v>
      </c>
      <c r="Y39" s="276">
        <v>99.5</v>
      </c>
      <c r="Z39" s="276" t="s">
        <v>276</v>
      </c>
      <c r="AA39" s="276">
        <v>0.1</v>
      </c>
      <c r="AB39" s="276" t="s">
        <v>277</v>
      </c>
      <c r="AC39" s="276">
        <v>25.6</v>
      </c>
      <c r="AD39" s="276" t="s">
        <v>276</v>
      </c>
      <c r="AE39" s="276">
        <v>0</v>
      </c>
      <c r="AF39" s="276" t="s">
        <v>274</v>
      </c>
      <c r="AG39" s="276">
        <v>4.7</v>
      </c>
      <c r="AH39" s="276" t="s">
        <v>274</v>
      </c>
      <c r="AI39" s="283"/>
      <c r="AJ39" s="275">
        <v>17</v>
      </c>
    </row>
    <row r="40" spans="1:36">
      <c r="A40" s="278">
        <v>18</v>
      </c>
      <c r="B40" s="279" t="s">
        <v>130</v>
      </c>
      <c r="C40" s="276">
        <v>0.1</v>
      </c>
      <c r="D40" s="276" t="s">
        <v>274</v>
      </c>
      <c r="E40" s="276">
        <v>84.5</v>
      </c>
      <c r="F40" s="276" t="s">
        <v>274</v>
      </c>
      <c r="G40" s="276">
        <v>0</v>
      </c>
      <c r="H40" s="276" t="s">
        <v>274</v>
      </c>
      <c r="I40" s="276">
        <v>0.1</v>
      </c>
      <c r="J40" s="276" t="s">
        <v>274</v>
      </c>
      <c r="K40" s="276">
        <v>0</v>
      </c>
      <c r="L40" s="276" t="s">
        <v>274</v>
      </c>
      <c r="M40" s="276">
        <v>0.1</v>
      </c>
      <c r="N40" s="276" t="s">
        <v>274</v>
      </c>
      <c r="O40" s="276">
        <v>0</v>
      </c>
      <c r="P40" s="276" t="s">
        <v>274</v>
      </c>
      <c r="Q40" s="276">
        <v>0.2</v>
      </c>
      <c r="R40" s="276" t="s">
        <v>274</v>
      </c>
      <c r="S40" s="276">
        <v>0</v>
      </c>
      <c r="T40" s="276" t="s">
        <v>274</v>
      </c>
      <c r="U40" s="276">
        <v>1.2</v>
      </c>
      <c r="V40" s="276" t="s">
        <v>274</v>
      </c>
      <c r="W40" s="276">
        <v>0</v>
      </c>
      <c r="X40" s="276" t="s">
        <v>274</v>
      </c>
      <c r="Y40" s="276">
        <v>1.8</v>
      </c>
      <c r="Z40" s="276" t="s">
        <v>274</v>
      </c>
      <c r="AA40" s="276">
        <v>0</v>
      </c>
      <c r="AB40" s="276" t="s">
        <v>274</v>
      </c>
      <c r="AC40" s="276">
        <v>15.7</v>
      </c>
      <c r="AD40" s="276" t="s">
        <v>274</v>
      </c>
      <c r="AE40" s="276">
        <v>0</v>
      </c>
      <c r="AF40" s="276" t="s">
        <v>274</v>
      </c>
      <c r="AG40" s="276">
        <v>65.5</v>
      </c>
      <c r="AH40" s="276" t="s">
        <v>274</v>
      </c>
      <c r="AI40" s="283"/>
      <c r="AJ40" s="275">
        <v>18</v>
      </c>
    </row>
    <row r="41" spans="1:36">
      <c r="A41" s="278">
        <v>19</v>
      </c>
      <c r="B41" s="279" t="s">
        <v>131</v>
      </c>
      <c r="C41" s="285">
        <v>0.3</v>
      </c>
      <c r="D41" s="285" t="s">
        <v>276</v>
      </c>
      <c r="E41" s="276">
        <v>38.799999999999997</v>
      </c>
      <c r="F41" s="276" t="s">
        <v>274</v>
      </c>
      <c r="G41" s="276">
        <v>0.1</v>
      </c>
      <c r="H41" s="276" t="s">
        <v>277</v>
      </c>
      <c r="I41" s="276">
        <v>0.6</v>
      </c>
      <c r="J41" s="276" t="s">
        <v>275</v>
      </c>
      <c r="K41" s="276">
        <v>0.1</v>
      </c>
      <c r="L41" s="276" t="s">
        <v>277</v>
      </c>
      <c r="M41" s="276">
        <v>2</v>
      </c>
      <c r="N41" s="276" t="s">
        <v>277</v>
      </c>
      <c r="O41" s="276">
        <v>0</v>
      </c>
      <c r="P41" s="276" t="s">
        <v>277</v>
      </c>
      <c r="Q41" s="276">
        <v>2.4</v>
      </c>
      <c r="R41" s="276" t="s">
        <v>275</v>
      </c>
      <c r="S41" s="276">
        <v>0.1</v>
      </c>
      <c r="T41" s="276" t="s">
        <v>276</v>
      </c>
      <c r="U41" s="276">
        <v>7.2</v>
      </c>
      <c r="V41" s="276" t="s">
        <v>276</v>
      </c>
      <c r="W41" s="276">
        <v>0.1</v>
      </c>
      <c r="X41" s="276" t="s">
        <v>276</v>
      </c>
      <c r="Y41" s="276">
        <v>14.6</v>
      </c>
      <c r="Z41" s="276" t="s">
        <v>276</v>
      </c>
      <c r="AA41" s="276">
        <v>0</v>
      </c>
      <c r="AB41" s="276" t="s">
        <v>276</v>
      </c>
      <c r="AC41" s="313" t="s">
        <v>228</v>
      </c>
      <c r="AD41" s="276"/>
      <c r="AE41" s="276">
        <v>0</v>
      </c>
      <c r="AF41" s="276" t="s">
        <v>274</v>
      </c>
      <c r="AG41" s="313" t="s">
        <v>228</v>
      </c>
      <c r="AH41" s="276"/>
      <c r="AI41" s="283"/>
      <c r="AJ41" s="275">
        <v>19</v>
      </c>
    </row>
    <row r="42" spans="1:36" ht="15" customHeight="1">
      <c r="A42" s="278">
        <v>20</v>
      </c>
      <c r="B42" s="279" t="s">
        <v>132</v>
      </c>
      <c r="C42" s="276">
        <v>0.1</v>
      </c>
      <c r="D42" s="276" t="s">
        <v>274</v>
      </c>
      <c r="E42" s="276">
        <v>83.3</v>
      </c>
      <c r="F42" s="276" t="s">
        <v>274</v>
      </c>
      <c r="G42" s="276">
        <v>0</v>
      </c>
      <c r="H42" s="276" t="s">
        <v>274</v>
      </c>
      <c r="I42" s="313" t="s">
        <v>228</v>
      </c>
      <c r="J42" s="276"/>
      <c r="K42" s="276">
        <v>0</v>
      </c>
      <c r="L42" s="276" t="s">
        <v>274</v>
      </c>
      <c r="M42" s="313" t="s">
        <v>228</v>
      </c>
      <c r="N42" s="276"/>
      <c r="O42" s="276">
        <v>0</v>
      </c>
      <c r="P42" s="276" t="s">
        <v>274</v>
      </c>
      <c r="Q42" s="276">
        <v>0.2</v>
      </c>
      <c r="R42" s="276" t="s">
        <v>274</v>
      </c>
      <c r="S42" s="276">
        <v>0</v>
      </c>
      <c r="T42" s="276" t="s">
        <v>274</v>
      </c>
      <c r="U42" s="313" t="s">
        <v>228</v>
      </c>
      <c r="V42" s="276"/>
      <c r="W42" s="276">
        <v>0</v>
      </c>
      <c r="X42" s="276" t="s">
        <v>274</v>
      </c>
      <c r="Y42" s="276">
        <v>3.5</v>
      </c>
      <c r="Z42" s="276" t="s">
        <v>274</v>
      </c>
      <c r="AA42" s="276">
        <v>0</v>
      </c>
      <c r="AB42" s="276" t="s">
        <v>274</v>
      </c>
      <c r="AC42" s="276">
        <v>14.7</v>
      </c>
      <c r="AD42" s="276" t="s">
        <v>274</v>
      </c>
      <c r="AE42" s="276">
        <v>0</v>
      </c>
      <c r="AF42" s="276" t="s">
        <v>274</v>
      </c>
      <c r="AG42" s="276">
        <v>63.9</v>
      </c>
      <c r="AH42" s="276" t="s">
        <v>274</v>
      </c>
      <c r="AI42" s="283"/>
      <c r="AJ42" s="275">
        <v>20</v>
      </c>
    </row>
    <row r="43" spans="1:36">
      <c r="A43" s="278">
        <v>21</v>
      </c>
      <c r="B43" s="279" t="s">
        <v>133</v>
      </c>
      <c r="C43" s="276">
        <v>1.9</v>
      </c>
      <c r="D43" s="276" t="s">
        <v>274</v>
      </c>
      <c r="E43" s="276">
        <v>476.2</v>
      </c>
      <c r="F43" s="276" t="s">
        <v>274</v>
      </c>
      <c r="G43" s="276">
        <v>0.1</v>
      </c>
      <c r="H43" s="276" t="s">
        <v>275</v>
      </c>
      <c r="I43" s="276" t="s">
        <v>279</v>
      </c>
      <c r="J43" s="276" t="s">
        <v>278</v>
      </c>
      <c r="K43" s="276">
        <v>0.1</v>
      </c>
      <c r="L43" s="276" t="s">
        <v>277</v>
      </c>
      <c r="M43" s="276">
        <v>4.2</v>
      </c>
      <c r="N43" s="276" t="s">
        <v>275</v>
      </c>
      <c r="O43" s="276">
        <v>0.1</v>
      </c>
      <c r="P43" s="276" t="s">
        <v>277</v>
      </c>
      <c r="Q43" s="276">
        <v>8.8000000000000007</v>
      </c>
      <c r="R43" s="276" t="s">
        <v>277</v>
      </c>
      <c r="S43" s="276">
        <v>0.3</v>
      </c>
      <c r="T43" s="276" t="s">
        <v>276</v>
      </c>
      <c r="U43" s="276">
        <v>42.5</v>
      </c>
      <c r="V43" s="276" t="s">
        <v>277</v>
      </c>
      <c r="W43" s="276">
        <v>0.5</v>
      </c>
      <c r="X43" s="276" t="s">
        <v>276</v>
      </c>
      <c r="Y43" s="276">
        <v>109.3</v>
      </c>
      <c r="Z43" s="276" t="s">
        <v>276</v>
      </c>
      <c r="AA43" s="276">
        <v>0.6</v>
      </c>
      <c r="AB43" s="276" t="s">
        <v>274</v>
      </c>
      <c r="AC43" s="276">
        <v>196.9</v>
      </c>
      <c r="AD43" s="276" t="s">
        <v>274</v>
      </c>
      <c r="AE43" s="276">
        <v>0.1</v>
      </c>
      <c r="AF43" s="276" t="s">
        <v>274</v>
      </c>
      <c r="AG43" s="276">
        <v>113.7</v>
      </c>
      <c r="AH43" s="276" t="s">
        <v>274</v>
      </c>
      <c r="AI43" s="283"/>
      <c r="AJ43" s="275">
        <v>21</v>
      </c>
    </row>
    <row r="44" spans="1:36">
      <c r="A44" s="278">
        <v>22</v>
      </c>
      <c r="B44" s="279" t="s">
        <v>134</v>
      </c>
      <c r="C44" s="276">
        <v>2</v>
      </c>
      <c r="D44" s="276" t="s">
        <v>274</v>
      </c>
      <c r="E44" s="276">
        <v>424.8</v>
      </c>
      <c r="F44" s="276" t="s">
        <v>274</v>
      </c>
      <c r="G44" s="276">
        <v>0.1</v>
      </c>
      <c r="H44" s="276" t="s">
        <v>275</v>
      </c>
      <c r="I44" s="276">
        <v>1.4</v>
      </c>
      <c r="J44" s="276" t="s">
        <v>275</v>
      </c>
      <c r="K44" s="276">
        <v>0.1</v>
      </c>
      <c r="L44" s="276" t="s">
        <v>277</v>
      </c>
      <c r="M44" s="276" t="s">
        <v>279</v>
      </c>
      <c r="N44" s="276" t="s">
        <v>278</v>
      </c>
      <c r="O44" s="276">
        <v>0.2</v>
      </c>
      <c r="P44" s="276" t="s">
        <v>277</v>
      </c>
      <c r="Q44" s="276">
        <v>15.2</v>
      </c>
      <c r="R44" s="276" t="s">
        <v>277</v>
      </c>
      <c r="S44" s="276">
        <v>0.5</v>
      </c>
      <c r="T44" s="276" t="s">
        <v>276</v>
      </c>
      <c r="U44" s="276">
        <v>74</v>
      </c>
      <c r="V44" s="276" t="s">
        <v>276</v>
      </c>
      <c r="W44" s="276">
        <v>0.9</v>
      </c>
      <c r="X44" s="276" t="s">
        <v>276</v>
      </c>
      <c r="Y44" s="276">
        <v>208.1</v>
      </c>
      <c r="Z44" s="276" t="s">
        <v>276</v>
      </c>
      <c r="AA44" s="276">
        <v>0.2</v>
      </c>
      <c r="AB44" s="276" t="s">
        <v>276</v>
      </c>
      <c r="AC44" s="276">
        <v>106</v>
      </c>
      <c r="AD44" s="276" t="s">
        <v>276</v>
      </c>
      <c r="AE44" s="276">
        <v>0</v>
      </c>
      <c r="AF44" s="276" t="s">
        <v>277</v>
      </c>
      <c r="AG44" s="276">
        <v>14.9</v>
      </c>
      <c r="AH44" s="276" t="s">
        <v>277</v>
      </c>
      <c r="AI44" s="283"/>
      <c r="AJ44" s="275">
        <v>22</v>
      </c>
    </row>
    <row r="45" spans="1:36">
      <c r="A45" s="278">
        <v>23</v>
      </c>
      <c r="B45" s="279" t="s">
        <v>135</v>
      </c>
      <c r="C45" s="276">
        <v>0.1</v>
      </c>
      <c r="D45" s="276" t="s">
        <v>276</v>
      </c>
      <c r="E45" s="276">
        <v>11</v>
      </c>
      <c r="F45" s="276" t="s">
        <v>276</v>
      </c>
      <c r="G45" s="276" t="s">
        <v>279</v>
      </c>
      <c r="H45" s="276" t="s">
        <v>278</v>
      </c>
      <c r="I45" s="276" t="s">
        <v>279</v>
      </c>
      <c r="J45" s="276" t="s">
        <v>278</v>
      </c>
      <c r="K45" s="276">
        <v>0</v>
      </c>
      <c r="L45" s="276" t="s">
        <v>275</v>
      </c>
      <c r="M45" s="276" t="s">
        <v>279</v>
      </c>
      <c r="N45" s="276" t="s">
        <v>278</v>
      </c>
      <c r="O45" s="276">
        <v>0</v>
      </c>
      <c r="P45" s="276" t="s">
        <v>275</v>
      </c>
      <c r="Q45" s="276">
        <v>1.1000000000000001</v>
      </c>
      <c r="R45" s="276" t="s">
        <v>275</v>
      </c>
      <c r="S45" s="276">
        <v>0</v>
      </c>
      <c r="T45" s="276" t="s">
        <v>277</v>
      </c>
      <c r="U45" s="276">
        <v>1.8</v>
      </c>
      <c r="V45" s="276" t="s">
        <v>275</v>
      </c>
      <c r="W45" s="276">
        <v>0</v>
      </c>
      <c r="X45" s="276" t="s">
        <v>276</v>
      </c>
      <c r="Y45" s="276">
        <v>5.3</v>
      </c>
      <c r="Z45" s="276" t="s">
        <v>276</v>
      </c>
      <c r="AA45" s="276">
        <v>0</v>
      </c>
      <c r="AB45" s="276" t="s">
        <v>277</v>
      </c>
      <c r="AC45" s="276">
        <v>2.2000000000000002</v>
      </c>
      <c r="AD45" s="276" t="s">
        <v>277</v>
      </c>
      <c r="AE45" s="276" t="s">
        <v>229</v>
      </c>
      <c r="AF45" s="276"/>
      <c r="AG45" s="276" t="s">
        <v>229</v>
      </c>
      <c r="AH45" s="276"/>
      <c r="AI45" s="283"/>
      <c r="AJ45" s="275">
        <v>23</v>
      </c>
    </row>
    <row r="46" spans="1:36">
      <c r="A46" s="278">
        <v>24</v>
      </c>
      <c r="B46" s="279" t="s">
        <v>136</v>
      </c>
      <c r="C46" s="276">
        <v>0</v>
      </c>
      <c r="D46" s="276" t="s">
        <v>274</v>
      </c>
      <c r="E46" s="276">
        <v>0.2</v>
      </c>
      <c r="F46" s="276" t="s">
        <v>274</v>
      </c>
      <c r="G46" s="276">
        <v>0</v>
      </c>
      <c r="H46" s="276" t="s">
        <v>274</v>
      </c>
      <c r="I46" s="276">
        <v>0</v>
      </c>
      <c r="J46" s="276" t="s">
        <v>274</v>
      </c>
      <c r="K46" s="276">
        <v>0</v>
      </c>
      <c r="L46" s="276" t="s">
        <v>274</v>
      </c>
      <c r="M46" s="313" t="s">
        <v>228</v>
      </c>
      <c r="N46" s="276"/>
      <c r="O46" s="276">
        <v>0</v>
      </c>
      <c r="P46" s="276" t="s">
        <v>274</v>
      </c>
      <c r="Q46" s="313" t="s">
        <v>228</v>
      </c>
      <c r="R46" s="276"/>
      <c r="S46" s="276">
        <v>0</v>
      </c>
      <c r="T46" s="276" t="s">
        <v>274</v>
      </c>
      <c r="U46" s="313" t="s">
        <v>228</v>
      </c>
      <c r="V46" s="276"/>
      <c r="W46" s="276">
        <v>0</v>
      </c>
      <c r="X46" s="276" t="s">
        <v>274</v>
      </c>
      <c r="Y46" s="313" t="s">
        <v>228</v>
      </c>
      <c r="Z46" s="276"/>
      <c r="AA46" s="276" t="s">
        <v>229</v>
      </c>
      <c r="AB46" s="276"/>
      <c r="AC46" s="276" t="s">
        <v>229</v>
      </c>
      <c r="AD46" s="276"/>
      <c r="AE46" s="276" t="s">
        <v>229</v>
      </c>
      <c r="AF46" s="276"/>
      <c r="AG46" s="276" t="s">
        <v>229</v>
      </c>
      <c r="AH46" s="276"/>
      <c r="AI46" s="283"/>
      <c r="AJ46" s="275">
        <v>24</v>
      </c>
    </row>
    <row r="47" spans="1:36">
      <c r="A47" s="278">
        <v>25</v>
      </c>
      <c r="B47" s="279" t="s">
        <v>137</v>
      </c>
      <c r="C47" s="276">
        <v>0.1</v>
      </c>
      <c r="D47" s="276" t="s">
        <v>274</v>
      </c>
      <c r="E47" s="276">
        <v>72.8</v>
      </c>
      <c r="F47" s="276" t="s">
        <v>274</v>
      </c>
      <c r="G47" s="276">
        <v>0</v>
      </c>
      <c r="H47" s="276" t="s">
        <v>274</v>
      </c>
      <c r="I47" s="276">
        <v>0.1</v>
      </c>
      <c r="J47" s="276" t="s">
        <v>274</v>
      </c>
      <c r="K47" s="276">
        <v>0</v>
      </c>
      <c r="L47" s="276" t="s">
        <v>274</v>
      </c>
      <c r="M47" s="313" t="s">
        <v>228</v>
      </c>
      <c r="N47" s="276"/>
      <c r="O47" s="276">
        <v>0</v>
      </c>
      <c r="P47" s="276" t="s">
        <v>274</v>
      </c>
      <c r="Q47" s="276">
        <v>0.5</v>
      </c>
      <c r="R47" s="276" t="s">
        <v>274</v>
      </c>
      <c r="S47" s="276">
        <v>0</v>
      </c>
      <c r="T47" s="276" t="s">
        <v>274</v>
      </c>
      <c r="U47" s="276">
        <v>0.8</v>
      </c>
      <c r="V47" s="276" t="s">
        <v>274</v>
      </c>
      <c r="W47" s="276">
        <v>0</v>
      </c>
      <c r="X47" s="276" t="s">
        <v>274</v>
      </c>
      <c r="Y47" s="313" t="s">
        <v>228</v>
      </c>
      <c r="Z47" s="276"/>
      <c r="AA47" s="276">
        <v>0</v>
      </c>
      <c r="AB47" s="276" t="s">
        <v>274</v>
      </c>
      <c r="AC47" s="276">
        <v>11.9</v>
      </c>
      <c r="AD47" s="276" t="s">
        <v>274</v>
      </c>
      <c r="AE47" s="276">
        <v>0</v>
      </c>
      <c r="AF47" s="276" t="s">
        <v>274</v>
      </c>
      <c r="AG47" s="276">
        <v>57.9</v>
      </c>
      <c r="AH47" s="276" t="s">
        <v>274</v>
      </c>
      <c r="AI47" s="283"/>
      <c r="AJ47" s="275">
        <v>25</v>
      </c>
    </row>
    <row r="48" spans="1:36">
      <c r="A48" s="278">
        <v>26</v>
      </c>
      <c r="B48" s="308" t="s">
        <v>280</v>
      </c>
      <c r="C48" s="277">
        <v>0.1</v>
      </c>
      <c r="D48" s="276" t="s">
        <v>274</v>
      </c>
      <c r="E48" s="276">
        <v>141.19999999999999</v>
      </c>
      <c r="F48" s="276" t="s">
        <v>274</v>
      </c>
      <c r="G48" s="276">
        <v>0</v>
      </c>
      <c r="H48" s="276" t="s">
        <v>274</v>
      </c>
      <c r="I48" s="313" t="s">
        <v>228</v>
      </c>
      <c r="J48" s="276"/>
      <c r="K48" s="276">
        <v>0</v>
      </c>
      <c r="L48" s="276" t="s">
        <v>274</v>
      </c>
      <c r="M48" s="276">
        <v>0.1</v>
      </c>
      <c r="N48" s="276" t="s">
        <v>274</v>
      </c>
      <c r="O48" s="276">
        <v>0</v>
      </c>
      <c r="P48" s="276" t="s">
        <v>274</v>
      </c>
      <c r="Q48" s="313" t="s">
        <v>228</v>
      </c>
      <c r="R48" s="276"/>
      <c r="S48" s="276">
        <v>0</v>
      </c>
      <c r="T48" s="276" t="s">
        <v>274</v>
      </c>
      <c r="U48" s="276">
        <v>2.8</v>
      </c>
      <c r="V48" s="276" t="s">
        <v>274</v>
      </c>
      <c r="W48" s="276">
        <v>0</v>
      </c>
      <c r="X48" s="276" t="s">
        <v>274</v>
      </c>
      <c r="Y48" s="276">
        <v>3.1</v>
      </c>
      <c r="Z48" s="276" t="s">
        <v>274</v>
      </c>
      <c r="AA48" s="276">
        <v>0</v>
      </c>
      <c r="AB48" s="276" t="s">
        <v>274</v>
      </c>
      <c r="AC48" s="276">
        <v>19.8</v>
      </c>
      <c r="AD48" s="276" t="s">
        <v>274</v>
      </c>
      <c r="AE48" s="276">
        <v>0.1</v>
      </c>
      <c r="AF48" s="276" t="s">
        <v>274</v>
      </c>
      <c r="AG48" s="276">
        <v>115.2</v>
      </c>
      <c r="AH48" s="276" t="s">
        <v>274</v>
      </c>
      <c r="AI48" s="287"/>
      <c r="AJ48" s="275">
        <v>26</v>
      </c>
    </row>
    <row r="49" spans="1:36">
      <c r="A49" s="278">
        <v>27</v>
      </c>
      <c r="B49" s="308" t="s">
        <v>138</v>
      </c>
      <c r="C49" s="277">
        <v>0.3</v>
      </c>
      <c r="D49" s="276" t="s">
        <v>274</v>
      </c>
      <c r="E49" s="276">
        <v>89.6</v>
      </c>
      <c r="F49" s="276" t="s">
        <v>274</v>
      </c>
      <c r="G49" s="276" t="s">
        <v>279</v>
      </c>
      <c r="H49" s="276" t="s">
        <v>278</v>
      </c>
      <c r="I49" s="276" t="s">
        <v>279</v>
      </c>
      <c r="J49" s="276" t="s">
        <v>278</v>
      </c>
      <c r="K49" s="276" t="s">
        <v>279</v>
      </c>
      <c r="L49" s="276" t="s">
        <v>278</v>
      </c>
      <c r="M49" s="276" t="s">
        <v>279</v>
      </c>
      <c r="N49" s="276" t="s">
        <v>278</v>
      </c>
      <c r="O49" s="276">
        <v>0</v>
      </c>
      <c r="P49" s="276" t="s">
        <v>275</v>
      </c>
      <c r="Q49" s="276">
        <v>1.6</v>
      </c>
      <c r="R49" s="276" t="s">
        <v>277</v>
      </c>
      <c r="S49" s="276">
        <v>0</v>
      </c>
      <c r="T49" s="276" t="s">
        <v>277</v>
      </c>
      <c r="U49" s="276">
        <v>6.3</v>
      </c>
      <c r="V49" s="276" t="s">
        <v>275</v>
      </c>
      <c r="W49" s="276">
        <v>0.1</v>
      </c>
      <c r="X49" s="276" t="s">
        <v>276</v>
      </c>
      <c r="Y49" s="276">
        <v>14.3</v>
      </c>
      <c r="Z49" s="276" t="s">
        <v>276</v>
      </c>
      <c r="AA49" s="276">
        <v>0.1</v>
      </c>
      <c r="AB49" s="276" t="s">
        <v>276</v>
      </c>
      <c r="AC49" s="276">
        <v>35.9</v>
      </c>
      <c r="AD49" s="276" t="s">
        <v>274</v>
      </c>
      <c r="AE49" s="276">
        <v>0</v>
      </c>
      <c r="AF49" s="276" t="s">
        <v>274</v>
      </c>
      <c r="AG49" s="276">
        <v>31</v>
      </c>
      <c r="AH49" s="276" t="s">
        <v>274</v>
      </c>
      <c r="AI49" s="287"/>
      <c r="AJ49" s="275">
        <v>27</v>
      </c>
    </row>
    <row r="50" spans="1:36">
      <c r="A50" s="278">
        <v>28</v>
      </c>
      <c r="B50" s="308" t="s">
        <v>139</v>
      </c>
      <c r="C50" s="277">
        <v>0.1</v>
      </c>
      <c r="D50" s="276" t="s">
        <v>274</v>
      </c>
      <c r="E50" s="276">
        <v>85.6</v>
      </c>
      <c r="F50" s="276" t="s">
        <v>274</v>
      </c>
      <c r="G50" s="276">
        <v>0</v>
      </c>
      <c r="H50" s="276" t="s">
        <v>274</v>
      </c>
      <c r="I50" s="276">
        <v>0</v>
      </c>
      <c r="J50" s="276" t="s">
        <v>274</v>
      </c>
      <c r="K50" s="276">
        <v>0</v>
      </c>
      <c r="L50" s="276" t="s">
        <v>274</v>
      </c>
      <c r="M50" s="276">
        <v>0.1</v>
      </c>
      <c r="N50" s="276" t="s">
        <v>274</v>
      </c>
      <c r="O50" s="276">
        <v>0</v>
      </c>
      <c r="P50" s="276" t="s">
        <v>274</v>
      </c>
      <c r="Q50" s="276">
        <v>0.5</v>
      </c>
      <c r="R50" s="276" t="s">
        <v>274</v>
      </c>
      <c r="S50" s="276">
        <v>0</v>
      </c>
      <c r="T50" s="276" t="s">
        <v>274</v>
      </c>
      <c r="U50" s="276">
        <v>0.2</v>
      </c>
      <c r="V50" s="276" t="s">
        <v>274</v>
      </c>
      <c r="W50" s="276">
        <v>0</v>
      </c>
      <c r="X50" s="276" t="s">
        <v>274</v>
      </c>
      <c r="Y50" s="276">
        <v>3.3</v>
      </c>
      <c r="Z50" s="276" t="s">
        <v>274</v>
      </c>
      <c r="AA50" s="276">
        <v>0</v>
      </c>
      <c r="AB50" s="276" t="s">
        <v>274</v>
      </c>
      <c r="AC50" s="276">
        <v>10.9</v>
      </c>
      <c r="AD50" s="276" t="s">
        <v>274</v>
      </c>
      <c r="AE50" s="276">
        <v>0</v>
      </c>
      <c r="AF50" s="276" t="s">
        <v>274</v>
      </c>
      <c r="AG50" s="276">
        <v>70.5</v>
      </c>
      <c r="AH50" s="276" t="s">
        <v>274</v>
      </c>
      <c r="AI50" s="287"/>
      <c r="AJ50" s="275">
        <v>28</v>
      </c>
    </row>
    <row r="51" spans="1:36">
      <c r="E51" s="286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  <c r="R51" s="283"/>
      <c r="S51" s="283"/>
      <c r="T51" s="283"/>
      <c r="U51" s="283"/>
      <c r="V51" s="283"/>
      <c r="W51" s="283"/>
      <c r="X51" s="283"/>
      <c r="Y51" s="283"/>
      <c r="Z51" s="283"/>
      <c r="AA51" s="284"/>
      <c r="AB51" s="283"/>
      <c r="AC51" s="284"/>
      <c r="AD51" s="283"/>
      <c r="AE51" s="284"/>
      <c r="AF51" s="283"/>
      <c r="AG51" s="284"/>
    </row>
    <row r="54" spans="1:36">
      <c r="A54" s="274" t="s">
        <v>440</v>
      </c>
      <c r="C54" s="274" t="s">
        <v>22</v>
      </c>
      <c r="S54" s="274" t="s">
        <v>22</v>
      </c>
    </row>
    <row r="56" spans="1:36">
      <c r="A56" s="278">
        <v>29</v>
      </c>
      <c r="B56" s="279" t="s">
        <v>127</v>
      </c>
      <c r="C56" s="276">
        <v>9.3000000000000007</v>
      </c>
      <c r="D56" s="276" t="s">
        <v>274</v>
      </c>
      <c r="E56" s="276">
        <v>7917</v>
      </c>
      <c r="F56" s="276" t="s">
        <v>274</v>
      </c>
      <c r="G56" s="276">
        <v>0.6</v>
      </c>
      <c r="H56" s="276" t="s">
        <v>277</v>
      </c>
      <c r="I56" s="276">
        <v>15.9</v>
      </c>
      <c r="J56" s="276" t="s">
        <v>277</v>
      </c>
      <c r="K56" s="276">
        <v>0.9</v>
      </c>
      <c r="L56" s="276" t="s">
        <v>276</v>
      </c>
      <c r="M56" s="276">
        <v>65.8</v>
      </c>
      <c r="N56" s="276" t="s">
        <v>276</v>
      </c>
      <c r="O56" s="276">
        <v>1</v>
      </c>
      <c r="P56" s="276" t="s">
        <v>276</v>
      </c>
      <c r="Q56" s="276">
        <v>195.4</v>
      </c>
      <c r="R56" s="276" t="s">
        <v>276</v>
      </c>
      <c r="S56" s="276">
        <v>2</v>
      </c>
      <c r="T56" s="276" t="s">
        <v>274</v>
      </c>
      <c r="U56" s="276">
        <v>777.5</v>
      </c>
      <c r="V56" s="276" t="s">
        <v>276</v>
      </c>
      <c r="W56" s="276">
        <v>2.8</v>
      </c>
      <c r="X56" s="276" t="s">
        <v>274</v>
      </c>
      <c r="Y56" s="276">
        <v>2164.4</v>
      </c>
      <c r="Z56" s="276" t="s">
        <v>274</v>
      </c>
      <c r="AA56" s="276">
        <v>1.5</v>
      </c>
      <c r="AB56" s="276" t="s">
        <v>274</v>
      </c>
      <c r="AC56" s="276">
        <v>2370.8000000000002</v>
      </c>
      <c r="AD56" s="276" t="s">
        <v>274</v>
      </c>
      <c r="AE56" s="276">
        <v>0.4</v>
      </c>
      <c r="AF56" s="276" t="s">
        <v>274</v>
      </c>
      <c r="AG56" s="276">
        <v>2327.1</v>
      </c>
      <c r="AH56" s="276" t="s">
        <v>274</v>
      </c>
      <c r="AJ56" s="275">
        <v>29</v>
      </c>
    </row>
    <row r="57" spans="1:36">
      <c r="A57" s="278"/>
      <c r="B57" s="279"/>
      <c r="C57" s="276"/>
      <c r="D57" s="276"/>
      <c r="E57" s="276"/>
      <c r="F57" s="276"/>
      <c r="G57" s="276"/>
      <c r="H57" s="276"/>
      <c r="I57" s="276"/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 t="s">
        <v>282</v>
      </c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J57" s="275"/>
    </row>
    <row r="58" spans="1:36">
      <c r="A58" s="278">
        <v>30</v>
      </c>
      <c r="B58" s="279" t="s">
        <v>128</v>
      </c>
      <c r="C58" s="285">
        <v>1.1000000000000001</v>
      </c>
      <c r="D58" s="276" t="s">
        <v>274</v>
      </c>
      <c r="E58" s="276">
        <v>640.70000000000005</v>
      </c>
      <c r="F58" s="276" t="s">
        <v>274</v>
      </c>
      <c r="G58" s="276">
        <v>0.1</v>
      </c>
      <c r="H58" s="276" t="s">
        <v>275</v>
      </c>
      <c r="I58" s="276">
        <v>3.3</v>
      </c>
      <c r="J58" s="276" t="s">
        <v>275</v>
      </c>
      <c r="K58" s="276">
        <v>0.1</v>
      </c>
      <c r="L58" s="276" t="s">
        <v>277</v>
      </c>
      <c r="M58" s="276">
        <v>8.6999999999999993</v>
      </c>
      <c r="N58" s="276" t="s">
        <v>275</v>
      </c>
      <c r="O58" s="276">
        <v>0.1</v>
      </c>
      <c r="P58" s="276" t="s">
        <v>277</v>
      </c>
      <c r="Q58" s="276">
        <v>26.4</v>
      </c>
      <c r="R58" s="276" t="s">
        <v>277</v>
      </c>
      <c r="S58" s="276">
        <v>0.3</v>
      </c>
      <c r="T58" s="276" t="s">
        <v>276</v>
      </c>
      <c r="U58" s="276">
        <v>112.2</v>
      </c>
      <c r="V58" s="276" t="s">
        <v>277</v>
      </c>
      <c r="W58" s="276">
        <v>0.4</v>
      </c>
      <c r="X58" s="276" t="s">
        <v>276</v>
      </c>
      <c r="Y58" s="276">
        <v>274.10000000000002</v>
      </c>
      <c r="Z58" s="276" t="s">
        <v>276</v>
      </c>
      <c r="AA58" s="276">
        <v>0.1</v>
      </c>
      <c r="AB58" s="276" t="s">
        <v>276</v>
      </c>
      <c r="AC58" s="313" t="s">
        <v>228</v>
      </c>
      <c r="AD58" s="276"/>
      <c r="AE58" s="276">
        <v>0</v>
      </c>
      <c r="AF58" s="276" t="s">
        <v>274</v>
      </c>
      <c r="AG58" s="313" t="s">
        <v>228</v>
      </c>
      <c r="AH58" s="276"/>
      <c r="AI58" s="284"/>
      <c r="AJ58" s="275">
        <v>30</v>
      </c>
    </row>
    <row r="59" spans="1:36">
      <c r="A59" s="278">
        <v>31</v>
      </c>
      <c r="B59" s="279" t="s">
        <v>129</v>
      </c>
      <c r="C59" s="276">
        <v>2.2999999999999998</v>
      </c>
      <c r="D59" s="276" t="s">
        <v>274</v>
      </c>
      <c r="E59" s="276">
        <v>927.4</v>
      </c>
      <c r="F59" s="276" t="s">
        <v>274</v>
      </c>
      <c r="G59" s="276">
        <v>0.2</v>
      </c>
      <c r="H59" s="276" t="s">
        <v>277</v>
      </c>
      <c r="I59" s="276">
        <v>6.3</v>
      </c>
      <c r="J59" s="276" t="s">
        <v>275</v>
      </c>
      <c r="K59" s="276">
        <v>0.4</v>
      </c>
      <c r="L59" s="276" t="s">
        <v>277</v>
      </c>
      <c r="M59" s="276">
        <v>30.6</v>
      </c>
      <c r="N59" s="276" t="s">
        <v>277</v>
      </c>
      <c r="O59" s="276">
        <v>0.4</v>
      </c>
      <c r="P59" s="276" t="s">
        <v>276</v>
      </c>
      <c r="Q59" s="276">
        <v>89.6</v>
      </c>
      <c r="R59" s="276" t="s">
        <v>276</v>
      </c>
      <c r="S59" s="276">
        <v>0.6</v>
      </c>
      <c r="T59" s="276" t="s">
        <v>276</v>
      </c>
      <c r="U59" s="276">
        <v>211.6</v>
      </c>
      <c r="V59" s="276" t="s">
        <v>276</v>
      </c>
      <c r="W59" s="276">
        <v>0.6</v>
      </c>
      <c r="X59" s="276" t="s">
        <v>276</v>
      </c>
      <c r="Y59" s="276">
        <v>420.9</v>
      </c>
      <c r="Z59" s="276" t="s">
        <v>276</v>
      </c>
      <c r="AA59" s="276">
        <v>0.1</v>
      </c>
      <c r="AB59" s="276" t="s">
        <v>277</v>
      </c>
      <c r="AC59" s="276">
        <v>143.1</v>
      </c>
      <c r="AD59" s="276" t="s">
        <v>277</v>
      </c>
      <c r="AE59" s="276">
        <v>0</v>
      </c>
      <c r="AF59" s="276" t="s">
        <v>274</v>
      </c>
      <c r="AG59" s="276">
        <v>25.3</v>
      </c>
      <c r="AH59" s="284" t="s">
        <v>274</v>
      </c>
      <c r="AI59" s="284"/>
      <c r="AJ59" s="275">
        <v>31</v>
      </c>
    </row>
    <row r="60" spans="1:36">
      <c r="A60" s="278">
        <v>32</v>
      </c>
      <c r="B60" s="279" t="s">
        <v>130</v>
      </c>
      <c r="C60" s="276">
        <v>0.1</v>
      </c>
      <c r="D60" s="276" t="s">
        <v>274</v>
      </c>
      <c r="E60" s="276">
        <v>357.5</v>
      </c>
      <c r="F60" s="276" t="s">
        <v>274</v>
      </c>
      <c r="G60" s="276">
        <v>0</v>
      </c>
      <c r="H60" s="276" t="s">
        <v>274</v>
      </c>
      <c r="I60" s="276">
        <v>0.2</v>
      </c>
      <c r="J60" s="276" t="s">
        <v>274</v>
      </c>
      <c r="K60" s="276">
        <v>0</v>
      </c>
      <c r="L60" s="276" t="s">
        <v>274</v>
      </c>
      <c r="M60" s="276">
        <v>0.1</v>
      </c>
      <c r="N60" s="276" t="s">
        <v>274</v>
      </c>
      <c r="O60" s="276">
        <v>0</v>
      </c>
      <c r="P60" s="276" t="s">
        <v>274</v>
      </c>
      <c r="Q60" s="276">
        <v>0.9</v>
      </c>
      <c r="R60" s="276" t="s">
        <v>274</v>
      </c>
      <c r="S60" s="276">
        <v>0</v>
      </c>
      <c r="T60" s="276" t="s">
        <v>274</v>
      </c>
      <c r="U60" s="276">
        <v>1</v>
      </c>
      <c r="V60" s="276" t="s">
        <v>274</v>
      </c>
      <c r="W60" s="276">
        <v>0</v>
      </c>
      <c r="X60" s="276" t="s">
        <v>274</v>
      </c>
      <c r="Y60" s="276">
        <v>3.3</v>
      </c>
      <c r="Z60" s="276" t="s">
        <v>274</v>
      </c>
      <c r="AA60" s="276">
        <v>0</v>
      </c>
      <c r="AB60" s="276" t="s">
        <v>274</v>
      </c>
      <c r="AC60" s="276">
        <v>54</v>
      </c>
      <c r="AD60" s="276" t="s">
        <v>274</v>
      </c>
      <c r="AE60" s="276">
        <v>0</v>
      </c>
      <c r="AF60" s="276" t="s">
        <v>274</v>
      </c>
      <c r="AG60" s="276">
        <v>298</v>
      </c>
      <c r="AH60" s="276" t="s">
        <v>274</v>
      </c>
      <c r="AI60" s="284"/>
      <c r="AJ60" s="275">
        <v>32</v>
      </c>
    </row>
    <row r="61" spans="1:36">
      <c r="A61" s="278">
        <v>33</v>
      </c>
      <c r="B61" s="279" t="s">
        <v>131</v>
      </c>
      <c r="C61" s="276">
        <v>0.4</v>
      </c>
      <c r="D61" s="276" t="s">
        <v>276</v>
      </c>
      <c r="E61" s="276">
        <v>150.30000000000001</v>
      </c>
      <c r="F61" s="276" t="s">
        <v>274</v>
      </c>
      <c r="G61" s="276">
        <v>0.1</v>
      </c>
      <c r="H61" s="276" t="s">
        <v>275</v>
      </c>
      <c r="I61" s="276">
        <v>1.7</v>
      </c>
      <c r="J61" s="276" t="s">
        <v>275</v>
      </c>
      <c r="K61" s="276">
        <v>0.1</v>
      </c>
      <c r="L61" s="276" t="s">
        <v>277</v>
      </c>
      <c r="M61" s="276">
        <v>4.9000000000000004</v>
      </c>
      <c r="N61" s="276" t="s">
        <v>277</v>
      </c>
      <c r="O61" s="276">
        <v>0.1</v>
      </c>
      <c r="P61" s="276" t="s">
        <v>277</v>
      </c>
      <c r="Q61" s="276">
        <v>8.3000000000000007</v>
      </c>
      <c r="R61" s="276" t="s">
        <v>277</v>
      </c>
      <c r="S61" s="276">
        <v>0.1</v>
      </c>
      <c r="T61" s="276" t="s">
        <v>276</v>
      </c>
      <c r="U61" s="276">
        <v>25.2</v>
      </c>
      <c r="V61" s="276" t="s">
        <v>277</v>
      </c>
      <c r="W61" s="276">
        <v>0.1</v>
      </c>
      <c r="X61" s="276" t="s">
        <v>276</v>
      </c>
      <c r="Y61" s="276">
        <v>54.6</v>
      </c>
      <c r="Z61" s="276" t="s">
        <v>276</v>
      </c>
      <c r="AA61" s="276">
        <v>0</v>
      </c>
      <c r="AB61" s="276" t="s">
        <v>276</v>
      </c>
      <c r="AC61" s="313" t="s">
        <v>228</v>
      </c>
      <c r="AD61" s="276"/>
      <c r="AE61" s="276">
        <v>0</v>
      </c>
      <c r="AF61" s="276" t="s">
        <v>274</v>
      </c>
      <c r="AG61" s="313" t="s">
        <v>228</v>
      </c>
      <c r="AH61" s="276"/>
      <c r="AI61" s="284"/>
      <c r="AJ61" s="275">
        <v>33</v>
      </c>
    </row>
    <row r="62" spans="1:36" ht="15" customHeight="1">
      <c r="A62" s="278">
        <v>34</v>
      </c>
      <c r="B62" s="279" t="s">
        <v>132</v>
      </c>
      <c r="C62" s="276">
        <v>0.1</v>
      </c>
      <c r="D62" s="276" t="s">
        <v>274</v>
      </c>
      <c r="E62" s="276">
        <v>259.3</v>
      </c>
      <c r="F62" s="276" t="s">
        <v>274</v>
      </c>
      <c r="G62" s="276">
        <v>0</v>
      </c>
      <c r="H62" s="276" t="s">
        <v>274</v>
      </c>
      <c r="I62" s="313" t="s">
        <v>228</v>
      </c>
      <c r="J62" s="276"/>
      <c r="K62" s="276">
        <v>0</v>
      </c>
      <c r="L62" s="276" t="s">
        <v>274</v>
      </c>
      <c r="M62" s="313" t="s">
        <v>228</v>
      </c>
      <c r="N62" s="276"/>
      <c r="O62" s="276">
        <v>0</v>
      </c>
      <c r="P62" s="276" t="s">
        <v>274</v>
      </c>
      <c r="Q62" s="276">
        <v>0.6</v>
      </c>
      <c r="R62" s="276" t="s">
        <v>274</v>
      </c>
      <c r="S62" s="276">
        <v>0</v>
      </c>
      <c r="T62" s="276" t="s">
        <v>274</v>
      </c>
      <c r="U62" s="313" t="s">
        <v>228</v>
      </c>
      <c r="V62" s="276"/>
      <c r="W62" s="276">
        <v>0</v>
      </c>
      <c r="X62" s="276" t="s">
        <v>274</v>
      </c>
      <c r="Y62" s="276">
        <v>11.7</v>
      </c>
      <c r="Z62" s="276" t="s">
        <v>274</v>
      </c>
      <c r="AA62" s="276">
        <v>0</v>
      </c>
      <c r="AB62" s="276" t="s">
        <v>274</v>
      </c>
      <c r="AC62" s="276">
        <v>44.9</v>
      </c>
      <c r="AD62" s="276" t="s">
        <v>274</v>
      </c>
      <c r="AE62" s="276">
        <v>0</v>
      </c>
      <c r="AF62" s="276" t="s">
        <v>274</v>
      </c>
      <c r="AG62" s="276">
        <v>200.4</v>
      </c>
      <c r="AH62" s="276" t="s">
        <v>274</v>
      </c>
      <c r="AI62" s="284"/>
      <c r="AJ62" s="275">
        <v>34</v>
      </c>
    </row>
    <row r="63" spans="1:36">
      <c r="A63" s="278">
        <v>35</v>
      </c>
      <c r="B63" s="279" t="s">
        <v>133</v>
      </c>
      <c r="C63" s="276">
        <v>2.1</v>
      </c>
      <c r="D63" s="276" t="s">
        <v>274</v>
      </c>
      <c r="E63" s="276">
        <v>2144.8000000000002</v>
      </c>
      <c r="F63" s="276" t="s">
        <v>274</v>
      </c>
      <c r="G63" s="276">
        <v>0.1</v>
      </c>
      <c r="H63" s="276" t="s">
        <v>275</v>
      </c>
      <c r="I63" s="276">
        <v>1.5</v>
      </c>
      <c r="J63" s="276" t="s">
        <v>275</v>
      </c>
      <c r="K63" s="276">
        <v>0.1</v>
      </c>
      <c r="L63" s="276" t="s">
        <v>277</v>
      </c>
      <c r="M63" s="276">
        <v>7.2</v>
      </c>
      <c r="N63" s="276" t="s">
        <v>277</v>
      </c>
      <c r="O63" s="276">
        <v>0.1</v>
      </c>
      <c r="P63" s="276" t="s">
        <v>277</v>
      </c>
      <c r="Q63" s="276">
        <v>24</v>
      </c>
      <c r="R63" s="276" t="s">
        <v>277</v>
      </c>
      <c r="S63" s="276">
        <v>0.4</v>
      </c>
      <c r="T63" s="276" t="s">
        <v>276</v>
      </c>
      <c r="U63" s="276">
        <v>143.69999999999999</v>
      </c>
      <c r="V63" s="276" t="s">
        <v>276</v>
      </c>
      <c r="W63" s="276">
        <v>0.6</v>
      </c>
      <c r="X63" s="276" t="s">
        <v>276</v>
      </c>
      <c r="Y63" s="276">
        <v>474.9</v>
      </c>
      <c r="Z63" s="276" t="s">
        <v>276</v>
      </c>
      <c r="AA63" s="276">
        <v>0.7</v>
      </c>
      <c r="AB63" s="276" t="s">
        <v>274</v>
      </c>
      <c r="AC63" s="276">
        <v>923.4</v>
      </c>
      <c r="AD63" s="276" t="s">
        <v>274</v>
      </c>
      <c r="AE63" s="276">
        <v>0.2</v>
      </c>
      <c r="AF63" s="276" t="s">
        <v>274</v>
      </c>
      <c r="AG63" s="276">
        <v>570.20000000000005</v>
      </c>
      <c r="AH63" s="276" t="s">
        <v>274</v>
      </c>
      <c r="AI63" s="284"/>
      <c r="AJ63" s="275">
        <v>35</v>
      </c>
    </row>
    <row r="64" spans="1:36">
      <c r="A64" s="278">
        <v>36</v>
      </c>
      <c r="B64" s="279" t="s">
        <v>134</v>
      </c>
      <c r="C64" s="276">
        <v>2.4</v>
      </c>
      <c r="D64" s="276" t="s">
        <v>274</v>
      </c>
      <c r="E64" s="276">
        <v>1901.6</v>
      </c>
      <c r="F64" s="276" t="s">
        <v>274</v>
      </c>
      <c r="G64" s="276" t="s">
        <v>279</v>
      </c>
      <c r="H64" s="276" t="s">
        <v>278</v>
      </c>
      <c r="I64" s="276" t="s">
        <v>279</v>
      </c>
      <c r="J64" s="276" t="s">
        <v>278</v>
      </c>
      <c r="K64" s="276">
        <v>0.1</v>
      </c>
      <c r="L64" s="276" t="s">
        <v>277</v>
      </c>
      <c r="M64" s="276">
        <v>10.9</v>
      </c>
      <c r="N64" s="276" t="s">
        <v>277</v>
      </c>
      <c r="O64" s="276">
        <v>0.2</v>
      </c>
      <c r="P64" s="276" t="s">
        <v>277</v>
      </c>
      <c r="Q64" s="276">
        <v>36.4</v>
      </c>
      <c r="R64" s="276" t="s">
        <v>277</v>
      </c>
      <c r="S64" s="276">
        <v>0.6</v>
      </c>
      <c r="T64" s="276" t="s">
        <v>276</v>
      </c>
      <c r="U64" s="276">
        <v>256.2</v>
      </c>
      <c r="V64" s="276" t="s">
        <v>277</v>
      </c>
      <c r="W64" s="276">
        <v>1</v>
      </c>
      <c r="X64" s="276" t="s">
        <v>276</v>
      </c>
      <c r="Y64" s="276">
        <v>825.6</v>
      </c>
      <c r="Z64" s="276" t="s">
        <v>276</v>
      </c>
      <c r="AA64" s="276">
        <v>0.4</v>
      </c>
      <c r="AB64" s="276" t="s">
        <v>276</v>
      </c>
      <c r="AC64" s="276">
        <v>651.20000000000005</v>
      </c>
      <c r="AD64" s="276" t="s">
        <v>276</v>
      </c>
      <c r="AE64" s="276">
        <v>0</v>
      </c>
      <c r="AF64" s="276" t="s">
        <v>277</v>
      </c>
      <c r="AG64" s="276">
        <v>119.6</v>
      </c>
      <c r="AH64" s="276" t="s">
        <v>277</v>
      </c>
      <c r="AI64" s="284"/>
      <c r="AJ64" s="275">
        <v>36</v>
      </c>
    </row>
    <row r="65" spans="1:36">
      <c r="A65" s="278">
        <v>37</v>
      </c>
      <c r="B65" s="279" t="s">
        <v>135</v>
      </c>
      <c r="C65" s="276">
        <v>0.1</v>
      </c>
      <c r="D65" s="276" t="s">
        <v>276</v>
      </c>
      <c r="E65" s="276">
        <v>48.8</v>
      </c>
      <c r="F65" s="276" t="s">
        <v>276</v>
      </c>
      <c r="G65" s="276" t="s">
        <v>279</v>
      </c>
      <c r="H65" s="276" t="s">
        <v>278</v>
      </c>
      <c r="I65" s="280" t="s">
        <v>279</v>
      </c>
      <c r="J65" s="280" t="s">
        <v>278</v>
      </c>
      <c r="K65" s="276">
        <v>0</v>
      </c>
      <c r="L65" s="276" t="s">
        <v>275</v>
      </c>
      <c r="M65" s="276" t="s">
        <v>279</v>
      </c>
      <c r="N65" s="276" t="s">
        <v>278</v>
      </c>
      <c r="O65" s="276">
        <v>0</v>
      </c>
      <c r="P65" s="276" t="s">
        <v>275</v>
      </c>
      <c r="Q65" s="276">
        <v>4.5</v>
      </c>
      <c r="R65" s="276" t="s">
        <v>275</v>
      </c>
      <c r="S65" s="276">
        <v>0</v>
      </c>
      <c r="T65" s="276" t="s">
        <v>275</v>
      </c>
      <c r="U65" s="276">
        <v>7.6</v>
      </c>
      <c r="V65" s="276" t="s">
        <v>275</v>
      </c>
      <c r="W65" s="276">
        <v>0</v>
      </c>
      <c r="X65" s="276" t="s">
        <v>276</v>
      </c>
      <c r="Y65" s="276">
        <v>25.6</v>
      </c>
      <c r="Z65" s="276" t="s">
        <v>277</v>
      </c>
      <c r="AA65" s="276">
        <v>0</v>
      </c>
      <c r="AB65" s="276" t="s">
        <v>277</v>
      </c>
      <c r="AC65" s="276">
        <v>9.4</v>
      </c>
      <c r="AD65" s="276" t="s">
        <v>277</v>
      </c>
      <c r="AE65" s="280" t="s">
        <v>229</v>
      </c>
      <c r="AF65" s="280"/>
      <c r="AG65" s="280" t="s">
        <v>229</v>
      </c>
      <c r="AH65" s="280"/>
      <c r="AI65" s="284"/>
      <c r="AJ65" s="275">
        <v>37</v>
      </c>
    </row>
    <row r="66" spans="1:36">
      <c r="A66" s="278">
        <v>38</v>
      </c>
      <c r="B66" s="279" t="s">
        <v>136</v>
      </c>
      <c r="C66" s="276">
        <v>0</v>
      </c>
      <c r="D66" s="276" t="s">
        <v>274</v>
      </c>
      <c r="E66" s="276">
        <v>0.6</v>
      </c>
      <c r="F66" s="276" t="s">
        <v>274</v>
      </c>
      <c r="G66" s="276">
        <v>0</v>
      </c>
      <c r="H66" s="276" t="s">
        <v>274</v>
      </c>
      <c r="I66" s="276">
        <v>0.1</v>
      </c>
      <c r="J66" s="276" t="s">
        <v>274</v>
      </c>
      <c r="K66" s="276">
        <v>0</v>
      </c>
      <c r="L66" s="276" t="s">
        <v>274</v>
      </c>
      <c r="M66" s="313" t="s">
        <v>228</v>
      </c>
      <c r="N66" s="276"/>
      <c r="O66" s="276">
        <v>0</v>
      </c>
      <c r="P66" s="276" t="s">
        <v>274</v>
      </c>
      <c r="Q66" s="313" t="s">
        <v>228</v>
      </c>
      <c r="R66" s="276"/>
      <c r="S66" s="276">
        <v>0</v>
      </c>
      <c r="T66" s="276" t="s">
        <v>274</v>
      </c>
      <c r="U66" s="313" t="s">
        <v>228</v>
      </c>
      <c r="V66" s="276"/>
      <c r="W66" s="276">
        <v>0</v>
      </c>
      <c r="X66" s="276" t="s">
        <v>274</v>
      </c>
      <c r="Y66" s="276">
        <v>0.3</v>
      </c>
      <c r="Z66" s="276" t="s">
        <v>274</v>
      </c>
      <c r="AA66" s="276" t="s">
        <v>229</v>
      </c>
      <c r="AB66" s="276"/>
      <c r="AC66" s="276" t="s">
        <v>229</v>
      </c>
      <c r="AD66" s="276"/>
      <c r="AE66" s="276" t="s">
        <v>229</v>
      </c>
      <c r="AF66" s="276"/>
      <c r="AG66" s="276" t="s">
        <v>229</v>
      </c>
      <c r="AH66" s="276"/>
      <c r="AI66" s="284"/>
      <c r="AJ66" s="275">
        <v>38</v>
      </c>
    </row>
    <row r="67" spans="1:36">
      <c r="A67" s="278">
        <v>39</v>
      </c>
      <c r="B67" s="279" t="s">
        <v>137</v>
      </c>
      <c r="C67" s="276">
        <v>0.1</v>
      </c>
      <c r="D67" s="276" t="s">
        <v>274</v>
      </c>
      <c r="E67" s="276">
        <v>255.8</v>
      </c>
      <c r="F67" s="276" t="s">
        <v>274</v>
      </c>
      <c r="G67" s="276">
        <v>0</v>
      </c>
      <c r="H67" s="276" t="s">
        <v>274</v>
      </c>
      <c r="I67" s="276">
        <v>0.3</v>
      </c>
      <c r="J67" s="276" t="s">
        <v>274</v>
      </c>
      <c r="K67" s="276">
        <v>0</v>
      </c>
      <c r="L67" s="276" t="s">
        <v>274</v>
      </c>
      <c r="M67" s="276">
        <v>0.2</v>
      </c>
      <c r="N67" s="276" t="s">
        <v>274</v>
      </c>
      <c r="O67" s="276">
        <v>0</v>
      </c>
      <c r="P67" s="276" t="s">
        <v>274</v>
      </c>
      <c r="Q67" s="276">
        <v>1.1000000000000001</v>
      </c>
      <c r="R67" s="276" t="s">
        <v>274</v>
      </c>
      <c r="S67" s="276">
        <v>0</v>
      </c>
      <c r="T67" s="276" t="s">
        <v>274</v>
      </c>
      <c r="U67" s="276">
        <v>1.6</v>
      </c>
      <c r="V67" s="276" t="s">
        <v>274</v>
      </c>
      <c r="W67" s="276">
        <v>0</v>
      </c>
      <c r="X67" s="276" t="s">
        <v>274</v>
      </c>
      <c r="Y67" s="276">
        <v>4</v>
      </c>
      <c r="Z67" s="276" t="s">
        <v>274</v>
      </c>
      <c r="AA67" s="276">
        <v>0</v>
      </c>
      <c r="AB67" s="276" t="s">
        <v>274</v>
      </c>
      <c r="AC67" s="276">
        <v>45.3</v>
      </c>
      <c r="AD67" s="276" t="s">
        <v>274</v>
      </c>
      <c r="AE67" s="276">
        <v>0</v>
      </c>
      <c r="AF67" s="276" t="s">
        <v>274</v>
      </c>
      <c r="AG67" s="276">
        <v>203.3</v>
      </c>
      <c r="AH67" s="276" t="s">
        <v>274</v>
      </c>
      <c r="AI67" s="284"/>
      <c r="AJ67" s="275">
        <v>39</v>
      </c>
    </row>
    <row r="68" spans="1:36">
      <c r="A68" s="278">
        <v>40</v>
      </c>
      <c r="B68" s="308" t="s">
        <v>280</v>
      </c>
      <c r="C68" s="277">
        <v>0.1</v>
      </c>
      <c r="D68" s="276" t="s">
        <v>274</v>
      </c>
      <c r="E68" s="276">
        <v>529.29999999999995</v>
      </c>
      <c r="F68" s="276" t="s">
        <v>274</v>
      </c>
      <c r="G68" s="276">
        <v>0</v>
      </c>
      <c r="H68" s="276" t="s">
        <v>274</v>
      </c>
      <c r="I68" s="313" t="s">
        <v>228</v>
      </c>
      <c r="J68" s="276"/>
      <c r="K68" s="276">
        <v>0</v>
      </c>
      <c r="L68" s="276" t="s">
        <v>274</v>
      </c>
      <c r="M68" s="276">
        <v>0.3</v>
      </c>
      <c r="N68" s="276" t="s">
        <v>274</v>
      </c>
      <c r="O68" s="276">
        <v>0</v>
      </c>
      <c r="P68" s="276" t="s">
        <v>274</v>
      </c>
      <c r="Q68" s="313" t="s">
        <v>228</v>
      </c>
      <c r="R68" s="276"/>
      <c r="S68" s="276">
        <v>0</v>
      </c>
      <c r="T68" s="276" t="s">
        <v>274</v>
      </c>
      <c r="U68" s="276">
        <v>0.9</v>
      </c>
      <c r="V68" s="276" t="s">
        <v>274</v>
      </c>
      <c r="W68" s="276">
        <v>0</v>
      </c>
      <c r="X68" s="276" t="s">
        <v>274</v>
      </c>
      <c r="Y68" s="276">
        <v>5.5</v>
      </c>
      <c r="Z68" s="276" t="s">
        <v>274</v>
      </c>
      <c r="AA68" s="276">
        <v>0</v>
      </c>
      <c r="AB68" s="276" t="s">
        <v>274</v>
      </c>
      <c r="AC68" s="276">
        <v>57.5</v>
      </c>
      <c r="AD68" s="276" t="s">
        <v>274</v>
      </c>
      <c r="AE68" s="276">
        <v>0.1</v>
      </c>
      <c r="AF68" s="276" t="s">
        <v>274</v>
      </c>
      <c r="AG68" s="276">
        <v>464.8</v>
      </c>
      <c r="AH68" s="276" t="s">
        <v>274</v>
      </c>
      <c r="AI68" s="284"/>
      <c r="AJ68" s="275">
        <v>40</v>
      </c>
    </row>
    <row r="69" spans="1:36">
      <c r="A69" s="278">
        <v>41</v>
      </c>
      <c r="B69" s="308" t="s">
        <v>138</v>
      </c>
      <c r="C69" s="277">
        <v>0.3</v>
      </c>
      <c r="D69" s="276" t="s">
        <v>274</v>
      </c>
      <c r="E69" s="276">
        <v>350.5</v>
      </c>
      <c r="F69" s="276" t="s">
        <v>274</v>
      </c>
      <c r="G69" s="276" t="s">
        <v>279</v>
      </c>
      <c r="H69" s="276" t="s">
        <v>278</v>
      </c>
      <c r="I69" s="276" t="s">
        <v>279</v>
      </c>
      <c r="J69" s="276" t="s">
        <v>278</v>
      </c>
      <c r="K69" s="276" t="s">
        <v>279</v>
      </c>
      <c r="L69" s="276" t="s">
        <v>278</v>
      </c>
      <c r="M69" s="276" t="s">
        <v>279</v>
      </c>
      <c r="N69" s="276" t="s">
        <v>278</v>
      </c>
      <c r="O69" s="276">
        <v>0</v>
      </c>
      <c r="P69" s="276" t="s">
        <v>275</v>
      </c>
      <c r="Q69" s="276" t="s">
        <v>279</v>
      </c>
      <c r="R69" s="276" t="s">
        <v>278</v>
      </c>
      <c r="S69" s="276">
        <v>0</v>
      </c>
      <c r="T69" s="276" t="s">
        <v>276</v>
      </c>
      <c r="U69" s="276">
        <v>15.6</v>
      </c>
      <c r="V69" s="276" t="s">
        <v>277</v>
      </c>
      <c r="W69" s="276">
        <v>0.1</v>
      </c>
      <c r="X69" s="276" t="s">
        <v>276</v>
      </c>
      <c r="Y69" s="276">
        <v>56</v>
      </c>
      <c r="Z69" s="276" t="s">
        <v>277</v>
      </c>
      <c r="AA69" s="276">
        <v>0.1</v>
      </c>
      <c r="AB69" s="276" t="s">
        <v>276</v>
      </c>
      <c r="AC69" s="276">
        <v>168.4</v>
      </c>
      <c r="AD69" s="276" t="s">
        <v>276</v>
      </c>
      <c r="AE69" s="276">
        <v>0</v>
      </c>
      <c r="AF69" s="276" t="s">
        <v>274</v>
      </c>
      <c r="AG69" s="276">
        <v>106.5</v>
      </c>
      <c r="AH69" s="276" t="s">
        <v>274</v>
      </c>
      <c r="AI69" s="284"/>
      <c r="AJ69" s="275">
        <v>41</v>
      </c>
    </row>
    <row r="70" spans="1:36">
      <c r="A70" s="278">
        <v>42</v>
      </c>
      <c r="B70" s="308" t="s">
        <v>139</v>
      </c>
      <c r="C70" s="277">
        <v>0.1</v>
      </c>
      <c r="D70" s="276" t="s">
        <v>274</v>
      </c>
      <c r="E70" s="276">
        <v>350.5</v>
      </c>
      <c r="F70" s="276" t="s">
        <v>274</v>
      </c>
      <c r="G70" s="276">
        <v>0</v>
      </c>
      <c r="H70" s="276" t="s">
        <v>274</v>
      </c>
      <c r="I70" s="276">
        <v>0.1</v>
      </c>
      <c r="J70" s="276" t="s">
        <v>274</v>
      </c>
      <c r="K70" s="276">
        <v>0</v>
      </c>
      <c r="L70" s="276" t="s">
        <v>274</v>
      </c>
      <c r="M70" s="276">
        <v>0.4</v>
      </c>
      <c r="N70" s="276" t="s">
        <v>274</v>
      </c>
      <c r="O70" s="276">
        <v>0</v>
      </c>
      <c r="P70" s="276" t="s">
        <v>274</v>
      </c>
      <c r="Q70" s="276">
        <v>0.7</v>
      </c>
      <c r="R70" s="276" t="s">
        <v>274</v>
      </c>
      <c r="S70" s="276">
        <v>0</v>
      </c>
      <c r="T70" s="276" t="s">
        <v>274</v>
      </c>
      <c r="U70" s="276">
        <v>0.5</v>
      </c>
      <c r="V70" s="276" t="s">
        <v>274</v>
      </c>
      <c r="W70" s="276">
        <v>0</v>
      </c>
      <c r="X70" s="276" t="s">
        <v>274</v>
      </c>
      <c r="Y70" s="276">
        <v>8</v>
      </c>
      <c r="Z70" s="276" t="s">
        <v>274</v>
      </c>
      <c r="AA70" s="276">
        <v>0</v>
      </c>
      <c r="AB70" s="276" t="s">
        <v>274</v>
      </c>
      <c r="AC70" s="276">
        <v>32.5</v>
      </c>
      <c r="AD70" s="276" t="s">
        <v>274</v>
      </c>
      <c r="AE70" s="276">
        <v>0</v>
      </c>
      <c r="AF70" s="276" t="s">
        <v>274</v>
      </c>
      <c r="AG70" s="276">
        <v>308.5</v>
      </c>
      <c r="AH70" s="276" t="s">
        <v>274</v>
      </c>
      <c r="AI70" s="284"/>
      <c r="AJ70" s="275">
        <v>42</v>
      </c>
    </row>
    <row r="71" spans="1:36">
      <c r="D71" s="283"/>
      <c r="E71" s="283"/>
      <c r="F71" s="283"/>
      <c r="G71" s="283"/>
      <c r="H71" s="283"/>
      <c r="I71" s="283"/>
      <c r="J71" s="283"/>
      <c r="K71" s="283"/>
      <c r="L71" s="283"/>
      <c r="M71" s="283"/>
      <c r="N71" s="283"/>
      <c r="O71" s="284"/>
      <c r="P71" s="283"/>
      <c r="Q71" s="283"/>
      <c r="R71" s="283"/>
      <c r="S71" s="283"/>
      <c r="T71" s="283"/>
      <c r="U71" s="283"/>
      <c r="V71" s="283"/>
      <c r="W71" s="283"/>
      <c r="X71" s="283"/>
      <c r="Y71" s="283"/>
      <c r="Z71" s="283"/>
      <c r="AA71" s="283"/>
      <c r="AB71" s="283"/>
      <c r="AC71" s="283"/>
      <c r="AD71" s="283"/>
      <c r="AE71" s="283"/>
      <c r="AF71" s="283"/>
      <c r="AG71" s="283"/>
    </row>
    <row r="74" spans="1:36">
      <c r="C74" s="274" t="s">
        <v>281</v>
      </c>
      <c r="S74" s="274" t="s">
        <v>281</v>
      </c>
    </row>
    <row r="76" spans="1:36">
      <c r="A76" s="281">
        <v>43</v>
      </c>
      <c r="B76" s="282" t="s">
        <v>127</v>
      </c>
      <c r="C76" s="276">
        <v>23.1</v>
      </c>
      <c r="D76" s="276" t="s">
        <v>274</v>
      </c>
      <c r="E76" s="276">
        <v>17351.7</v>
      </c>
      <c r="F76" s="276" t="s">
        <v>274</v>
      </c>
      <c r="G76" s="276">
        <v>1.9</v>
      </c>
      <c r="H76" s="276" t="s">
        <v>276</v>
      </c>
      <c r="I76" s="276">
        <v>113.9</v>
      </c>
      <c r="J76" s="276" t="s">
        <v>276</v>
      </c>
      <c r="K76" s="276">
        <v>3</v>
      </c>
      <c r="L76" s="276" t="s">
        <v>276</v>
      </c>
      <c r="M76" s="276">
        <v>415.8</v>
      </c>
      <c r="N76" s="276" t="s">
        <v>276</v>
      </c>
      <c r="O76" s="276">
        <v>3.6</v>
      </c>
      <c r="P76" s="276" t="s">
        <v>274</v>
      </c>
      <c r="Q76" s="276">
        <v>1107.2</v>
      </c>
      <c r="R76" s="276" t="s">
        <v>276</v>
      </c>
      <c r="S76" s="276">
        <v>5.8</v>
      </c>
      <c r="T76" s="276" t="s">
        <v>274</v>
      </c>
      <c r="U76" s="276">
        <v>3396.2</v>
      </c>
      <c r="V76" s="276" t="s">
        <v>274</v>
      </c>
      <c r="W76" s="276">
        <v>6.1</v>
      </c>
      <c r="X76" s="276" t="s">
        <v>274</v>
      </c>
      <c r="Y76" s="276">
        <v>6108.8</v>
      </c>
      <c r="Z76" s="276" t="s">
        <v>274</v>
      </c>
      <c r="AA76" s="276">
        <v>2.2000000000000002</v>
      </c>
      <c r="AB76" s="276" t="s">
        <v>274</v>
      </c>
      <c r="AC76" s="276">
        <v>3721.5</v>
      </c>
      <c r="AD76" s="276" t="s">
        <v>274</v>
      </c>
      <c r="AE76" s="276">
        <v>0.5</v>
      </c>
      <c r="AF76" s="276" t="s">
        <v>274</v>
      </c>
      <c r="AG76" s="276">
        <v>2488.3000000000002</v>
      </c>
      <c r="AH76" s="276" t="s">
        <v>274</v>
      </c>
      <c r="AJ76" s="275">
        <v>43</v>
      </c>
    </row>
    <row r="77" spans="1:36">
      <c r="A77" s="281" t="s">
        <v>226</v>
      </c>
      <c r="B77" s="279"/>
      <c r="C77" s="276"/>
      <c r="D77" s="276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J77" s="275" t="s">
        <v>226</v>
      </c>
    </row>
    <row r="78" spans="1:36">
      <c r="A78" s="278">
        <v>44</v>
      </c>
      <c r="B78" s="279" t="s">
        <v>128</v>
      </c>
      <c r="C78" s="276">
        <v>2.2000000000000002</v>
      </c>
      <c r="D78" s="276" t="s">
        <v>274</v>
      </c>
      <c r="E78" s="276">
        <v>964.3</v>
      </c>
      <c r="F78" s="276" t="s">
        <v>274</v>
      </c>
      <c r="G78" s="276">
        <v>0.3</v>
      </c>
      <c r="H78" s="276" t="s">
        <v>277</v>
      </c>
      <c r="I78" s="276">
        <v>16.399999999999999</v>
      </c>
      <c r="J78" s="276" t="s">
        <v>277</v>
      </c>
      <c r="K78" s="276">
        <v>0.4</v>
      </c>
      <c r="L78" s="276" t="s">
        <v>277</v>
      </c>
      <c r="M78" s="276">
        <v>43.5</v>
      </c>
      <c r="N78" s="276" t="s">
        <v>277</v>
      </c>
      <c r="O78" s="276">
        <v>0.3</v>
      </c>
      <c r="P78" s="276" t="s">
        <v>277</v>
      </c>
      <c r="Q78" s="276">
        <v>90.7</v>
      </c>
      <c r="R78" s="276" t="s">
        <v>277</v>
      </c>
      <c r="S78" s="276">
        <v>0.6</v>
      </c>
      <c r="T78" s="276" t="s">
        <v>276</v>
      </c>
      <c r="U78" s="276">
        <v>284.2</v>
      </c>
      <c r="V78" s="276" t="s">
        <v>276</v>
      </c>
      <c r="W78" s="276">
        <v>0.5</v>
      </c>
      <c r="X78" s="276" t="s">
        <v>276</v>
      </c>
      <c r="Y78" s="276">
        <v>409.8</v>
      </c>
      <c r="Z78" s="276" t="s">
        <v>276</v>
      </c>
      <c r="AA78" s="276">
        <v>0.1</v>
      </c>
      <c r="AB78" s="276" t="s">
        <v>276</v>
      </c>
      <c r="AC78" s="313" t="s">
        <v>228</v>
      </c>
      <c r="AD78" s="276"/>
      <c r="AE78" s="276">
        <v>0</v>
      </c>
      <c r="AF78" s="276" t="s">
        <v>274</v>
      </c>
      <c r="AG78" s="313" t="s">
        <v>228</v>
      </c>
      <c r="AH78" s="276"/>
      <c r="AJ78" s="275">
        <v>44</v>
      </c>
    </row>
    <row r="79" spans="1:36">
      <c r="A79" s="278">
        <v>45</v>
      </c>
      <c r="B79" s="279" t="s">
        <v>129</v>
      </c>
      <c r="C79" s="276">
        <v>4.9000000000000004</v>
      </c>
      <c r="D79" s="276" t="s">
        <v>274</v>
      </c>
      <c r="E79" s="276">
        <v>2133.6</v>
      </c>
      <c r="F79" s="276" t="s">
        <v>274</v>
      </c>
      <c r="G79" s="276">
        <v>0.7</v>
      </c>
      <c r="H79" s="276" t="s">
        <v>277</v>
      </c>
      <c r="I79" s="276">
        <v>38.700000000000003</v>
      </c>
      <c r="J79" s="276" t="s">
        <v>277</v>
      </c>
      <c r="K79" s="276">
        <v>0.9</v>
      </c>
      <c r="L79" s="276" t="s">
        <v>276</v>
      </c>
      <c r="M79" s="276">
        <v>116.9</v>
      </c>
      <c r="N79" s="276" t="s">
        <v>276</v>
      </c>
      <c r="O79" s="276">
        <v>1</v>
      </c>
      <c r="P79" s="276" t="s">
        <v>276</v>
      </c>
      <c r="Q79" s="276">
        <v>253.9</v>
      </c>
      <c r="R79" s="276" t="s">
        <v>276</v>
      </c>
      <c r="S79" s="276">
        <v>1.2</v>
      </c>
      <c r="T79" s="276" t="s">
        <v>276</v>
      </c>
      <c r="U79" s="276">
        <v>606.1</v>
      </c>
      <c r="V79" s="276" t="s">
        <v>276</v>
      </c>
      <c r="W79" s="276">
        <v>1.1000000000000001</v>
      </c>
      <c r="X79" s="276" t="s">
        <v>276</v>
      </c>
      <c r="Y79" s="276">
        <v>1005.4</v>
      </c>
      <c r="Z79" s="276" t="s">
        <v>276</v>
      </c>
      <c r="AA79" s="276">
        <v>0.1</v>
      </c>
      <c r="AB79" s="276" t="s">
        <v>277</v>
      </c>
      <c r="AC79" s="276">
        <v>106.6</v>
      </c>
      <c r="AD79" s="276" t="s">
        <v>275</v>
      </c>
      <c r="AE79" s="276">
        <v>0</v>
      </c>
      <c r="AF79" s="276" t="s">
        <v>274</v>
      </c>
      <c r="AG79" s="276">
        <v>6.1</v>
      </c>
      <c r="AH79" s="276" t="s">
        <v>274</v>
      </c>
      <c r="AJ79" s="275">
        <v>45</v>
      </c>
    </row>
    <row r="80" spans="1:36">
      <c r="A80" s="278">
        <v>46</v>
      </c>
      <c r="B80" s="279" t="s">
        <v>130</v>
      </c>
      <c r="C80" s="276">
        <v>0.2</v>
      </c>
      <c r="D80" s="276" t="s">
        <v>274</v>
      </c>
      <c r="E80" s="276">
        <v>329.2</v>
      </c>
      <c r="F80" s="276" t="s">
        <v>274</v>
      </c>
      <c r="G80" s="276">
        <v>0</v>
      </c>
      <c r="H80" s="276" t="s">
        <v>274</v>
      </c>
      <c r="I80" s="276">
        <v>0.6</v>
      </c>
      <c r="J80" s="276" t="s">
        <v>274</v>
      </c>
      <c r="K80" s="276">
        <v>0</v>
      </c>
      <c r="L80" s="276" t="s">
        <v>274</v>
      </c>
      <c r="M80" s="276">
        <v>1.6</v>
      </c>
      <c r="N80" s="276" t="s">
        <v>274</v>
      </c>
      <c r="O80" s="276">
        <v>0</v>
      </c>
      <c r="P80" s="276" t="s">
        <v>274</v>
      </c>
      <c r="Q80" s="276">
        <v>3.4</v>
      </c>
      <c r="R80" s="276" t="s">
        <v>274</v>
      </c>
      <c r="S80" s="276">
        <v>0</v>
      </c>
      <c r="T80" s="276" t="s">
        <v>274</v>
      </c>
      <c r="U80" s="276">
        <v>11.4</v>
      </c>
      <c r="V80" s="276" t="s">
        <v>274</v>
      </c>
      <c r="W80" s="276">
        <v>0</v>
      </c>
      <c r="X80" s="276" t="s">
        <v>274</v>
      </c>
      <c r="Y80" s="276">
        <v>30.4</v>
      </c>
      <c r="Z80" s="276" t="s">
        <v>274</v>
      </c>
      <c r="AA80" s="276">
        <v>0</v>
      </c>
      <c r="AB80" s="276" t="s">
        <v>274</v>
      </c>
      <c r="AC80" s="276">
        <v>97.5</v>
      </c>
      <c r="AD80" s="276" t="s">
        <v>274</v>
      </c>
      <c r="AE80" s="276">
        <v>0</v>
      </c>
      <c r="AF80" s="276" t="s">
        <v>274</v>
      </c>
      <c r="AG80" s="276">
        <v>184.3</v>
      </c>
      <c r="AH80" s="276" t="s">
        <v>274</v>
      </c>
      <c r="AJ80" s="275">
        <v>46</v>
      </c>
    </row>
    <row r="81" spans="1:36">
      <c r="A81" s="278">
        <v>47</v>
      </c>
      <c r="B81" s="279" t="s">
        <v>131</v>
      </c>
      <c r="C81" s="276">
        <v>0.9</v>
      </c>
      <c r="D81" s="276" t="s">
        <v>274</v>
      </c>
      <c r="E81" s="276">
        <v>372.3</v>
      </c>
      <c r="F81" s="276" t="s">
        <v>274</v>
      </c>
      <c r="G81" s="276">
        <v>0.2</v>
      </c>
      <c r="H81" s="276" t="s">
        <v>277</v>
      </c>
      <c r="I81" s="276">
        <v>14.4</v>
      </c>
      <c r="J81" s="276" t="s">
        <v>277</v>
      </c>
      <c r="K81" s="276">
        <v>0.2</v>
      </c>
      <c r="L81" s="276" t="s">
        <v>276</v>
      </c>
      <c r="M81" s="276">
        <v>31.3</v>
      </c>
      <c r="N81" s="276" t="s">
        <v>277</v>
      </c>
      <c r="O81" s="276">
        <v>0.1</v>
      </c>
      <c r="P81" s="276" t="s">
        <v>276</v>
      </c>
      <c r="Q81" s="276">
        <v>34</v>
      </c>
      <c r="R81" s="276" t="s">
        <v>277</v>
      </c>
      <c r="S81" s="276">
        <v>0.1</v>
      </c>
      <c r="T81" s="276" t="s">
        <v>276</v>
      </c>
      <c r="U81" s="276">
        <v>78.8</v>
      </c>
      <c r="V81" s="276" t="s">
        <v>276</v>
      </c>
      <c r="W81" s="276">
        <v>0.2</v>
      </c>
      <c r="X81" s="276" t="s">
        <v>276</v>
      </c>
      <c r="Y81" s="276">
        <v>171.5</v>
      </c>
      <c r="Z81" s="276" t="s">
        <v>276</v>
      </c>
      <c r="AA81" s="276">
        <v>0</v>
      </c>
      <c r="AB81" s="276" t="s">
        <v>276</v>
      </c>
      <c r="AC81" s="313" t="s">
        <v>228</v>
      </c>
      <c r="AD81" s="276"/>
      <c r="AE81" s="276">
        <v>0</v>
      </c>
      <c r="AF81" s="276" t="s">
        <v>274</v>
      </c>
      <c r="AG81" s="313" t="s">
        <v>228</v>
      </c>
      <c r="AH81" s="276"/>
      <c r="AJ81" s="275">
        <v>47</v>
      </c>
    </row>
    <row r="82" spans="1:36" ht="15" customHeight="1">
      <c r="A82" s="278">
        <v>48</v>
      </c>
      <c r="B82" s="279" t="s">
        <v>132</v>
      </c>
      <c r="C82" s="276">
        <v>0.2</v>
      </c>
      <c r="D82" s="276" t="s">
        <v>274</v>
      </c>
      <c r="E82" s="276">
        <v>468.6</v>
      </c>
      <c r="F82" s="276" t="s">
        <v>274</v>
      </c>
      <c r="G82" s="276">
        <v>0</v>
      </c>
      <c r="H82" s="276" t="s">
        <v>274</v>
      </c>
      <c r="I82" s="276">
        <v>0.3</v>
      </c>
      <c r="J82" s="276" t="s">
        <v>274</v>
      </c>
      <c r="K82" s="276">
        <v>0</v>
      </c>
      <c r="L82" s="276" t="s">
        <v>274</v>
      </c>
      <c r="M82" s="276">
        <v>0.7</v>
      </c>
      <c r="N82" s="276" t="s">
        <v>274</v>
      </c>
      <c r="O82" s="276">
        <v>0</v>
      </c>
      <c r="P82" s="276" t="s">
        <v>274</v>
      </c>
      <c r="Q82" s="276">
        <v>1.8</v>
      </c>
      <c r="R82" s="276" t="s">
        <v>274</v>
      </c>
      <c r="S82" s="276">
        <v>0</v>
      </c>
      <c r="T82" s="276" t="s">
        <v>274</v>
      </c>
      <c r="U82" s="276">
        <v>8</v>
      </c>
      <c r="V82" s="276" t="s">
        <v>274</v>
      </c>
      <c r="W82" s="276">
        <v>0</v>
      </c>
      <c r="X82" s="276" t="s">
        <v>274</v>
      </c>
      <c r="Y82" s="276">
        <v>42.4</v>
      </c>
      <c r="Z82" s="276" t="s">
        <v>274</v>
      </c>
      <c r="AA82" s="276">
        <v>0.1</v>
      </c>
      <c r="AB82" s="276" t="s">
        <v>274</v>
      </c>
      <c r="AC82" s="276">
        <v>109.6</v>
      </c>
      <c r="AD82" s="276" t="s">
        <v>274</v>
      </c>
      <c r="AE82" s="276">
        <v>0</v>
      </c>
      <c r="AF82" s="276" t="s">
        <v>274</v>
      </c>
      <c r="AG82" s="276">
        <v>305.89999999999998</v>
      </c>
      <c r="AH82" s="276" t="s">
        <v>274</v>
      </c>
      <c r="AJ82" s="275">
        <v>48</v>
      </c>
    </row>
    <row r="83" spans="1:36">
      <c r="A83" s="278">
        <v>49</v>
      </c>
      <c r="B83" s="279" t="s">
        <v>133</v>
      </c>
      <c r="C83" s="276">
        <v>5.9</v>
      </c>
      <c r="D83" s="276" t="s">
        <v>274</v>
      </c>
      <c r="E83" s="276">
        <v>5892.5</v>
      </c>
      <c r="F83" s="276" t="s">
        <v>274</v>
      </c>
      <c r="G83" s="276">
        <v>0.2</v>
      </c>
      <c r="H83" s="276" t="s">
        <v>277</v>
      </c>
      <c r="I83" s="276">
        <v>14.9</v>
      </c>
      <c r="J83" s="276" t="s">
        <v>277</v>
      </c>
      <c r="K83" s="276">
        <v>0.6</v>
      </c>
      <c r="L83" s="276" t="s">
        <v>276</v>
      </c>
      <c r="M83" s="276">
        <v>94</v>
      </c>
      <c r="N83" s="276" t="s">
        <v>276</v>
      </c>
      <c r="O83" s="276">
        <v>0.9</v>
      </c>
      <c r="P83" s="276" t="s">
        <v>276</v>
      </c>
      <c r="Q83" s="276">
        <v>299.5</v>
      </c>
      <c r="R83" s="276" t="s">
        <v>276</v>
      </c>
      <c r="S83" s="276">
        <v>1.5</v>
      </c>
      <c r="T83" s="276" t="s">
        <v>276</v>
      </c>
      <c r="U83" s="276">
        <v>907.2</v>
      </c>
      <c r="V83" s="276" t="s">
        <v>276</v>
      </c>
      <c r="W83" s="276">
        <v>1.5</v>
      </c>
      <c r="X83" s="276" t="s">
        <v>274</v>
      </c>
      <c r="Y83" s="276">
        <v>1575.4</v>
      </c>
      <c r="Z83" s="276" t="s">
        <v>276</v>
      </c>
      <c r="AA83" s="276">
        <v>1</v>
      </c>
      <c r="AB83" s="276" t="s">
        <v>274</v>
      </c>
      <c r="AC83" s="276">
        <v>2031.4</v>
      </c>
      <c r="AD83" s="276" t="s">
        <v>274</v>
      </c>
      <c r="AE83" s="276">
        <v>0.2</v>
      </c>
      <c r="AF83" s="276" t="s">
        <v>274</v>
      </c>
      <c r="AG83" s="276">
        <v>970.1</v>
      </c>
      <c r="AH83" s="276" t="s">
        <v>274</v>
      </c>
      <c r="AJ83" s="275">
        <v>49</v>
      </c>
    </row>
    <row r="84" spans="1:36">
      <c r="A84" s="278">
        <v>50</v>
      </c>
      <c r="B84" s="279" t="s">
        <v>134</v>
      </c>
      <c r="C84" s="276">
        <v>7.1</v>
      </c>
      <c r="D84" s="276" t="s">
        <v>274</v>
      </c>
      <c r="E84" s="276">
        <v>4913</v>
      </c>
      <c r="F84" s="276" t="s">
        <v>274</v>
      </c>
      <c r="G84" s="276">
        <v>0.3</v>
      </c>
      <c r="H84" s="276" t="s">
        <v>277</v>
      </c>
      <c r="I84" s="276">
        <v>20.8</v>
      </c>
      <c r="J84" s="276" t="s">
        <v>277</v>
      </c>
      <c r="K84" s="276">
        <v>0.7</v>
      </c>
      <c r="L84" s="276" t="s">
        <v>277</v>
      </c>
      <c r="M84" s="276">
        <v>107.5</v>
      </c>
      <c r="N84" s="276" t="s">
        <v>277</v>
      </c>
      <c r="O84" s="276">
        <v>1.1000000000000001</v>
      </c>
      <c r="P84" s="276" t="s">
        <v>276</v>
      </c>
      <c r="Q84" s="276">
        <v>361.3</v>
      </c>
      <c r="R84" s="276" t="s">
        <v>276</v>
      </c>
      <c r="S84" s="276">
        <v>2.1</v>
      </c>
      <c r="T84" s="276" t="s">
        <v>276</v>
      </c>
      <c r="U84" s="276">
        <v>1329.4</v>
      </c>
      <c r="V84" s="276" t="s">
        <v>276</v>
      </c>
      <c r="W84" s="276">
        <v>2.4</v>
      </c>
      <c r="X84" s="276" t="s">
        <v>274</v>
      </c>
      <c r="Y84" s="276">
        <v>2420.1999999999998</v>
      </c>
      <c r="Z84" s="276" t="s">
        <v>276</v>
      </c>
      <c r="AA84" s="276">
        <v>0.5</v>
      </c>
      <c r="AB84" s="276" t="s">
        <v>276</v>
      </c>
      <c r="AC84" s="276">
        <v>600.9</v>
      </c>
      <c r="AD84" s="276" t="s">
        <v>277</v>
      </c>
      <c r="AE84" s="276">
        <v>0</v>
      </c>
      <c r="AF84" s="276" t="s">
        <v>277</v>
      </c>
      <c r="AG84" s="280">
        <v>72.900000000000006</v>
      </c>
      <c r="AH84" s="280" t="s">
        <v>277</v>
      </c>
      <c r="AJ84" s="275">
        <v>50</v>
      </c>
    </row>
    <row r="85" spans="1:36">
      <c r="A85" s="278">
        <v>51</v>
      </c>
      <c r="B85" s="279" t="s">
        <v>135</v>
      </c>
      <c r="C85" s="276">
        <v>0.3</v>
      </c>
      <c r="D85" s="276" t="s">
        <v>276</v>
      </c>
      <c r="E85" s="276">
        <v>116</v>
      </c>
      <c r="F85" s="276" t="s">
        <v>276</v>
      </c>
      <c r="G85" s="276">
        <v>0</v>
      </c>
      <c r="H85" s="276" t="s">
        <v>275</v>
      </c>
      <c r="I85" s="276">
        <v>2.2999999999999998</v>
      </c>
      <c r="J85" s="276" t="s">
        <v>275</v>
      </c>
      <c r="K85" s="276">
        <v>0</v>
      </c>
      <c r="L85" s="276" t="s">
        <v>275</v>
      </c>
      <c r="M85" s="276" t="s">
        <v>279</v>
      </c>
      <c r="N85" s="276" t="s">
        <v>278</v>
      </c>
      <c r="O85" s="276">
        <v>0.1</v>
      </c>
      <c r="P85" s="276" t="s">
        <v>277</v>
      </c>
      <c r="Q85" s="276">
        <v>13.4</v>
      </c>
      <c r="R85" s="276" t="s">
        <v>275</v>
      </c>
      <c r="S85" s="276">
        <v>0.1</v>
      </c>
      <c r="T85" s="276" t="s">
        <v>277</v>
      </c>
      <c r="U85" s="276">
        <v>37.9</v>
      </c>
      <c r="V85" s="276" t="s">
        <v>277</v>
      </c>
      <c r="W85" s="276">
        <v>0</v>
      </c>
      <c r="X85" s="276" t="s">
        <v>276</v>
      </c>
      <c r="Y85" s="276">
        <v>36.700000000000003</v>
      </c>
      <c r="Z85" s="276" t="s">
        <v>277</v>
      </c>
      <c r="AA85" s="313" t="s">
        <v>228</v>
      </c>
      <c r="AB85" s="276"/>
      <c r="AC85" s="314" t="s">
        <v>228</v>
      </c>
      <c r="AD85" s="280"/>
      <c r="AE85" s="314" t="s">
        <v>228</v>
      </c>
      <c r="AF85" s="280"/>
      <c r="AG85" s="314" t="s">
        <v>228</v>
      </c>
      <c r="AH85" s="280"/>
      <c r="AJ85" s="275">
        <v>51</v>
      </c>
    </row>
    <row r="86" spans="1:36">
      <c r="A86" s="278">
        <v>52</v>
      </c>
      <c r="B86" s="279" t="s">
        <v>136</v>
      </c>
      <c r="C86" s="276">
        <v>0</v>
      </c>
      <c r="D86" s="276" t="s">
        <v>274</v>
      </c>
      <c r="E86" s="276">
        <v>3.4</v>
      </c>
      <c r="F86" s="276" t="s">
        <v>274</v>
      </c>
      <c r="G86" s="276">
        <v>0</v>
      </c>
      <c r="H86" s="276" t="s">
        <v>274</v>
      </c>
      <c r="I86" s="276">
        <v>0.6</v>
      </c>
      <c r="J86" s="276" t="s">
        <v>274</v>
      </c>
      <c r="K86" s="276">
        <v>0</v>
      </c>
      <c r="L86" s="276" t="s">
        <v>274</v>
      </c>
      <c r="M86" s="276">
        <v>0.3</v>
      </c>
      <c r="N86" s="276" t="s">
        <v>274</v>
      </c>
      <c r="O86" s="276">
        <v>0</v>
      </c>
      <c r="P86" s="276" t="s">
        <v>274</v>
      </c>
      <c r="Q86" s="276">
        <v>0.3</v>
      </c>
      <c r="R86" s="276" t="s">
        <v>274</v>
      </c>
      <c r="S86" s="276">
        <v>0</v>
      </c>
      <c r="T86" s="276" t="s">
        <v>274</v>
      </c>
      <c r="U86" s="276">
        <v>1.6</v>
      </c>
      <c r="V86" s="276" t="s">
        <v>274</v>
      </c>
      <c r="W86" s="276">
        <v>0</v>
      </c>
      <c r="X86" s="276" t="s">
        <v>274</v>
      </c>
      <c r="Y86" s="276">
        <v>0.7</v>
      </c>
      <c r="Z86" s="276" t="s">
        <v>274</v>
      </c>
      <c r="AA86" s="276" t="s">
        <v>229</v>
      </c>
      <c r="AB86" s="276"/>
      <c r="AC86" s="276" t="s">
        <v>229</v>
      </c>
      <c r="AD86" s="276"/>
      <c r="AE86" s="276" t="s">
        <v>229</v>
      </c>
      <c r="AF86" s="276"/>
      <c r="AG86" s="276" t="s">
        <v>229</v>
      </c>
      <c r="AH86" s="276"/>
      <c r="AJ86" s="275">
        <v>52</v>
      </c>
    </row>
    <row r="87" spans="1:36">
      <c r="A87" s="278">
        <v>53</v>
      </c>
      <c r="B87" s="279" t="s">
        <v>137</v>
      </c>
      <c r="C87" s="276">
        <v>0.2</v>
      </c>
      <c r="D87" s="276" t="s">
        <v>274</v>
      </c>
      <c r="E87" s="276">
        <v>329.7</v>
      </c>
      <c r="F87" s="276" t="s">
        <v>274</v>
      </c>
      <c r="G87" s="276">
        <v>0</v>
      </c>
      <c r="H87" s="276" t="s">
        <v>274</v>
      </c>
      <c r="I87" s="276">
        <v>0.8</v>
      </c>
      <c r="J87" s="276" t="s">
        <v>274</v>
      </c>
      <c r="K87" s="276">
        <v>0</v>
      </c>
      <c r="L87" s="276" t="s">
        <v>274</v>
      </c>
      <c r="M87" s="276">
        <v>1.3</v>
      </c>
      <c r="N87" s="276" t="s">
        <v>274</v>
      </c>
      <c r="O87" s="276">
        <v>0</v>
      </c>
      <c r="P87" s="276" t="s">
        <v>274</v>
      </c>
      <c r="Q87" s="276">
        <v>5.9</v>
      </c>
      <c r="R87" s="276" t="s">
        <v>274</v>
      </c>
      <c r="S87" s="276">
        <v>0</v>
      </c>
      <c r="T87" s="276" t="s">
        <v>274</v>
      </c>
      <c r="U87" s="276">
        <v>11.6</v>
      </c>
      <c r="V87" s="276" t="s">
        <v>274</v>
      </c>
      <c r="W87" s="276">
        <v>0</v>
      </c>
      <c r="X87" s="276" t="s">
        <v>274</v>
      </c>
      <c r="Y87" s="276">
        <v>24.8</v>
      </c>
      <c r="Z87" s="276" t="s">
        <v>274</v>
      </c>
      <c r="AA87" s="276">
        <v>0</v>
      </c>
      <c r="AB87" s="276" t="s">
        <v>274</v>
      </c>
      <c r="AC87" s="276">
        <v>68.599999999999994</v>
      </c>
      <c r="AD87" s="276" t="s">
        <v>274</v>
      </c>
      <c r="AE87" s="276">
        <v>0</v>
      </c>
      <c r="AF87" s="276" t="s">
        <v>274</v>
      </c>
      <c r="AG87" s="276">
        <v>216.6</v>
      </c>
      <c r="AH87" s="276" t="s">
        <v>274</v>
      </c>
      <c r="AI87" s="276">
        <v>0</v>
      </c>
      <c r="AJ87" s="275">
        <v>53</v>
      </c>
    </row>
    <row r="88" spans="1:36">
      <c r="A88" s="278">
        <v>54</v>
      </c>
      <c r="B88" s="308" t="s">
        <v>280</v>
      </c>
      <c r="C88" s="277">
        <v>0.2</v>
      </c>
      <c r="D88" s="276" t="s">
        <v>274</v>
      </c>
      <c r="E88" s="276">
        <v>493.7</v>
      </c>
      <c r="F88" s="276" t="s">
        <v>274</v>
      </c>
      <c r="G88" s="276">
        <v>0</v>
      </c>
      <c r="H88" s="276" t="s">
        <v>274</v>
      </c>
      <c r="I88" s="276">
        <v>0.5</v>
      </c>
      <c r="J88" s="276" t="s">
        <v>274</v>
      </c>
      <c r="K88" s="276">
        <v>0</v>
      </c>
      <c r="L88" s="276" t="s">
        <v>274</v>
      </c>
      <c r="M88" s="276">
        <v>2.8</v>
      </c>
      <c r="N88" s="276" t="s">
        <v>274</v>
      </c>
      <c r="O88" s="276">
        <v>0</v>
      </c>
      <c r="P88" s="276" t="s">
        <v>274</v>
      </c>
      <c r="Q88" s="276">
        <v>2.7</v>
      </c>
      <c r="R88" s="276" t="s">
        <v>274</v>
      </c>
      <c r="S88" s="276">
        <v>0</v>
      </c>
      <c r="T88" s="276" t="s">
        <v>274</v>
      </c>
      <c r="U88" s="276">
        <v>8.9</v>
      </c>
      <c r="V88" s="276" t="s">
        <v>274</v>
      </c>
      <c r="W88" s="276">
        <v>0</v>
      </c>
      <c r="X88" s="276" t="s">
        <v>274</v>
      </c>
      <c r="Y88" s="276">
        <v>25.6</v>
      </c>
      <c r="Z88" s="276" t="s">
        <v>274</v>
      </c>
      <c r="AA88" s="276">
        <v>0</v>
      </c>
      <c r="AB88" s="276" t="s">
        <v>274</v>
      </c>
      <c r="AC88" s="276">
        <v>69</v>
      </c>
      <c r="AD88" s="276" t="s">
        <v>274</v>
      </c>
      <c r="AE88" s="276">
        <v>0.1</v>
      </c>
      <c r="AF88" s="276" t="s">
        <v>274</v>
      </c>
      <c r="AG88" s="276">
        <v>384.2</v>
      </c>
      <c r="AH88" s="276" t="s">
        <v>274</v>
      </c>
      <c r="AJ88" s="275">
        <v>54</v>
      </c>
    </row>
    <row r="89" spans="1:36">
      <c r="A89" s="278">
        <v>55</v>
      </c>
      <c r="B89" s="308" t="s">
        <v>138</v>
      </c>
      <c r="C89" s="277">
        <v>0.9</v>
      </c>
      <c r="D89" s="276" t="s">
        <v>274</v>
      </c>
      <c r="E89" s="276">
        <v>1019.4</v>
      </c>
      <c r="F89" s="276" t="s">
        <v>274</v>
      </c>
      <c r="G89" s="276">
        <v>0</v>
      </c>
      <c r="H89" s="276" t="s">
        <v>275</v>
      </c>
      <c r="I89" s="276" t="s">
        <v>279</v>
      </c>
      <c r="J89" s="276" t="s">
        <v>278</v>
      </c>
      <c r="K89" s="276">
        <v>0.1</v>
      </c>
      <c r="L89" s="276" t="s">
        <v>277</v>
      </c>
      <c r="M89" s="276">
        <v>8.4</v>
      </c>
      <c r="N89" s="276" t="s">
        <v>275</v>
      </c>
      <c r="O89" s="276">
        <v>0.1</v>
      </c>
      <c r="P89" s="276" t="s">
        <v>277</v>
      </c>
      <c r="Q89" s="276">
        <v>36.700000000000003</v>
      </c>
      <c r="R89" s="276" t="s">
        <v>277</v>
      </c>
      <c r="S89" s="276">
        <v>0.2</v>
      </c>
      <c r="T89" s="276" t="s">
        <v>276</v>
      </c>
      <c r="U89" s="276">
        <v>103.2</v>
      </c>
      <c r="V89" s="276" t="s">
        <v>277</v>
      </c>
      <c r="W89" s="276">
        <v>0.3</v>
      </c>
      <c r="X89" s="276" t="s">
        <v>276</v>
      </c>
      <c r="Y89" s="276">
        <v>335.2</v>
      </c>
      <c r="Z89" s="276" t="s">
        <v>276</v>
      </c>
      <c r="AA89" s="276">
        <v>0.2</v>
      </c>
      <c r="AB89" s="276" t="s">
        <v>276</v>
      </c>
      <c r="AC89" s="276">
        <v>406.4</v>
      </c>
      <c r="AD89" s="276" t="s">
        <v>276</v>
      </c>
      <c r="AE89" s="276">
        <v>0</v>
      </c>
      <c r="AF89" s="276" t="s">
        <v>274</v>
      </c>
      <c r="AG89" s="276">
        <v>127.1</v>
      </c>
      <c r="AH89" s="276" t="s">
        <v>274</v>
      </c>
      <c r="AJ89" s="275">
        <v>55</v>
      </c>
    </row>
    <row r="90" spans="1:36">
      <c r="A90" s="278">
        <v>56</v>
      </c>
      <c r="B90" s="308" t="s">
        <v>139</v>
      </c>
      <c r="C90" s="277">
        <v>0.2</v>
      </c>
      <c r="D90" s="276" t="s">
        <v>274</v>
      </c>
      <c r="E90" s="276">
        <v>316.10000000000002</v>
      </c>
      <c r="F90" s="276" t="s">
        <v>274</v>
      </c>
      <c r="G90" s="276">
        <v>0</v>
      </c>
      <c r="H90" s="276" t="s">
        <v>274</v>
      </c>
      <c r="I90" s="276">
        <v>1.2</v>
      </c>
      <c r="J90" s="276" t="s">
        <v>274</v>
      </c>
      <c r="K90" s="276">
        <v>0</v>
      </c>
      <c r="L90" s="276" t="s">
        <v>274</v>
      </c>
      <c r="M90" s="276">
        <v>2.2999999999999998</v>
      </c>
      <c r="N90" s="276" t="s">
        <v>274</v>
      </c>
      <c r="O90" s="276">
        <v>0</v>
      </c>
      <c r="P90" s="276" t="s">
        <v>274</v>
      </c>
      <c r="Q90" s="276">
        <v>3.5</v>
      </c>
      <c r="R90" s="276" t="s">
        <v>274</v>
      </c>
      <c r="S90" s="276">
        <v>0</v>
      </c>
      <c r="T90" s="276" t="s">
        <v>274</v>
      </c>
      <c r="U90" s="276">
        <v>7.9</v>
      </c>
      <c r="V90" s="276" t="s">
        <v>274</v>
      </c>
      <c r="W90" s="276">
        <v>0</v>
      </c>
      <c r="X90" s="276" t="s">
        <v>274</v>
      </c>
      <c r="Y90" s="276">
        <v>30.9</v>
      </c>
      <c r="Z90" s="276" t="s">
        <v>274</v>
      </c>
      <c r="AA90" s="276">
        <v>0</v>
      </c>
      <c r="AB90" s="276" t="s">
        <v>274</v>
      </c>
      <c r="AC90" s="276">
        <v>60.8</v>
      </c>
      <c r="AD90" s="276" t="s">
        <v>274</v>
      </c>
      <c r="AE90" s="276">
        <v>0</v>
      </c>
      <c r="AF90" s="276" t="s">
        <v>274</v>
      </c>
      <c r="AG90" s="276">
        <v>209.6</v>
      </c>
      <c r="AH90" s="276" t="s">
        <v>274</v>
      </c>
      <c r="AJ90" s="275">
        <v>56</v>
      </c>
    </row>
    <row r="92" spans="1:36">
      <c r="T92" s="307"/>
    </row>
    <row r="93" spans="1:36">
      <c r="A93" s="398" t="s">
        <v>213</v>
      </c>
      <c r="B93" s="398"/>
      <c r="C93" s="398"/>
      <c r="D93" s="398"/>
      <c r="E93" s="398"/>
      <c r="F93" s="398"/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 t="s">
        <v>213</v>
      </c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</row>
  </sheetData>
  <mergeCells count="45">
    <mergeCell ref="A3:R3"/>
    <mergeCell ref="S3:AJ3"/>
    <mergeCell ref="W5:Y5"/>
    <mergeCell ref="A6:A12"/>
    <mergeCell ref="G6:R8"/>
    <mergeCell ref="B6:B12"/>
    <mergeCell ref="C6:F10"/>
    <mergeCell ref="C11:D12"/>
    <mergeCell ref="E11:F12"/>
    <mergeCell ref="S6:AI8"/>
    <mergeCell ref="AJ6:AJ12"/>
    <mergeCell ref="G9:J10"/>
    <mergeCell ref="K9:N10"/>
    <mergeCell ref="O9:R10"/>
    <mergeCell ref="S9:V10"/>
    <mergeCell ref="W9:Z10"/>
    <mergeCell ref="AA9:AD10"/>
    <mergeCell ref="AE9:AI10"/>
    <mergeCell ref="G11:H12"/>
    <mergeCell ref="S11:T12"/>
    <mergeCell ref="U11:V12"/>
    <mergeCell ref="W11:X12"/>
    <mergeCell ref="I11:J12"/>
    <mergeCell ref="K11:L12"/>
    <mergeCell ref="M11:N12"/>
    <mergeCell ref="O11:P12"/>
    <mergeCell ref="AG11:AI12"/>
    <mergeCell ref="K13:U13"/>
    <mergeCell ref="W13:Y13"/>
    <mergeCell ref="AA13:AC13"/>
    <mergeCell ref="AE13:AG13"/>
    <mergeCell ref="Y11:Z12"/>
    <mergeCell ref="AA11:AB12"/>
    <mergeCell ref="AC11:AD12"/>
    <mergeCell ref="AE11:AF12"/>
    <mergeCell ref="Q11:R12"/>
    <mergeCell ref="AE34:AG34"/>
    <mergeCell ref="A93:R93"/>
    <mergeCell ref="S93:AF93"/>
    <mergeCell ref="C14:G14"/>
    <mergeCell ref="S14:W14"/>
    <mergeCell ref="C34:E34"/>
    <mergeCell ref="S34:U34"/>
    <mergeCell ref="W34:Y34"/>
    <mergeCell ref="AA34:AC34"/>
  </mergeCells>
  <printOptions horizontalCentered="1"/>
  <pageMargins left="0.19685039370078741" right="0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  <colBreaks count="1" manualBreakCount="1">
    <brk id="18" max="9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Z99"/>
  <sheetViews>
    <sheetView showGridLines="0" zoomScale="140" zoomScaleNormal="140" workbookViewId="0"/>
  </sheetViews>
  <sheetFormatPr baseColWidth="10" defaultColWidth="9.140625" defaultRowHeight="12.75"/>
  <cols>
    <col min="1" max="1" width="23" style="98" customWidth="1"/>
    <col min="2" max="2" width="9.85546875" style="98" customWidth="1"/>
    <col min="3" max="3" width="2" style="98" bestFit="1" customWidth="1"/>
    <col min="4" max="4" width="9.85546875" style="98" customWidth="1"/>
    <col min="5" max="5" width="2" style="98" bestFit="1" customWidth="1"/>
    <col min="6" max="6" width="9.85546875" style="98" customWidth="1"/>
    <col min="7" max="7" width="2" style="98" bestFit="1" customWidth="1"/>
    <col min="8" max="8" width="9.85546875" style="98" customWidth="1"/>
    <col min="9" max="9" width="2" style="98" bestFit="1" customWidth="1"/>
    <col min="10" max="10" width="9.85546875" style="98" customWidth="1"/>
    <col min="11" max="11" width="2" style="98" bestFit="1" customWidth="1"/>
    <col min="12" max="12" width="9.85546875" style="98" customWidth="1"/>
    <col min="13" max="13" width="2" style="98" bestFit="1" customWidth="1"/>
    <col min="14" max="14" width="9.85546875" style="98" customWidth="1"/>
    <col min="15" max="15" width="2" style="98" bestFit="1" customWidth="1"/>
    <col min="16" max="16" width="9.85546875" style="98" customWidth="1"/>
    <col min="17" max="17" width="2" style="98" bestFit="1" customWidth="1"/>
    <col min="18" max="18" width="9.85546875" style="98" customWidth="1"/>
    <col min="19" max="19" width="2" style="98" bestFit="1" customWidth="1"/>
    <col min="20" max="20" width="9.85546875" style="98" customWidth="1"/>
    <col min="21" max="21" width="2" style="98" bestFit="1" customWidth="1"/>
    <col min="22" max="22" width="9.85546875" style="98" customWidth="1"/>
    <col min="23" max="23" width="2" style="98" bestFit="1" customWidth="1"/>
    <col min="24" max="24" width="9.85546875" style="98" customWidth="1"/>
    <col min="25" max="25" width="2" style="98" bestFit="1" customWidth="1"/>
    <col min="26" max="16384" width="9.140625" style="98"/>
  </cols>
  <sheetData>
    <row r="1" spans="1:25" ht="15">
      <c r="A1" s="266" t="s">
        <v>204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175"/>
    </row>
    <row r="2" spans="1:25" ht="15">
      <c r="A2" s="398" t="s">
        <v>142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175"/>
    </row>
    <row r="3" spans="1:25" ht="12.75" customHeight="1">
      <c r="A3" s="398" t="s">
        <v>309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268"/>
    </row>
    <row r="4" spans="1:25" ht="15">
      <c r="A4" s="398" t="s">
        <v>145</v>
      </c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  <c r="S4" s="398"/>
      <c r="T4" s="398"/>
      <c r="U4" s="398"/>
      <c r="V4" s="398"/>
      <c r="W4" s="398"/>
      <c r="X4" s="398"/>
    </row>
    <row r="5" spans="1:25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  <c r="T5" s="150"/>
      <c r="U5" s="150"/>
      <c r="V5" s="476"/>
      <c r="W5" s="476"/>
      <c r="X5" s="476"/>
    </row>
    <row r="6" spans="1:25" ht="12.75" customHeight="1">
      <c r="A6" s="497" t="s">
        <v>40</v>
      </c>
      <c r="B6" s="507" t="s">
        <v>308</v>
      </c>
      <c r="C6" s="507"/>
      <c r="D6" s="507"/>
      <c r="E6" s="652"/>
      <c r="F6" s="503" t="s">
        <v>307</v>
      </c>
      <c r="G6" s="487"/>
      <c r="H6" s="487"/>
      <c r="I6" s="487"/>
      <c r="J6" s="487"/>
      <c r="K6" s="487"/>
      <c r="L6" s="487"/>
      <c r="M6" s="487"/>
      <c r="N6" s="487"/>
      <c r="O6" s="487"/>
      <c r="P6" s="487"/>
      <c r="Q6" s="487"/>
      <c r="R6" s="487"/>
      <c r="S6" s="487"/>
      <c r="T6" s="487"/>
      <c r="U6" s="487"/>
      <c r="V6" s="487"/>
      <c r="W6" s="487"/>
      <c r="X6" s="487"/>
      <c r="Y6" s="487"/>
    </row>
    <row r="7" spans="1:25">
      <c r="A7" s="498"/>
      <c r="B7" s="466"/>
      <c r="C7" s="466"/>
      <c r="D7" s="466"/>
      <c r="E7" s="467"/>
      <c r="F7" s="505"/>
      <c r="G7" s="481"/>
      <c r="H7" s="481"/>
      <c r="I7" s="481"/>
      <c r="J7" s="481"/>
      <c r="K7" s="481"/>
      <c r="L7" s="481"/>
      <c r="M7" s="481"/>
      <c r="N7" s="481"/>
      <c r="O7" s="481"/>
      <c r="P7" s="481"/>
      <c r="Q7" s="481"/>
      <c r="R7" s="481"/>
      <c r="S7" s="481"/>
      <c r="T7" s="481"/>
      <c r="U7" s="481"/>
      <c r="V7" s="481"/>
      <c r="W7" s="481"/>
      <c r="X7" s="481"/>
      <c r="Y7" s="481"/>
    </row>
    <row r="8" spans="1:25">
      <c r="A8" s="525"/>
      <c r="B8" s="466"/>
      <c r="C8" s="466"/>
      <c r="D8" s="466"/>
      <c r="E8" s="467"/>
      <c r="F8" s="519"/>
      <c r="G8" s="488"/>
      <c r="H8" s="488"/>
      <c r="I8" s="488"/>
      <c r="J8" s="488"/>
      <c r="K8" s="488"/>
      <c r="L8" s="488"/>
      <c r="M8" s="488"/>
      <c r="N8" s="488"/>
      <c r="O8" s="488"/>
      <c r="P8" s="488"/>
      <c r="Q8" s="488"/>
      <c r="R8" s="488"/>
      <c r="S8" s="488"/>
      <c r="T8" s="488"/>
      <c r="U8" s="488"/>
      <c r="V8" s="488"/>
      <c r="W8" s="488"/>
      <c r="X8" s="488"/>
      <c r="Y8" s="488"/>
    </row>
    <row r="9" spans="1:25" ht="12.75" customHeight="1">
      <c r="A9" s="525"/>
      <c r="B9" s="466"/>
      <c r="C9" s="466"/>
      <c r="D9" s="466"/>
      <c r="E9" s="467"/>
      <c r="F9" s="487" t="s">
        <v>306</v>
      </c>
      <c r="G9" s="487"/>
      <c r="H9" s="487"/>
      <c r="I9" s="504"/>
      <c r="J9" s="496" t="s">
        <v>221</v>
      </c>
      <c r="K9" s="487"/>
      <c r="L9" s="487"/>
      <c r="M9" s="504"/>
      <c r="N9" s="496" t="s">
        <v>298</v>
      </c>
      <c r="O9" s="487"/>
      <c r="P9" s="487"/>
      <c r="Q9" s="504"/>
      <c r="R9" s="496" t="s">
        <v>297</v>
      </c>
      <c r="S9" s="487"/>
      <c r="T9" s="487"/>
      <c r="U9" s="497"/>
      <c r="V9" s="503" t="s">
        <v>224</v>
      </c>
      <c r="W9" s="487"/>
      <c r="X9" s="487"/>
      <c r="Y9" s="487"/>
    </row>
    <row r="10" spans="1:25" ht="12.75" customHeight="1">
      <c r="A10" s="525"/>
      <c r="B10" s="468"/>
      <c r="C10" s="468"/>
      <c r="D10" s="468"/>
      <c r="E10" s="469"/>
      <c r="F10" s="483"/>
      <c r="G10" s="483"/>
      <c r="H10" s="483"/>
      <c r="I10" s="484"/>
      <c r="J10" s="486"/>
      <c r="K10" s="483"/>
      <c r="L10" s="483"/>
      <c r="M10" s="484"/>
      <c r="N10" s="486"/>
      <c r="O10" s="483"/>
      <c r="P10" s="483"/>
      <c r="Q10" s="484"/>
      <c r="R10" s="491"/>
      <c r="S10" s="488"/>
      <c r="T10" s="488"/>
      <c r="U10" s="655"/>
      <c r="V10" s="519"/>
      <c r="W10" s="488"/>
      <c r="X10" s="488"/>
      <c r="Y10" s="488"/>
    </row>
    <row r="11" spans="1:25">
      <c r="A11" s="525"/>
      <c r="B11" s="466" t="s">
        <v>156</v>
      </c>
      <c r="C11" s="527"/>
      <c r="D11" s="485" t="s">
        <v>52</v>
      </c>
      <c r="E11" s="482"/>
      <c r="F11" s="466" t="s">
        <v>156</v>
      </c>
      <c r="G11" s="527"/>
      <c r="H11" s="511" t="s">
        <v>52</v>
      </c>
      <c r="I11" s="530"/>
      <c r="J11" s="466" t="s">
        <v>156</v>
      </c>
      <c r="K11" s="527"/>
      <c r="L11" s="511" t="s">
        <v>52</v>
      </c>
      <c r="M11" s="530"/>
      <c r="N11" s="466" t="s">
        <v>156</v>
      </c>
      <c r="O11" s="527"/>
      <c r="P11" s="511" t="s">
        <v>52</v>
      </c>
      <c r="Q11" s="656"/>
      <c r="R11" s="651" t="s">
        <v>156</v>
      </c>
      <c r="S11" s="652"/>
      <c r="T11" s="505" t="s">
        <v>52</v>
      </c>
      <c r="U11" s="498"/>
      <c r="V11" s="466" t="s">
        <v>156</v>
      </c>
      <c r="W11" s="527"/>
      <c r="X11" s="503" t="s">
        <v>52</v>
      </c>
      <c r="Y11" s="487"/>
    </row>
    <row r="12" spans="1:25">
      <c r="A12" s="526"/>
      <c r="B12" s="528"/>
      <c r="C12" s="529"/>
      <c r="D12" s="486"/>
      <c r="E12" s="484"/>
      <c r="F12" s="528"/>
      <c r="G12" s="529"/>
      <c r="H12" s="486"/>
      <c r="I12" s="484"/>
      <c r="J12" s="528"/>
      <c r="K12" s="529"/>
      <c r="L12" s="486"/>
      <c r="M12" s="484"/>
      <c r="N12" s="528"/>
      <c r="O12" s="529"/>
      <c r="P12" s="486"/>
      <c r="Q12" s="483"/>
      <c r="R12" s="653"/>
      <c r="S12" s="654"/>
      <c r="T12" s="519"/>
      <c r="U12" s="655"/>
      <c r="V12" s="528"/>
      <c r="W12" s="529"/>
      <c r="X12" s="519"/>
      <c r="Y12" s="488"/>
    </row>
    <row r="13" spans="1:25">
      <c r="A13" s="273"/>
      <c r="B13" s="270"/>
      <c r="C13" s="270"/>
      <c r="D13" s="270"/>
      <c r="E13" s="270"/>
      <c r="F13" s="270"/>
      <c r="G13" s="270"/>
      <c r="H13" s="270"/>
      <c r="I13" s="270"/>
      <c r="J13" s="270"/>
      <c r="K13" s="270"/>
      <c r="L13" s="270"/>
      <c r="M13" s="270"/>
      <c r="N13" s="270"/>
      <c r="O13" s="270"/>
      <c r="P13" s="270"/>
      <c r="Q13" s="270"/>
      <c r="R13" s="270"/>
      <c r="S13" s="270"/>
      <c r="T13" s="270"/>
      <c r="U13" s="270"/>
      <c r="V13" s="270"/>
      <c r="W13" s="270"/>
      <c r="X13" s="270"/>
      <c r="Y13" s="22"/>
    </row>
    <row r="14" spans="1:25">
      <c r="A14" s="273"/>
      <c r="B14" s="270"/>
      <c r="C14" s="270"/>
      <c r="D14" s="270"/>
      <c r="E14" s="270"/>
      <c r="F14" s="270"/>
      <c r="G14" s="270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2"/>
    </row>
    <row r="15" spans="1:25">
      <c r="A15" s="272" t="s">
        <v>38</v>
      </c>
      <c r="B15" s="269" t="s">
        <v>38</v>
      </c>
      <c r="C15" s="269"/>
      <c r="D15" s="269" t="s">
        <v>38</v>
      </c>
      <c r="E15" s="269"/>
      <c r="F15" s="269" t="s">
        <v>38</v>
      </c>
      <c r="G15" s="269"/>
      <c r="H15" s="269" t="s">
        <v>38</v>
      </c>
      <c r="I15" s="269"/>
      <c r="J15" s="512"/>
      <c r="K15" s="512"/>
      <c r="L15" s="512"/>
      <c r="M15" s="512"/>
      <c r="N15" s="512"/>
      <c r="O15" s="512"/>
      <c r="P15" s="512"/>
      <c r="Q15" s="512"/>
      <c r="R15" s="512"/>
      <c r="S15" s="512"/>
      <c r="T15" s="512"/>
      <c r="U15" s="271"/>
      <c r="V15" s="473"/>
      <c r="W15" s="473"/>
      <c r="X15" s="473"/>
      <c r="Y15" s="22"/>
    </row>
    <row r="16" spans="1:25" ht="12.75" customHeight="1">
      <c r="A16" s="272"/>
      <c r="B16" s="473" t="s">
        <v>305</v>
      </c>
      <c r="C16" s="473"/>
      <c r="D16" s="473"/>
      <c r="E16" s="473"/>
      <c r="F16" s="473"/>
      <c r="G16" s="269"/>
      <c r="H16" s="272"/>
      <c r="I16" s="272"/>
      <c r="J16" s="267"/>
      <c r="K16" s="267"/>
      <c r="L16" s="267"/>
      <c r="M16" s="267"/>
      <c r="N16" s="267"/>
      <c r="O16" s="267"/>
      <c r="P16" s="267"/>
      <c r="Q16" s="267"/>
      <c r="R16" s="267"/>
      <c r="S16" s="267"/>
      <c r="T16" s="267"/>
      <c r="U16" s="267"/>
      <c r="V16" s="272"/>
      <c r="W16" s="272"/>
      <c r="X16" s="269"/>
      <c r="Y16" s="22"/>
    </row>
    <row r="17" spans="1:26" ht="12.75" customHeight="1">
      <c r="A17" s="272"/>
      <c r="B17" s="269"/>
      <c r="C17" s="269"/>
      <c r="D17" s="269"/>
      <c r="E17" s="269"/>
      <c r="F17" s="269"/>
      <c r="G17" s="269"/>
      <c r="H17" s="272"/>
      <c r="I17" s="272"/>
      <c r="J17" s="267"/>
      <c r="K17" s="267"/>
      <c r="L17" s="267"/>
      <c r="M17" s="267"/>
      <c r="N17" s="267"/>
      <c r="O17" s="267"/>
      <c r="P17" s="267"/>
      <c r="Q17" s="267"/>
      <c r="R17" s="267"/>
      <c r="S17" s="267"/>
      <c r="T17" s="267"/>
      <c r="U17" s="267"/>
      <c r="V17" s="272"/>
      <c r="W17" s="272"/>
      <c r="X17" s="269"/>
      <c r="Y17" s="22"/>
    </row>
    <row r="18" spans="1:26">
      <c r="A18" s="158" t="s">
        <v>127</v>
      </c>
      <c r="B18" s="302">
        <v>8.4</v>
      </c>
      <c r="C18" s="302" t="s">
        <v>274</v>
      </c>
      <c r="D18" s="302">
        <v>13037.3</v>
      </c>
      <c r="E18" s="302" t="s">
        <v>274</v>
      </c>
      <c r="F18" s="302">
        <v>2</v>
      </c>
      <c r="G18" s="302" t="s">
        <v>274</v>
      </c>
      <c r="H18" s="302">
        <v>427.8</v>
      </c>
      <c r="I18" s="302" t="s">
        <v>276</v>
      </c>
      <c r="J18" s="302">
        <v>1.4</v>
      </c>
      <c r="K18" s="302" t="s">
        <v>274</v>
      </c>
      <c r="L18" s="302">
        <v>910.2</v>
      </c>
      <c r="M18" s="302" t="s">
        <v>274</v>
      </c>
      <c r="N18" s="302">
        <v>2.9</v>
      </c>
      <c r="O18" s="302" t="s">
        <v>274</v>
      </c>
      <c r="P18" s="302">
        <v>3868.6</v>
      </c>
      <c r="Q18" s="302" t="s">
        <v>274</v>
      </c>
      <c r="R18" s="302">
        <v>1.4</v>
      </c>
      <c r="S18" s="302" t="s">
        <v>274</v>
      </c>
      <c r="T18" s="302">
        <v>3203.4</v>
      </c>
      <c r="U18" s="302" t="s">
        <v>274</v>
      </c>
      <c r="V18" s="302">
        <v>0.7</v>
      </c>
      <c r="W18" s="302" t="s">
        <v>274</v>
      </c>
      <c r="X18" s="302">
        <v>4627.3</v>
      </c>
      <c r="Y18" s="302" t="s">
        <v>274</v>
      </c>
      <c r="Z18" s="310"/>
    </row>
    <row r="19" spans="1:26">
      <c r="A19" s="158"/>
      <c r="B19" s="302"/>
      <c r="C19" s="302"/>
      <c r="D19" s="302"/>
      <c r="E19" s="302"/>
      <c r="F19" s="302"/>
      <c r="G19" s="302"/>
      <c r="H19" s="302"/>
      <c r="I19" s="302"/>
      <c r="J19" s="302"/>
      <c r="K19" s="302"/>
      <c r="L19" s="302"/>
      <c r="M19" s="302"/>
      <c r="N19" s="302"/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22"/>
    </row>
    <row r="20" spans="1:26">
      <c r="A20" s="158" t="s">
        <v>128</v>
      </c>
      <c r="B20" s="302">
        <v>1</v>
      </c>
      <c r="C20" s="302" t="s">
        <v>274</v>
      </c>
      <c r="D20" s="302">
        <v>985.8</v>
      </c>
      <c r="E20" s="302" t="s">
        <v>274</v>
      </c>
      <c r="F20" s="302">
        <v>0.3</v>
      </c>
      <c r="G20" s="302" t="s">
        <v>276</v>
      </c>
      <c r="H20" s="302">
        <v>49.9</v>
      </c>
      <c r="I20" s="302" t="s">
        <v>277</v>
      </c>
      <c r="J20" s="302">
        <v>0.2</v>
      </c>
      <c r="K20" s="302" t="s">
        <v>276</v>
      </c>
      <c r="L20" s="302">
        <v>121.3</v>
      </c>
      <c r="M20" s="302" t="s">
        <v>276</v>
      </c>
      <c r="N20" s="302">
        <v>0.4</v>
      </c>
      <c r="O20" s="302" t="s">
        <v>276</v>
      </c>
      <c r="P20" s="302">
        <v>490.7</v>
      </c>
      <c r="Q20" s="302" t="s">
        <v>276</v>
      </c>
      <c r="R20" s="302">
        <v>0.1</v>
      </c>
      <c r="S20" s="302" t="s">
        <v>276</v>
      </c>
      <c r="T20" s="302">
        <v>241.1</v>
      </c>
      <c r="U20" s="302" t="s">
        <v>276</v>
      </c>
      <c r="V20" s="302">
        <v>0</v>
      </c>
      <c r="W20" s="302" t="s">
        <v>277</v>
      </c>
      <c r="X20" s="302">
        <v>82.9</v>
      </c>
      <c r="Y20" s="302" t="s">
        <v>277</v>
      </c>
    </row>
    <row r="21" spans="1:26">
      <c r="A21" s="158" t="s">
        <v>129</v>
      </c>
      <c r="B21" s="302">
        <v>2.2000000000000002</v>
      </c>
      <c r="C21" s="302" t="s">
        <v>274</v>
      </c>
      <c r="D21" s="302">
        <v>1541.6</v>
      </c>
      <c r="E21" s="302" t="s">
        <v>274</v>
      </c>
      <c r="F21" s="302">
        <v>0.8</v>
      </c>
      <c r="G21" s="302" t="s">
        <v>276</v>
      </c>
      <c r="H21" s="302">
        <v>147.6</v>
      </c>
      <c r="I21" s="302" t="s">
        <v>276</v>
      </c>
      <c r="J21" s="302">
        <v>0.5</v>
      </c>
      <c r="K21" s="302" t="s">
        <v>276</v>
      </c>
      <c r="L21" s="302">
        <v>285</v>
      </c>
      <c r="M21" s="302" t="s">
        <v>276</v>
      </c>
      <c r="N21" s="302">
        <v>0.7</v>
      </c>
      <c r="O21" s="302" t="s">
        <v>276</v>
      </c>
      <c r="P21" s="302">
        <v>701.7</v>
      </c>
      <c r="Q21" s="302" t="s">
        <v>276</v>
      </c>
      <c r="R21" s="302">
        <v>0.2</v>
      </c>
      <c r="S21" s="302" t="s">
        <v>276</v>
      </c>
      <c r="T21" s="302">
        <v>332.4</v>
      </c>
      <c r="U21" s="302" t="s">
        <v>276</v>
      </c>
      <c r="V21" s="302">
        <v>0</v>
      </c>
      <c r="W21" s="302" t="s">
        <v>277</v>
      </c>
      <c r="X21" s="302">
        <v>74.900000000000006</v>
      </c>
      <c r="Y21" s="302" t="s">
        <v>276</v>
      </c>
    </row>
    <row r="22" spans="1:26">
      <c r="A22" s="158" t="s">
        <v>130</v>
      </c>
      <c r="B22" s="302">
        <v>0.1</v>
      </c>
      <c r="C22" s="302" t="s">
        <v>274</v>
      </c>
      <c r="D22" s="302">
        <v>543</v>
      </c>
      <c r="E22" s="302" t="s">
        <v>274</v>
      </c>
      <c r="F22" s="302">
        <v>0</v>
      </c>
      <c r="G22" s="302" t="s">
        <v>274</v>
      </c>
      <c r="H22" s="302">
        <v>5.9</v>
      </c>
      <c r="I22" s="302" t="s">
        <v>274</v>
      </c>
      <c r="J22" s="302">
        <v>0</v>
      </c>
      <c r="K22" s="302" t="s">
        <v>274</v>
      </c>
      <c r="L22" s="302">
        <v>3.1</v>
      </c>
      <c r="M22" s="302" t="s">
        <v>274</v>
      </c>
      <c r="N22" s="302">
        <v>0</v>
      </c>
      <c r="O22" s="302" t="s">
        <v>274</v>
      </c>
      <c r="P22" s="302">
        <v>10.4</v>
      </c>
      <c r="Q22" s="302" t="s">
        <v>274</v>
      </c>
      <c r="R22" s="302">
        <v>0</v>
      </c>
      <c r="S22" s="302" t="s">
        <v>274</v>
      </c>
      <c r="T22" s="302">
        <v>52.7</v>
      </c>
      <c r="U22" s="302" t="s">
        <v>274</v>
      </c>
      <c r="V22" s="302">
        <v>0</v>
      </c>
      <c r="W22" s="302" t="s">
        <v>274</v>
      </c>
      <c r="X22" s="302">
        <v>471</v>
      </c>
      <c r="Y22" s="302" t="s">
        <v>274</v>
      </c>
    </row>
    <row r="23" spans="1:26">
      <c r="A23" s="158" t="s">
        <v>131</v>
      </c>
      <c r="B23" s="304">
        <v>0.3</v>
      </c>
      <c r="C23" s="304" t="s">
        <v>276</v>
      </c>
      <c r="D23" s="304">
        <v>254.9</v>
      </c>
      <c r="E23" s="304" t="s">
        <v>274</v>
      </c>
      <c r="F23" s="302">
        <v>0.2</v>
      </c>
      <c r="G23" s="302" t="s">
        <v>276</v>
      </c>
      <c r="H23" s="302">
        <v>29.3</v>
      </c>
      <c r="I23" s="302" t="s">
        <v>276</v>
      </c>
      <c r="J23" s="302">
        <v>0</v>
      </c>
      <c r="K23" s="302" t="s">
        <v>276</v>
      </c>
      <c r="L23" s="302">
        <v>23.9</v>
      </c>
      <c r="M23" s="302" t="s">
        <v>277</v>
      </c>
      <c r="N23" s="302">
        <v>0.1</v>
      </c>
      <c r="O23" s="302" t="s">
        <v>276</v>
      </c>
      <c r="P23" s="302">
        <v>97</v>
      </c>
      <c r="Q23" s="302" t="s">
        <v>276</v>
      </c>
      <c r="R23" s="302">
        <v>0</v>
      </c>
      <c r="S23" s="302" t="s">
        <v>276</v>
      </c>
      <c r="T23" s="302">
        <v>72.3</v>
      </c>
      <c r="U23" s="302" t="s">
        <v>276</v>
      </c>
      <c r="V23" s="302">
        <v>0</v>
      </c>
      <c r="W23" s="302" t="s">
        <v>274</v>
      </c>
      <c r="X23" s="302">
        <v>32.5</v>
      </c>
      <c r="Y23" s="302" t="s">
        <v>274</v>
      </c>
    </row>
    <row r="24" spans="1:26">
      <c r="A24" s="158" t="s">
        <v>132</v>
      </c>
      <c r="B24" s="302">
        <v>0.1</v>
      </c>
      <c r="C24" s="302" t="s">
        <v>274</v>
      </c>
      <c r="D24" s="302">
        <v>546.4</v>
      </c>
      <c r="E24" s="302" t="s">
        <v>274</v>
      </c>
      <c r="F24" s="302">
        <v>0</v>
      </c>
      <c r="G24" s="302" t="s">
        <v>274</v>
      </c>
      <c r="H24" s="312" t="s">
        <v>228</v>
      </c>
      <c r="I24" s="302"/>
      <c r="J24" s="302">
        <v>0</v>
      </c>
      <c r="K24" s="302" t="s">
        <v>274</v>
      </c>
      <c r="L24" s="312" t="s">
        <v>228</v>
      </c>
      <c r="M24" s="302"/>
      <c r="N24" s="302">
        <v>0</v>
      </c>
      <c r="O24" s="302" t="s">
        <v>274</v>
      </c>
      <c r="P24" s="302">
        <v>27.9</v>
      </c>
      <c r="Q24" s="302" t="s">
        <v>274</v>
      </c>
      <c r="R24" s="302">
        <v>0</v>
      </c>
      <c r="S24" s="302" t="s">
        <v>274</v>
      </c>
      <c r="T24" s="302">
        <v>46.5</v>
      </c>
      <c r="U24" s="302" t="s">
        <v>274</v>
      </c>
      <c r="V24" s="302">
        <v>0</v>
      </c>
      <c r="W24" s="302" t="s">
        <v>274</v>
      </c>
      <c r="X24" s="302">
        <v>468.9</v>
      </c>
      <c r="Y24" s="302" t="s">
        <v>274</v>
      </c>
    </row>
    <row r="25" spans="1:26">
      <c r="A25" s="158" t="s">
        <v>133</v>
      </c>
      <c r="B25" s="302">
        <v>1.9</v>
      </c>
      <c r="C25" s="302" t="s">
        <v>274</v>
      </c>
      <c r="D25" s="302">
        <v>4003.9</v>
      </c>
      <c r="E25" s="302" t="s">
        <v>274</v>
      </c>
      <c r="F25" s="302">
        <v>0.3</v>
      </c>
      <c r="G25" s="302" t="s">
        <v>276</v>
      </c>
      <c r="H25" s="302">
        <v>71.8</v>
      </c>
      <c r="I25" s="302" t="s">
        <v>277</v>
      </c>
      <c r="J25" s="302">
        <v>0.3</v>
      </c>
      <c r="K25" s="302" t="s">
        <v>276</v>
      </c>
      <c r="L25" s="302">
        <v>208.5</v>
      </c>
      <c r="M25" s="302" t="s">
        <v>276</v>
      </c>
      <c r="N25" s="302">
        <v>0.7</v>
      </c>
      <c r="O25" s="302" t="s">
        <v>274</v>
      </c>
      <c r="P25" s="302">
        <v>1218.8</v>
      </c>
      <c r="Q25" s="302" t="s">
        <v>274</v>
      </c>
      <c r="R25" s="302">
        <v>0.5</v>
      </c>
      <c r="S25" s="302" t="s">
        <v>274</v>
      </c>
      <c r="T25" s="302">
        <v>1338.4</v>
      </c>
      <c r="U25" s="302" t="s">
        <v>274</v>
      </c>
      <c r="V25" s="302">
        <v>0.2</v>
      </c>
      <c r="W25" s="302" t="s">
        <v>276</v>
      </c>
      <c r="X25" s="302">
        <v>1166.5</v>
      </c>
      <c r="Y25" s="302" t="s">
        <v>274</v>
      </c>
    </row>
    <row r="26" spans="1:26">
      <c r="A26" s="158" t="s">
        <v>134</v>
      </c>
      <c r="B26" s="302">
        <v>2</v>
      </c>
      <c r="C26" s="302" t="s">
        <v>274</v>
      </c>
      <c r="D26" s="302">
        <v>2467.1999999999998</v>
      </c>
      <c r="E26" s="302" t="s">
        <v>274</v>
      </c>
      <c r="F26" s="302">
        <v>0.3</v>
      </c>
      <c r="G26" s="302" t="s">
        <v>276</v>
      </c>
      <c r="H26" s="302">
        <v>91.3</v>
      </c>
      <c r="I26" s="302" t="s">
        <v>277</v>
      </c>
      <c r="J26" s="302">
        <v>0.3</v>
      </c>
      <c r="K26" s="302" t="s">
        <v>276</v>
      </c>
      <c r="L26" s="302">
        <v>199.3</v>
      </c>
      <c r="M26" s="302" t="s">
        <v>277</v>
      </c>
      <c r="N26" s="302">
        <v>0.8</v>
      </c>
      <c r="O26" s="302" t="s">
        <v>274</v>
      </c>
      <c r="P26" s="302">
        <v>1027.3</v>
      </c>
      <c r="Q26" s="302" t="s">
        <v>276</v>
      </c>
      <c r="R26" s="302">
        <v>0.4</v>
      </c>
      <c r="S26" s="302" t="s">
        <v>276</v>
      </c>
      <c r="T26" s="302">
        <v>736.6</v>
      </c>
      <c r="U26" s="302" t="s">
        <v>276</v>
      </c>
      <c r="V26" s="302">
        <v>0.2</v>
      </c>
      <c r="W26" s="302" t="s">
        <v>276</v>
      </c>
      <c r="X26" s="302">
        <v>412.7</v>
      </c>
      <c r="Y26" s="302" t="s">
        <v>276</v>
      </c>
    </row>
    <row r="27" spans="1:26">
      <c r="A27" s="158" t="s">
        <v>135</v>
      </c>
      <c r="B27" s="302">
        <v>0.1</v>
      </c>
      <c r="C27" s="302" t="s">
        <v>276</v>
      </c>
      <c r="D27" s="302">
        <v>93.9</v>
      </c>
      <c r="E27" s="302" t="s">
        <v>276</v>
      </c>
      <c r="F27" s="302">
        <v>0</v>
      </c>
      <c r="G27" s="302" t="s">
        <v>277</v>
      </c>
      <c r="H27" s="302">
        <v>8.9</v>
      </c>
      <c r="I27" s="302" t="s">
        <v>275</v>
      </c>
      <c r="J27" s="302">
        <v>0</v>
      </c>
      <c r="K27" s="302" t="s">
        <v>277</v>
      </c>
      <c r="L27" s="302">
        <v>17.7</v>
      </c>
      <c r="M27" s="302" t="s">
        <v>275</v>
      </c>
      <c r="N27" s="302">
        <v>0</v>
      </c>
      <c r="O27" s="302" t="s">
        <v>276</v>
      </c>
      <c r="P27" s="302">
        <v>53.5</v>
      </c>
      <c r="Q27" s="302" t="s">
        <v>276</v>
      </c>
      <c r="R27" s="302">
        <v>0</v>
      </c>
      <c r="S27" s="302" t="s">
        <v>274</v>
      </c>
      <c r="T27" s="302">
        <v>13.8</v>
      </c>
      <c r="U27" s="302" t="s">
        <v>274</v>
      </c>
      <c r="V27" s="302" t="s">
        <v>229</v>
      </c>
      <c r="W27" s="302"/>
      <c r="X27" s="302" t="s">
        <v>229</v>
      </c>
      <c r="Y27" s="302"/>
    </row>
    <row r="28" spans="1:26">
      <c r="A28" s="158" t="s">
        <v>136</v>
      </c>
      <c r="B28" s="302">
        <v>0</v>
      </c>
      <c r="C28" s="302" t="s">
        <v>274</v>
      </c>
      <c r="D28" s="302">
        <v>3.1</v>
      </c>
      <c r="E28" s="302" t="s">
        <v>274</v>
      </c>
      <c r="F28" s="302">
        <v>0</v>
      </c>
      <c r="G28" s="302" t="s">
        <v>274</v>
      </c>
      <c r="H28" s="312" t="s">
        <v>228</v>
      </c>
      <c r="I28" s="302"/>
      <c r="J28" s="302">
        <v>0</v>
      </c>
      <c r="K28" s="302" t="s">
        <v>274</v>
      </c>
      <c r="L28" s="312" t="s">
        <v>228</v>
      </c>
      <c r="M28" s="302"/>
      <c r="N28" s="302">
        <v>0</v>
      </c>
      <c r="O28" s="302" t="s">
        <v>274</v>
      </c>
      <c r="P28" s="312" t="s">
        <v>228</v>
      </c>
      <c r="Q28" s="302"/>
      <c r="R28" s="304" t="s">
        <v>229</v>
      </c>
      <c r="S28" s="304"/>
      <c r="T28" s="304" t="s">
        <v>229</v>
      </c>
      <c r="U28" s="304"/>
      <c r="V28" s="304" t="s">
        <v>229</v>
      </c>
      <c r="W28" s="304"/>
      <c r="X28" s="304" t="s">
        <v>229</v>
      </c>
      <c r="Y28" s="304"/>
    </row>
    <row r="29" spans="1:26">
      <c r="A29" s="158" t="s">
        <v>137</v>
      </c>
      <c r="B29" s="302">
        <v>0.1</v>
      </c>
      <c r="C29" s="302" t="s">
        <v>274</v>
      </c>
      <c r="D29" s="302">
        <v>438.8</v>
      </c>
      <c r="E29" s="302" t="s">
        <v>274</v>
      </c>
      <c r="F29" s="302">
        <v>0</v>
      </c>
      <c r="G29" s="302" t="s">
        <v>274</v>
      </c>
      <c r="H29" s="302">
        <v>3.2</v>
      </c>
      <c r="I29" s="302" t="s">
        <v>274</v>
      </c>
      <c r="J29" s="302">
        <v>0</v>
      </c>
      <c r="K29" s="302" t="s">
        <v>274</v>
      </c>
      <c r="L29" s="302">
        <v>5.3</v>
      </c>
      <c r="M29" s="302" t="s">
        <v>274</v>
      </c>
      <c r="N29" s="302">
        <v>0</v>
      </c>
      <c r="O29" s="302" t="s">
        <v>274</v>
      </c>
      <c r="P29" s="302">
        <v>20.9</v>
      </c>
      <c r="Q29" s="302" t="s">
        <v>274</v>
      </c>
      <c r="R29" s="302">
        <v>0</v>
      </c>
      <c r="S29" s="302" t="s">
        <v>274</v>
      </c>
      <c r="T29" s="302">
        <v>22.3</v>
      </c>
      <c r="U29" s="302" t="s">
        <v>274</v>
      </c>
      <c r="V29" s="302">
        <v>0</v>
      </c>
      <c r="W29" s="302" t="s">
        <v>274</v>
      </c>
      <c r="X29" s="302">
        <v>387</v>
      </c>
      <c r="Y29" s="302" t="s">
        <v>274</v>
      </c>
    </row>
    <row r="30" spans="1:26">
      <c r="A30" s="269" t="s">
        <v>280</v>
      </c>
      <c r="B30" s="303">
        <v>0.1</v>
      </c>
      <c r="C30" s="302" t="s">
        <v>274</v>
      </c>
      <c r="D30" s="302">
        <v>868.8</v>
      </c>
      <c r="E30" s="302" t="s">
        <v>274</v>
      </c>
      <c r="F30" s="302">
        <v>0</v>
      </c>
      <c r="G30" s="302" t="s">
        <v>274</v>
      </c>
      <c r="H30" s="302">
        <v>1.7</v>
      </c>
      <c r="I30" s="302" t="s">
        <v>274</v>
      </c>
      <c r="J30" s="302">
        <v>0</v>
      </c>
      <c r="K30" s="302" t="s">
        <v>274</v>
      </c>
      <c r="L30" s="312" t="s">
        <v>228</v>
      </c>
      <c r="M30" s="302"/>
      <c r="N30" s="302">
        <v>0</v>
      </c>
      <c r="O30" s="302" t="s">
        <v>274</v>
      </c>
      <c r="P30" s="312" t="s">
        <v>228</v>
      </c>
      <c r="Q30" s="302"/>
      <c r="R30" s="302">
        <v>0</v>
      </c>
      <c r="S30" s="302" t="s">
        <v>274</v>
      </c>
      <c r="T30" s="302">
        <v>37.9</v>
      </c>
      <c r="U30" s="302" t="s">
        <v>274</v>
      </c>
      <c r="V30" s="302">
        <v>0.1</v>
      </c>
      <c r="W30" s="302" t="s">
        <v>274</v>
      </c>
      <c r="X30" s="302">
        <v>819.3</v>
      </c>
      <c r="Y30" s="302" t="s">
        <v>274</v>
      </c>
    </row>
    <row r="31" spans="1:26">
      <c r="A31" s="269" t="s">
        <v>138</v>
      </c>
      <c r="B31" s="303">
        <v>0.3</v>
      </c>
      <c r="C31" s="302" t="s">
        <v>274</v>
      </c>
      <c r="D31" s="302">
        <v>737.3</v>
      </c>
      <c r="E31" s="302" t="s">
        <v>274</v>
      </c>
      <c r="F31" s="302">
        <v>0</v>
      </c>
      <c r="G31" s="302" t="s">
        <v>277</v>
      </c>
      <c r="H31" s="302">
        <v>12</v>
      </c>
      <c r="I31" s="302" t="s">
        <v>275</v>
      </c>
      <c r="J31" s="302">
        <v>0</v>
      </c>
      <c r="K31" s="302" t="s">
        <v>277</v>
      </c>
      <c r="L31" s="302">
        <v>32</v>
      </c>
      <c r="M31" s="302" t="s">
        <v>277</v>
      </c>
      <c r="N31" s="302">
        <v>0.1</v>
      </c>
      <c r="O31" s="302" t="s">
        <v>276</v>
      </c>
      <c r="P31" s="302">
        <v>176.6</v>
      </c>
      <c r="Q31" s="302" t="s">
        <v>276</v>
      </c>
      <c r="R31" s="302">
        <v>0.1</v>
      </c>
      <c r="S31" s="302" t="s">
        <v>276</v>
      </c>
      <c r="T31" s="302">
        <v>267.10000000000002</v>
      </c>
      <c r="U31" s="302" t="s">
        <v>274</v>
      </c>
      <c r="V31" s="302">
        <v>0</v>
      </c>
      <c r="W31" s="302" t="s">
        <v>274</v>
      </c>
      <c r="X31" s="302">
        <v>249.6</v>
      </c>
      <c r="Y31" s="302" t="s">
        <v>274</v>
      </c>
    </row>
    <row r="32" spans="1:26">
      <c r="A32" s="269" t="s">
        <v>139</v>
      </c>
      <c r="B32" s="303">
        <v>0.1</v>
      </c>
      <c r="C32" s="302" t="s">
        <v>274</v>
      </c>
      <c r="D32" s="302">
        <v>552.5</v>
      </c>
      <c r="E32" s="302" t="s">
        <v>274</v>
      </c>
      <c r="F32" s="302">
        <v>0</v>
      </c>
      <c r="G32" s="302" t="s">
        <v>274</v>
      </c>
      <c r="H32" s="302">
        <v>2.1</v>
      </c>
      <c r="I32" s="302" t="s">
        <v>274</v>
      </c>
      <c r="J32" s="302">
        <v>0</v>
      </c>
      <c r="K32" s="302" t="s">
        <v>274</v>
      </c>
      <c r="L32" s="302">
        <v>11.7</v>
      </c>
      <c r="M32" s="302" t="s">
        <v>274</v>
      </c>
      <c r="N32" s="302">
        <v>0</v>
      </c>
      <c r="O32" s="302" t="s">
        <v>274</v>
      </c>
      <c r="P32" s="302">
        <v>34.4</v>
      </c>
      <c r="Q32" s="302" t="s">
        <v>274</v>
      </c>
      <c r="R32" s="302">
        <v>0</v>
      </c>
      <c r="S32" s="302" t="s">
        <v>274</v>
      </c>
      <c r="T32" s="302">
        <v>42.3</v>
      </c>
      <c r="U32" s="302" t="s">
        <v>274</v>
      </c>
      <c r="V32" s="302">
        <v>0</v>
      </c>
      <c r="W32" s="302" t="s">
        <v>274</v>
      </c>
      <c r="X32" s="302">
        <v>462.1</v>
      </c>
      <c r="Y32" s="302" t="s">
        <v>274</v>
      </c>
    </row>
    <row r="33" spans="1:25">
      <c r="A33" s="269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22"/>
    </row>
    <row r="34" spans="1:25">
      <c r="A34" s="269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22"/>
    </row>
    <row r="35" spans="1:25">
      <c r="A35" s="269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22"/>
    </row>
    <row r="36" spans="1:25">
      <c r="A36" s="269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22"/>
    </row>
    <row r="37" spans="1:25" ht="12.75" customHeight="1">
      <c r="A37" s="269"/>
      <c r="B37" s="473" t="s">
        <v>148</v>
      </c>
      <c r="C37" s="473"/>
      <c r="D37" s="473"/>
      <c r="E37" s="473"/>
      <c r="F37" s="473"/>
      <c r="G37" s="269"/>
      <c r="H37" s="269"/>
      <c r="I37" s="269"/>
      <c r="J37" s="26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2"/>
    </row>
    <row r="38" spans="1:25">
      <c r="A38" s="272"/>
      <c r="B38" s="272"/>
      <c r="C38" s="272"/>
      <c r="D38" s="272"/>
      <c r="E38" s="272"/>
      <c r="F38" s="272"/>
      <c r="G38" s="272"/>
      <c r="H38" s="272"/>
      <c r="I38" s="272"/>
      <c r="J38" s="267"/>
      <c r="K38" s="267"/>
      <c r="L38" s="267"/>
      <c r="M38" s="267"/>
      <c r="N38" s="267"/>
      <c r="O38" s="267"/>
      <c r="P38" s="267"/>
      <c r="Q38" s="267"/>
      <c r="R38" s="267"/>
      <c r="S38" s="267"/>
      <c r="T38" s="267"/>
      <c r="U38" s="267"/>
      <c r="V38" s="272"/>
      <c r="W38" s="272"/>
      <c r="X38" s="269"/>
      <c r="Y38" s="22"/>
    </row>
    <row r="39" spans="1:25">
      <c r="A39" s="158" t="s">
        <v>127</v>
      </c>
      <c r="B39" s="302">
        <v>8.4</v>
      </c>
      <c r="C39" s="302" t="s">
        <v>274</v>
      </c>
      <c r="D39" s="302">
        <v>1906.2</v>
      </c>
      <c r="E39" s="302" t="s">
        <v>274</v>
      </c>
      <c r="F39" s="302">
        <v>2</v>
      </c>
      <c r="G39" s="302" t="s">
        <v>274</v>
      </c>
      <c r="H39" s="302">
        <v>41.7</v>
      </c>
      <c r="I39" s="302" t="s">
        <v>276</v>
      </c>
      <c r="J39" s="302">
        <v>1.4</v>
      </c>
      <c r="K39" s="302" t="s">
        <v>274</v>
      </c>
      <c r="L39" s="302">
        <v>103.6</v>
      </c>
      <c r="M39" s="302" t="s">
        <v>274</v>
      </c>
      <c r="N39" s="302">
        <v>2.9</v>
      </c>
      <c r="O39" s="302" t="s">
        <v>274</v>
      </c>
      <c r="P39" s="302">
        <v>482.7</v>
      </c>
      <c r="Q39" s="302" t="s">
        <v>274</v>
      </c>
      <c r="R39" s="302">
        <v>1.4</v>
      </c>
      <c r="S39" s="302" t="s">
        <v>274</v>
      </c>
      <c r="T39" s="302">
        <v>483.3</v>
      </c>
      <c r="U39" s="302" t="s">
        <v>274</v>
      </c>
      <c r="V39" s="302">
        <v>0.7</v>
      </c>
      <c r="W39" s="302" t="s">
        <v>274</v>
      </c>
      <c r="X39" s="302">
        <v>794.9</v>
      </c>
      <c r="Y39" s="302" t="s">
        <v>274</v>
      </c>
    </row>
    <row r="40" spans="1:25">
      <c r="A40" s="158"/>
      <c r="B40" s="302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22"/>
    </row>
    <row r="41" spans="1:25">
      <c r="A41" s="158" t="s">
        <v>128</v>
      </c>
      <c r="B41" s="302">
        <v>1</v>
      </c>
      <c r="C41" s="302" t="s">
        <v>274</v>
      </c>
      <c r="D41" s="302">
        <v>155.6</v>
      </c>
      <c r="E41" s="302" t="s">
        <v>274</v>
      </c>
      <c r="F41" s="302">
        <v>0.3</v>
      </c>
      <c r="G41" s="302" t="s">
        <v>276</v>
      </c>
      <c r="H41" s="302">
        <v>5.4</v>
      </c>
      <c r="I41" s="302" t="s">
        <v>277</v>
      </c>
      <c r="J41" s="302">
        <v>0.2</v>
      </c>
      <c r="K41" s="302" t="s">
        <v>276</v>
      </c>
      <c r="L41" s="302">
        <v>14.5</v>
      </c>
      <c r="M41" s="302" t="s">
        <v>276</v>
      </c>
      <c r="N41" s="302">
        <v>0.4</v>
      </c>
      <c r="O41" s="302" t="s">
        <v>276</v>
      </c>
      <c r="P41" s="302">
        <v>66.8</v>
      </c>
      <c r="Q41" s="302" t="s">
        <v>276</v>
      </c>
      <c r="R41" s="302">
        <v>0.1</v>
      </c>
      <c r="S41" s="302" t="s">
        <v>276</v>
      </c>
      <c r="T41" s="302">
        <v>48.1</v>
      </c>
      <c r="U41" s="302" t="s">
        <v>276</v>
      </c>
      <c r="V41" s="302">
        <v>0</v>
      </c>
      <c r="W41" s="302" t="s">
        <v>277</v>
      </c>
      <c r="X41" s="302">
        <v>20.8</v>
      </c>
      <c r="Y41" s="302" t="s">
        <v>277</v>
      </c>
    </row>
    <row r="42" spans="1:25">
      <c r="A42" s="158" t="s">
        <v>129</v>
      </c>
      <c r="B42" s="302">
        <v>2.2000000000000002</v>
      </c>
      <c r="C42" s="302" t="s">
        <v>274</v>
      </c>
      <c r="D42" s="302">
        <v>242.4</v>
      </c>
      <c r="E42" s="302" t="s">
        <v>274</v>
      </c>
      <c r="F42" s="302">
        <v>0.8</v>
      </c>
      <c r="G42" s="302" t="s">
        <v>276</v>
      </c>
      <c r="H42" s="302">
        <v>16.100000000000001</v>
      </c>
      <c r="I42" s="302" t="s">
        <v>276</v>
      </c>
      <c r="J42" s="302">
        <v>0.5</v>
      </c>
      <c r="K42" s="302" t="s">
        <v>276</v>
      </c>
      <c r="L42" s="302">
        <v>38.200000000000003</v>
      </c>
      <c r="M42" s="302" t="s">
        <v>276</v>
      </c>
      <c r="N42" s="302">
        <v>0.7</v>
      </c>
      <c r="O42" s="302" t="s">
        <v>276</v>
      </c>
      <c r="P42" s="302">
        <v>105.4</v>
      </c>
      <c r="Q42" s="302" t="s">
        <v>276</v>
      </c>
      <c r="R42" s="302">
        <v>0.2</v>
      </c>
      <c r="S42" s="302" t="s">
        <v>276</v>
      </c>
      <c r="T42" s="302">
        <v>62.8</v>
      </c>
      <c r="U42" s="302" t="s">
        <v>276</v>
      </c>
      <c r="V42" s="302">
        <v>0</v>
      </c>
      <c r="W42" s="302" t="s">
        <v>277</v>
      </c>
      <c r="X42" s="302">
        <v>19.899999999999999</v>
      </c>
      <c r="Y42" s="302" t="s">
        <v>277</v>
      </c>
    </row>
    <row r="43" spans="1:25">
      <c r="A43" s="158" t="s">
        <v>130</v>
      </c>
      <c r="B43" s="302">
        <v>0.1</v>
      </c>
      <c r="C43" s="302" t="s">
        <v>274</v>
      </c>
      <c r="D43" s="302">
        <v>84.5</v>
      </c>
      <c r="E43" s="302" t="s">
        <v>274</v>
      </c>
      <c r="F43" s="302">
        <v>0</v>
      </c>
      <c r="G43" s="302" t="s">
        <v>274</v>
      </c>
      <c r="H43" s="302">
        <v>0.3</v>
      </c>
      <c r="I43" s="302" t="s">
        <v>274</v>
      </c>
      <c r="J43" s="302">
        <v>0</v>
      </c>
      <c r="K43" s="302" t="s">
        <v>274</v>
      </c>
      <c r="L43" s="302">
        <v>0.3</v>
      </c>
      <c r="M43" s="302" t="s">
        <v>274</v>
      </c>
      <c r="N43" s="302">
        <v>0</v>
      </c>
      <c r="O43" s="302" t="s">
        <v>274</v>
      </c>
      <c r="P43" s="302">
        <v>1.1000000000000001</v>
      </c>
      <c r="Q43" s="302" t="s">
        <v>274</v>
      </c>
      <c r="R43" s="302">
        <v>0</v>
      </c>
      <c r="S43" s="302" t="s">
        <v>274</v>
      </c>
      <c r="T43" s="302">
        <v>6</v>
      </c>
      <c r="U43" s="302" t="s">
        <v>274</v>
      </c>
      <c r="V43" s="302">
        <v>0</v>
      </c>
      <c r="W43" s="302" t="s">
        <v>274</v>
      </c>
      <c r="X43" s="302">
        <v>76.7</v>
      </c>
      <c r="Y43" s="302" t="s">
        <v>274</v>
      </c>
    </row>
    <row r="44" spans="1:25">
      <c r="A44" s="158" t="s">
        <v>131</v>
      </c>
      <c r="B44" s="304">
        <v>0.3</v>
      </c>
      <c r="C44" s="304" t="s">
        <v>276</v>
      </c>
      <c r="D44" s="304">
        <v>38.799999999999997</v>
      </c>
      <c r="E44" s="304" t="s">
        <v>274</v>
      </c>
      <c r="F44" s="302">
        <v>0.2</v>
      </c>
      <c r="G44" s="302" t="s">
        <v>276</v>
      </c>
      <c r="H44" s="302">
        <v>3.2</v>
      </c>
      <c r="I44" s="302" t="s">
        <v>276</v>
      </c>
      <c r="J44" s="302">
        <v>0</v>
      </c>
      <c r="K44" s="302" t="s">
        <v>276</v>
      </c>
      <c r="L44" s="302">
        <v>2.9</v>
      </c>
      <c r="M44" s="302" t="s">
        <v>276</v>
      </c>
      <c r="N44" s="302">
        <v>0.1</v>
      </c>
      <c r="O44" s="302" t="s">
        <v>276</v>
      </c>
      <c r="P44" s="302">
        <v>13.2</v>
      </c>
      <c r="Q44" s="302" t="s">
        <v>276</v>
      </c>
      <c r="R44" s="302">
        <v>0</v>
      </c>
      <c r="S44" s="302" t="s">
        <v>276</v>
      </c>
      <c r="T44" s="302">
        <v>12.5</v>
      </c>
      <c r="U44" s="302" t="s">
        <v>276</v>
      </c>
      <c r="V44" s="302">
        <v>0</v>
      </c>
      <c r="W44" s="302" t="s">
        <v>274</v>
      </c>
      <c r="X44" s="302">
        <v>7</v>
      </c>
      <c r="Y44" s="302" t="s">
        <v>274</v>
      </c>
    </row>
    <row r="45" spans="1:25">
      <c r="A45" s="158" t="s">
        <v>132</v>
      </c>
      <c r="B45" s="302">
        <v>0.1</v>
      </c>
      <c r="C45" s="302" t="s">
        <v>274</v>
      </c>
      <c r="D45" s="302">
        <v>83.3</v>
      </c>
      <c r="E45" s="302" t="s">
        <v>274</v>
      </c>
      <c r="F45" s="302">
        <v>0</v>
      </c>
      <c r="G45" s="302" t="s">
        <v>274</v>
      </c>
      <c r="H45" s="312" t="s">
        <v>228</v>
      </c>
      <c r="I45" s="302"/>
      <c r="J45" s="302">
        <v>0</v>
      </c>
      <c r="K45" s="302" t="s">
        <v>274</v>
      </c>
      <c r="L45" s="312" t="s">
        <v>228</v>
      </c>
      <c r="M45" s="302"/>
      <c r="N45" s="302">
        <v>0</v>
      </c>
      <c r="O45" s="302" t="s">
        <v>274</v>
      </c>
      <c r="P45" s="302">
        <v>2.4</v>
      </c>
      <c r="Q45" s="302" t="s">
        <v>274</v>
      </c>
      <c r="R45" s="302">
        <v>0</v>
      </c>
      <c r="S45" s="302" t="s">
        <v>274</v>
      </c>
      <c r="T45" s="302">
        <v>5.0999999999999996</v>
      </c>
      <c r="U45" s="302" t="s">
        <v>274</v>
      </c>
      <c r="V45" s="302">
        <v>0</v>
      </c>
      <c r="W45" s="302" t="s">
        <v>274</v>
      </c>
      <c r="X45" s="302">
        <v>75.5</v>
      </c>
      <c r="Y45" s="302" t="s">
        <v>274</v>
      </c>
    </row>
    <row r="46" spans="1:25">
      <c r="A46" s="158" t="s">
        <v>133</v>
      </c>
      <c r="B46" s="302">
        <v>1.9</v>
      </c>
      <c r="C46" s="302" t="s">
        <v>274</v>
      </c>
      <c r="D46" s="302">
        <v>476.2</v>
      </c>
      <c r="E46" s="302" t="s">
        <v>274</v>
      </c>
      <c r="F46" s="302">
        <v>0.3</v>
      </c>
      <c r="G46" s="302" t="s">
        <v>276</v>
      </c>
      <c r="H46" s="302">
        <v>5.9</v>
      </c>
      <c r="I46" s="302" t="s">
        <v>276</v>
      </c>
      <c r="J46" s="302">
        <v>0.3</v>
      </c>
      <c r="K46" s="302" t="s">
        <v>276</v>
      </c>
      <c r="L46" s="302">
        <v>20</v>
      </c>
      <c r="M46" s="302" t="s">
        <v>276</v>
      </c>
      <c r="N46" s="302">
        <v>0.7</v>
      </c>
      <c r="O46" s="302" t="s">
        <v>274</v>
      </c>
      <c r="P46" s="302">
        <v>126.7</v>
      </c>
      <c r="Q46" s="302" t="s">
        <v>274</v>
      </c>
      <c r="R46" s="302">
        <v>0.5</v>
      </c>
      <c r="S46" s="302" t="s">
        <v>274</v>
      </c>
      <c r="T46" s="302">
        <v>158.6</v>
      </c>
      <c r="U46" s="302" t="s">
        <v>274</v>
      </c>
      <c r="V46" s="302">
        <v>0.2</v>
      </c>
      <c r="W46" s="302" t="s">
        <v>276</v>
      </c>
      <c r="X46" s="302">
        <v>165</v>
      </c>
      <c r="Y46" s="302" t="s">
        <v>274</v>
      </c>
    </row>
    <row r="47" spans="1:25">
      <c r="A47" s="158" t="s">
        <v>134</v>
      </c>
      <c r="B47" s="302">
        <v>2</v>
      </c>
      <c r="C47" s="302" t="s">
        <v>274</v>
      </c>
      <c r="D47" s="302">
        <v>424.8</v>
      </c>
      <c r="E47" s="302" t="s">
        <v>274</v>
      </c>
      <c r="F47" s="302">
        <v>0.3</v>
      </c>
      <c r="G47" s="302" t="s">
        <v>276</v>
      </c>
      <c r="H47" s="302">
        <v>7.8</v>
      </c>
      <c r="I47" s="302" t="s">
        <v>277</v>
      </c>
      <c r="J47" s="302">
        <v>0.3</v>
      </c>
      <c r="K47" s="302" t="s">
        <v>276</v>
      </c>
      <c r="L47" s="302">
        <v>21</v>
      </c>
      <c r="M47" s="302" t="s">
        <v>276</v>
      </c>
      <c r="N47" s="302">
        <v>0.8</v>
      </c>
      <c r="O47" s="302" t="s">
        <v>274</v>
      </c>
      <c r="P47" s="302">
        <v>139.19999999999999</v>
      </c>
      <c r="Q47" s="302" t="s">
        <v>276</v>
      </c>
      <c r="R47" s="302">
        <v>0.4</v>
      </c>
      <c r="S47" s="302" t="s">
        <v>276</v>
      </c>
      <c r="T47" s="302">
        <v>146.19999999999999</v>
      </c>
      <c r="U47" s="302" t="s">
        <v>276</v>
      </c>
      <c r="V47" s="302">
        <v>0.2</v>
      </c>
      <c r="W47" s="302" t="s">
        <v>276</v>
      </c>
      <c r="X47" s="302">
        <v>110.8</v>
      </c>
      <c r="Y47" s="302" t="s">
        <v>276</v>
      </c>
    </row>
    <row r="48" spans="1:25">
      <c r="A48" s="158" t="s">
        <v>135</v>
      </c>
      <c r="B48" s="302">
        <v>0.1</v>
      </c>
      <c r="C48" s="302" t="s">
        <v>276</v>
      </c>
      <c r="D48" s="302">
        <v>11</v>
      </c>
      <c r="E48" s="302" t="s">
        <v>276</v>
      </c>
      <c r="F48" s="302">
        <v>0</v>
      </c>
      <c r="G48" s="302" t="s">
        <v>277</v>
      </c>
      <c r="H48" s="302">
        <v>1</v>
      </c>
      <c r="I48" s="302" t="s">
        <v>275</v>
      </c>
      <c r="J48" s="302">
        <v>0</v>
      </c>
      <c r="K48" s="302" t="s">
        <v>277</v>
      </c>
      <c r="L48" s="302">
        <v>1.9</v>
      </c>
      <c r="M48" s="302" t="s">
        <v>277</v>
      </c>
      <c r="N48" s="302">
        <v>0</v>
      </c>
      <c r="O48" s="302" t="s">
        <v>276</v>
      </c>
      <c r="P48" s="302">
        <v>6.1</v>
      </c>
      <c r="Q48" s="302" t="s">
        <v>276</v>
      </c>
      <c r="R48" s="304">
        <v>0</v>
      </c>
      <c r="S48" s="304" t="s">
        <v>274</v>
      </c>
      <c r="T48" s="304">
        <v>2</v>
      </c>
      <c r="U48" s="304" t="s">
        <v>274</v>
      </c>
      <c r="V48" s="304" t="s">
        <v>229</v>
      </c>
      <c r="W48" s="304"/>
      <c r="X48" s="304" t="s">
        <v>229</v>
      </c>
      <c r="Y48" s="304"/>
    </row>
    <row r="49" spans="1:25">
      <c r="A49" s="158" t="s">
        <v>136</v>
      </c>
      <c r="B49" s="302">
        <v>0</v>
      </c>
      <c r="C49" s="302" t="s">
        <v>274</v>
      </c>
      <c r="D49" s="302">
        <v>0.2</v>
      </c>
      <c r="E49" s="302" t="s">
        <v>274</v>
      </c>
      <c r="F49" s="302">
        <v>0</v>
      </c>
      <c r="G49" s="302" t="s">
        <v>274</v>
      </c>
      <c r="H49" s="312" t="s">
        <v>228</v>
      </c>
      <c r="I49" s="302"/>
      <c r="J49" s="302">
        <v>0</v>
      </c>
      <c r="K49" s="302" t="s">
        <v>274</v>
      </c>
      <c r="L49" s="312" t="s">
        <v>228</v>
      </c>
      <c r="M49" s="302"/>
      <c r="N49" s="302">
        <v>0</v>
      </c>
      <c r="O49" s="302" t="s">
        <v>274</v>
      </c>
      <c r="P49" s="302">
        <v>0.1</v>
      </c>
      <c r="Q49" s="302" t="s">
        <v>274</v>
      </c>
      <c r="R49" s="304" t="s">
        <v>229</v>
      </c>
      <c r="S49" s="304"/>
      <c r="T49" s="304" t="s">
        <v>229</v>
      </c>
      <c r="U49" s="304"/>
      <c r="V49" s="304" t="s">
        <v>229</v>
      </c>
      <c r="W49" s="304"/>
      <c r="X49" s="304" t="s">
        <v>229</v>
      </c>
      <c r="Y49" s="304"/>
    </row>
    <row r="50" spans="1:25">
      <c r="A50" s="158" t="s">
        <v>137</v>
      </c>
      <c r="B50" s="302">
        <v>0.1</v>
      </c>
      <c r="C50" s="302" t="s">
        <v>274</v>
      </c>
      <c r="D50" s="302">
        <v>72.8</v>
      </c>
      <c r="E50" s="302" t="s">
        <v>274</v>
      </c>
      <c r="F50" s="302">
        <v>0</v>
      </c>
      <c r="G50" s="302" t="s">
        <v>274</v>
      </c>
      <c r="H50" s="302">
        <v>0.4</v>
      </c>
      <c r="I50" s="302" t="s">
        <v>274</v>
      </c>
      <c r="J50" s="302">
        <v>0</v>
      </c>
      <c r="K50" s="302" t="s">
        <v>274</v>
      </c>
      <c r="L50" s="302">
        <v>0.6</v>
      </c>
      <c r="M50" s="302" t="s">
        <v>274</v>
      </c>
      <c r="N50" s="302">
        <v>0</v>
      </c>
      <c r="O50" s="302" t="s">
        <v>274</v>
      </c>
      <c r="P50" s="302">
        <v>2.1</v>
      </c>
      <c r="Q50" s="302" t="s">
        <v>274</v>
      </c>
      <c r="R50" s="304">
        <v>0</v>
      </c>
      <c r="S50" s="304" t="s">
        <v>274</v>
      </c>
      <c r="T50" s="304">
        <v>3.2</v>
      </c>
      <c r="U50" s="304" t="s">
        <v>274</v>
      </c>
      <c r="V50" s="304">
        <v>0</v>
      </c>
      <c r="W50" s="304" t="s">
        <v>274</v>
      </c>
      <c r="X50" s="304">
        <v>66.5</v>
      </c>
      <c r="Y50" s="304" t="s">
        <v>274</v>
      </c>
    </row>
    <row r="51" spans="1:25">
      <c r="A51" s="269" t="s">
        <v>280</v>
      </c>
      <c r="B51" s="303">
        <v>0.1</v>
      </c>
      <c r="C51" s="302" t="s">
        <v>274</v>
      </c>
      <c r="D51" s="302">
        <v>141.19999999999999</v>
      </c>
      <c r="E51" s="302" t="s">
        <v>274</v>
      </c>
      <c r="F51" s="302">
        <v>0</v>
      </c>
      <c r="G51" s="302" t="s">
        <v>274</v>
      </c>
      <c r="H51" s="302">
        <v>0.2</v>
      </c>
      <c r="I51" s="302" t="s">
        <v>274</v>
      </c>
      <c r="J51" s="302">
        <v>0</v>
      </c>
      <c r="K51" s="302" t="s">
        <v>274</v>
      </c>
      <c r="L51" s="302">
        <v>0.2</v>
      </c>
      <c r="M51" s="302" t="s">
        <v>274</v>
      </c>
      <c r="N51" s="302">
        <v>0</v>
      </c>
      <c r="O51" s="302" t="s">
        <v>274</v>
      </c>
      <c r="P51" s="302">
        <v>0.6</v>
      </c>
      <c r="Q51" s="302" t="s">
        <v>274</v>
      </c>
      <c r="R51" s="302">
        <v>0</v>
      </c>
      <c r="S51" s="302" t="s">
        <v>274</v>
      </c>
      <c r="T51" s="302">
        <v>4.3</v>
      </c>
      <c r="U51" s="302" t="s">
        <v>274</v>
      </c>
      <c r="V51" s="302">
        <v>0.1</v>
      </c>
      <c r="W51" s="302" t="s">
        <v>274</v>
      </c>
      <c r="X51" s="302">
        <v>135.80000000000001</v>
      </c>
      <c r="Y51" s="302" t="s">
        <v>274</v>
      </c>
    </row>
    <row r="52" spans="1:25">
      <c r="A52" s="269" t="s">
        <v>138</v>
      </c>
      <c r="B52" s="303">
        <v>0.3</v>
      </c>
      <c r="C52" s="302" t="s">
        <v>274</v>
      </c>
      <c r="D52" s="302">
        <v>89.6</v>
      </c>
      <c r="E52" s="302" t="s">
        <v>274</v>
      </c>
      <c r="F52" s="302">
        <v>0</v>
      </c>
      <c r="G52" s="302" t="s">
        <v>277</v>
      </c>
      <c r="H52" s="302">
        <v>1</v>
      </c>
      <c r="I52" s="302" t="s">
        <v>277</v>
      </c>
      <c r="J52" s="302">
        <v>0</v>
      </c>
      <c r="K52" s="302" t="s">
        <v>277</v>
      </c>
      <c r="L52" s="302">
        <v>3</v>
      </c>
      <c r="M52" s="302" t="s">
        <v>277</v>
      </c>
      <c r="N52" s="302">
        <v>0.1</v>
      </c>
      <c r="O52" s="302" t="s">
        <v>276</v>
      </c>
      <c r="P52" s="302">
        <v>16.8</v>
      </c>
      <c r="Q52" s="302" t="s">
        <v>276</v>
      </c>
      <c r="R52" s="302">
        <v>0.1</v>
      </c>
      <c r="S52" s="302" t="s">
        <v>276</v>
      </c>
      <c r="T52" s="302">
        <v>29.9</v>
      </c>
      <c r="U52" s="302" t="s">
        <v>276</v>
      </c>
      <c r="V52" s="302">
        <v>0</v>
      </c>
      <c r="W52" s="302" t="s">
        <v>274</v>
      </c>
      <c r="X52" s="302">
        <v>38.9</v>
      </c>
      <c r="Y52" s="302" t="s">
        <v>274</v>
      </c>
    </row>
    <row r="53" spans="1:25">
      <c r="A53" s="269" t="s">
        <v>139</v>
      </c>
      <c r="B53" s="303">
        <v>0.1</v>
      </c>
      <c r="C53" s="302" t="s">
        <v>274</v>
      </c>
      <c r="D53" s="302">
        <v>85.6</v>
      </c>
      <c r="E53" s="302" t="s">
        <v>274</v>
      </c>
      <c r="F53" s="302">
        <v>0</v>
      </c>
      <c r="G53" s="302" t="s">
        <v>274</v>
      </c>
      <c r="H53" s="302">
        <v>0.2</v>
      </c>
      <c r="I53" s="302" t="s">
        <v>274</v>
      </c>
      <c r="J53" s="302">
        <v>0</v>
      </c>
      <c r="K53" s="302" t="s">
        <v>274</v>
      </c>
      <c r="L53" s="302">
        <v>0.8</v>
      </c>
      <c r="M53" s="302" t="s">
        <v>274</v>
      </c>
      <c r="N53" s="302">
        <v>0</v>
      </c>
      <c r="O53" s="302" t="s">
        <v>274</v>
      </c>
      <c r="P53" s="302">
        <v>2</v>
      </c>
      <c r="Q53" s="302" t="s">
        <v>274</v>
      </c>
      <c r="R53" s="302">
        <v>0</v>
      </c>
      <c r="S53" s="302" t="s">
        <v>274</v>
      </c>
      <c r="T53" s="302">
        <v>4.5999999999999996</v>
      </c>
      <c r="U53" s="302" t="s">
        <v>274</v>
      </c>
      <c r="V53" s="302">
        <v>0</v>
      </c>
      <c r="W53" s="302" t="s">
        <v>274</v>
      </c>
      <c r="X53" s="302">
        <v>78</v>
      </c>
      <c r="Y53" s="302" t="s">
        <v>274</v>
      </c>
    </row>
    <row r="54" spans="1:25">
      <c r="A54" s="98" t="s">
        <v>440</v>
      </c>
    </row>
    <row r="60" spans="1:25">
      <c r="K60" s="301"/>
    </row>
    <row r="99" spans="1:19">
      <c r="A99" s="657" t="s">
        <v>213</v>
      </c>
      <c r="B99" s="657"/>
      <c r="C99" s="657"/>
      <c r="D99" s="657"/>
      <c r="E99" s="657"/>
      <c r="F99" s="657"/>
      <c r="G99" s="657"/>
      <c r="H99" s="657"/>
      <c r="I99" s="657"/>
      <c r="J99" s="657"/>
      <c r="K99" s="657"/>
      <c r="L99" s="657"/>
      <c r="M99" s="657"/>
      <c r="N99" s="657"/>
      <c r="O99" s="657"/>
      <c r="P99" s="657"/>
      <c r="Q99" s="657"/>
      <c r="R99" s="657"/>
      <c r="S99" s="657"/>
    </row>
  </sheetData>
  <mergeCells count="29">
    <mergeCell ref="A99:S99"/>
    <mergeCell ref="J15:T15"/>
    <mergeCell ref="V15:X15"/>
    <mergeCell ref="B16:F16"/>
    <mergeCell ref="B37:F37"/>
    <mergeCell ref="V11:W12"/>
    <mergeCell ref="X11:Y12"/>
    <mergeCell ref="A2:X2"/>
    <mergeCell ref="A3:X3"/>
    <mergeCell ref="A4:X4"/>
    <mergeCell ref="V5:X5"/>
    <mergeCell ref="P11:Q12"/>
    <mergeCell ref="B6:E10"/>
    <mergeCell ref="F6:Y8"/>
    <mergeCell ref="F9:I10"/>
    <mergeCell ref="J9:M10"/>
    <mergeCell ref="N9:Q10"/>
    <mergeCell ref="R9:U10"/>
    <mergeCell ref="V9:Y10"/>
    <mergeCell ref="A6:A12"/>
    <mergeCell ref="J11:K12"/>
    <mergeCell ref="B11:C12"/>
    <mergeCell ref="D11:E12"/>
    <mergeCell ref="L11:M12"/>
    <mergeCell ref="R11:S12"/>
    <mergeCell ref="T11:U12"/>
    <mergeCell ref="N11:O12"/>
    <mergeCell ref="F11:G12"/>
    <mergeCell ref="H11:I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D120"/>
  <sheetViews>
    <sheetView showGridLines="0" zoomScale="126" zoomScaleNormal="126" zoomScaleSheetLayoutView="70" workbookViewId="0"/>
  </sheetViews>
  <sheetFormatPr baseColWidth="10" defaultColWidth="9.140625" defaultRowHeight="12.75"/>
  <cols>
    <col min="1" max="1" width="23" style="98" customWidth="1"/>
    <col min="2" max="2" width="9.85546875" style="98" customWidth="1"/>
    <col min="3" max="3" width="2.5703125" style="98" customWidth="1"/>
    <col min="4" max="4" width="9.85546875" style="98" customWidth="1"/>
    <col min="5" max="5" width="2.5703125" style="98" customWidth="1"/>
    <col min="6" max="6" width="9.85546875" style="98" customWidth="1"/>
    <col min="7" max="7" width="2.85546875" style="98" customWidth="1"/>
    <col min="8" max="8" width="9.85546875" style="98" customWidth="1"/>
    <col min="9" max="9" width="2.7109375" style="98" customWidth="1"/>
    <col min="10" max="10" width="9.85546875" style="98" customWidth="1"/>
    <col min="11" max="11" width="2.140625" style="98" bestFit="1" customWidth="1"/>
    <col min="12" max="12" width="9.85546875" style="98" customWidth="1"/>
    <col min="13" max="13" width="2.7109375" style="98" customWidth="1"/>
    <col min="14" max="14" width="9.85546875" style="98" customWidth="1"/>
    <col min="15" max="15" width="2.5703125" style="98" customWidth="1"/>
    <col min="16" max="16" width="9.85546875" style="98" customWidth="1"/>
    <col min="17" max="17" width="2.5703125" style="98" customWidth="1"/>
    <col min="18" max="18" width="9.85546875" style="98" customWidth="1"/>
    <col min="19" max="19" width="2.85546875" style="98" customWidth="1"/>
    <col min="20" max="20" width="9.85546875" style="98" customWidth="1"/>
    <col min="21" max="21" width="2.5703125" style="98" customWidth="1"/>
    <col min="22" max="22" width="9.85546875" style="98" customWidth="1"/>
    <col min="23" max="23" width="2.140625" style="98" bestFit="1" customWidth="1"/>
    <col min="24" max="24" width="9.85546875" style="98" customWidth="1"/>
    <col min="25" max="25" width="2.7109375" style="98" customWidth="1"/>
    <col min="26" max="26" width="9.140625" style="98"/>
    <col min="27" max="27" width="2.140625" style="98" bestFit="1" customWidth="1"/>
    <col min="28" max="28" width="9.140625" style="98"/>
    <col min="29" max="29" width="2.140625" style="98" bestFit="1" customWidth="1"/>
    <col min="30" max="16384" width="9.140625" style="98"/>
  </cols>
  <sheetData>
    <row r="1" spans="1:30" ht="15">
      <c r="A1" s="266" t="s">
        <v>204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175"/>
    </row>
    <row r="2" spans="1:30" ht="15">
      <c r="A2" s="398" t="s">
        <v>142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175"/>
    </row>
    <row r="3" spans="1:30" ht="12.75" customHeight="1">
      <c r="A3" s="398" t="s">
        <v>314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268"/>
    </row>
    <row r="4" spans="1:30" ht="15">
      <c r="A4" s="398" t="s">
        <v>145</v>
      </c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  <c r="S4" s="398"/>
      <c r="T4" s="398"/>
      <c r="U4" s="398"/>
      <c r="V4" s="398"/>
      <c r="W4" s="398"/>
      <c r="X4" s="398"/>
    </row>
    <row r="5" spans="1:30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  <c r="T5" s="150"/>
      <c r="U5" s="150"/>
      <c r="V5" s="476"/>
      <c r="W5" s="476"/>
      <c r="X5" s="476"/>
      <c r="Z5" s="178"/>
      <c r="AA5" s="178"/>
      <c r="AB5" s="178"/>
      <c r="AC5" s="178"/>
    </row>
    <row r="6" spans="1:30" ht="12.75" customHeight="1">
      <c r="A6" s="497" t="s">
        <v>40</v>
      </c>
      <c r="B6" s="507" t="s">
        <v>313</v>
      </c>
      <c r="C6" s="507"/>
      <c r="D6" s="507"/>
      <c r="E6" s="652"/>
      <c r="F6" s="503" t="s">
        <v>312</v>
      </c>
      <c r="G6" s="487"/>
      <c r="H6" s="487"/>
      <c r="I6" s="487"/>
      <c r="J6" s="487"/>
      <c r="K6" s="487"/>
      <c r="L6" s="487"/>
      <c r="M6" s="487"/>
      <c r="N6" s="487"/>
      <c r="O6" s="487"/>
      <c r="P6" s="487"/>
      <c r="Q6" s="487"/>
      <c r="R6" s="487"/>
      <c r="S6" s="487"/>
      <c r="T6" s="487"/>
      <c r="U6" s="487"/>
      <c r="V6" s="487"/>
      <c r="W6" s="487"/>
      <c r="X6" s="487"/>
      <c r="Y6" s="487"/>
    </row>
    <row r="7" spans="1:30">
      <c r="A7" s="498"/>
      <c r="B7" s="466"/>
      <c r="C7" s="466"/>
      <c r="D7" s="466"/>
      <c r="E7" s="467"/>
      <c r="F7" s="505"/>
      <c r="G7" s="481"/>
      <c r="H7" s="481"/>
      <c r="I7" s="481"/>
      <c r="J7" s="481"/>
      <c r="K7" s="481"/>
      <c r="L7" s="481"/>
      <c r="M7" s="481"/>
      <c r="N7" s="481"/>
      <c r="O7" s="481"/>
      <c r="P7" s="481"/>
      <c r="Q7" s="481"/>
      <c r="R7" s="481"/>
      <c r="S7" s="481"/>
      <c r="T7" s="481"/>
      <c r="U7" s="481"/>
      <c r="V7" s="481"/>
      <c r="W7" s="481"/>
      <c r="X7" s="481"/>
      <c r="Y7" s="481"/>
      <c r="AD7" s="310"/>
    </row>
    <row r="8" spans="1:30">
      <c r="A8" s="525"/>
      <c r="B8" s="466"/>
      <c r="C8" s="466"/>
      <c r="D8" s="466"/>
      <c r="E8" s="467"/>
      <c r="F8" s="519"/>
      <c r="G8" s="488"/>
      <c r="H8" s="488"/>
      <c r="I8" s="488"/>
      <c r="J8" s="488"/>
      <c r="K8" s="488"/>
      <c r="L8" s="488"/>
      <c r="M8" s="488"/>
      <c r="N8" s="488"/>
      <c r="O8" s="488"/>
      <c r="P8" s="488"/>
      <c r="Q8" s="488"/>
      <c r="R8" s="488"/>
      <c r="S8" s="488"/>
      <c r="T8" s="488"/>
      <c r="U8" s="488"/>
      <c r="V8" s="488"/>
      <c r="W8" s="488"/>
      <c r="X8" s="488"/>
      <c r="Y8" s="488"/>
    </row>
    <row r="9" spans="1:30" ht="12.75" customHeight="1">
      <c r="A9" s="525"/>
      <c r="B9" s="466"/>
      <c r="C9" s="466"/>
      <c r="D9" s="466"/>
      <c r="E9" s="467"/>
      <c r="F9" s="487" t="s">
        <v>299</v>
      </c>
      <c r="G9" s="487"/>
      <c r="H9" s="487"/>
      <c r="I9" s="504"/>
      <c r="J9" s="496" t="s">
        <v>311</v>
      </c>
      <c r="K9" s="487"/>
      <c r="L9" s="487"/>
      <c r="M9" s="504"/>
      <c r="N9" s="496" t="s">
        <v>310</v>
      </c>
      <c r="O9" s="487"/>
      <c r="P9" s="487"/>
      <c r="Q9" s="504"/>
      <c r="R9" s="496" t="s">
        <v>295</v>
      </c>
      <c r="S9" s="487"/>
      <c r="T9" s="487"/>
      <c r="U9" s="497"/>
      <c r="V9" s="503" t="s">
        <v>294</v>
      </c>
      <c r="W9" s="487"/>
      <c r="X9" s="487"/>
      <c r="Y9" s="487"/>
      <c r="Z9" s="503" t="s">
        <v>293</v>
      </c>
      <c r="AA9" s="487"/>
      <c r="AB9" s="487"/>
      <c r="AC9" s="487"/>
    </row>
    <row r="10" spans="1:30" ht="12.75" customHeight="1">
      <c r="A10" s="525"/>
      <c r="B10" s="468"/>
      <c r="C10" s="468"/>
      <c r="D10" s="468"/>
      <c r="E10" s="469"/>
      <c r="F10" s="483"/>
      <c r="G10" s="483"/>
      <c r="H10" s="483"/>
      <c r="I10" s="484"/>
      <c r="J10" s="486"/>
      <c r="K10" s="483"/>
      <c r="L10" s="483"/>
      <c r="M10" s="484"/>
      <c r="N10" s="486"/>
      <c r="O10" s="483"/>
      <c r="P10" s="483"/>
      <c r="Q10" s="484"/>
      <c r="R10" s="491"/>
      <c r="S10" s="488"/>
      <c r="T10" s="488"/>
      <c r="U10" s="655"/>
      <c r="V10" s="519"/>
      <c r="W10" s="488"/>
      <c r="X10" s="488"/>
      <c r="Y10" s="488"/>
      <c r="Z10" s="519"/>
      <c r="AA10" s="488"/>
      <c r="AB10" s="488"/>
      <c r="AC10" s="488"/>
    </row>
    <row r="11" spans="1:30">
      <c r="A11" s="525"/>
      <c r="B11" s="466" t="s">
        <v>156</v>
      </c>
      <c r="C11" s="527"/>
      <c r="D11" s="485" t="s">
        <v>52</v>
      </c>
      <c r="E11" s="482"/>
      <c r="F11" s="466" t="s">
        <v>156</v>
      </c>
      <c r="G11" s="527"/>
      <c r="H11" s="511" t="s">
        <v>52</v>
      </c>
      <c r="I11" s="530"/>
      <c r="J11" s="466" t="s">
        <v>156</v>
      </c>
      <c r="K11" s="527"/>
      <c r="L11" s="511" t="s">
        <v>52</v>
      </c>
      <c r="M11" s="530"/>
      <c r="N11" s="466" t="s">
        <v>156</v>
      </c>
      <c r="O11" s="527"/>
      <c r="P11" s="511" t="s">
        <v>52</v>
      </c>
      <c r="Q11" s="656"/>
      <c r="R11" s="651" t="s">
        <v>156</v>
      </c>
      <c r="S11" s="652"/>
      <c r="T11" s="505" t="s">
        <v>52</v>
      </c>
      <c r="U11" s="498"/>
      <c r="V11" s="466" t="s">
        <v>156</v>
      </c>
      <c r="W11" s="527"/>
      <c r="X11" s="503" t="s">
        <v>52</v>
      </c>
      <c r="Y11" s="487"/>
      <c r="Z11" s="651" t="s">
        <v>156</v>
      </c>
      <c r="AA11" s="652"/>
      <c r="AB11" s="503" t="s">
        <v>52</v>
      </c>
      <c r="AC11" s="487"/>
    </row>
    <row r="12" spans="1:30">
      <c r="A12" s="526"/>
      <c r="B12" s="528"/>
      <c r="C12" s="529"/>
      <c r="D12" s="486"/>
      <c r="E12" s="484"/>
      <c r="F12" s="528"/>
      <c r="G12" s="529"/>
      <c r="H12" s="486"/>
      <c r="I12" s="484"/>
      <c r="J12" s="528"/>
      <c r="K12" s="529"/>
      <c r="L12" s="486"/>
      <c r="M12" s="484"/>
      <c r="N12" s="528"/>
      <c r="O12" s="529"/>
      <c r="P12" s="486"/>
      <c r="Q12" s="483"/>
      <c r="R12" s="653"/>
      <c r="S12" s="654"/>
      <c r="T12" s="519"/>
      <c r="U12" s="655"/>
      <c r="V12" s="528"/>
      <c r="W12" s="529"/>
      <c r="X12" s="519"/>
      <c r="Y12" s="488"/>
      <c r="Z12" s="653"/>
      <c r="AA12" s="654"/>
      <c r="AB12" s="519"/>
      <c r="AC12" s="488"/>
    </row>
    <row r="13" spans="1:30">
      <c r="A13" s="273"/>
      <c r="B13" s="270"/>
      <c r="C13" s="270"/>
      <c r="D13" s="270"/>
      <c r="E13" s="270"/>
      <c r="F13" s="270"/>
      <c r="G13" s="270"/>
      <c r="H13" s="270"/>
      <c r="I13" s="270"/>
      <c r="J13" s="270"/>
      <c r="K13" s="270"/>
      <c r="L13" s="270"/>
      <c r="M13" s="270"/>
      <c r="N13" s="270"/>
      <c r="O13" s="270"/>
      <c r="P13" s="270"/>
      <c r="Q13" s="270"/>
      <c r="R13" s="270"/>
      <c r="S13" s="270"/>
      <c r="T13" s="270"/>
      <c r="U13" s="270"/>
      <c r="V13" s="270"/>
      <c r="W13" s="270"/>
      <c r="X13" s="270"/>
      <c r="Y13" s="22"/>
      <c r="Z13" s="270"/>
      <c r="AA13" s="270"/>
      <c r="AB13" s="270"/>
      <c r="AC13" s="22"/>
    </row>
    <row r="14" spans="1:30">
      <c r="A14" s="273"/>
      <c r="B14" s="270"/>
      <c r="C14" s="270"/>
      <c r="D14" s="270"/>
      <c r="E14" s="270"/>
      <c r="F14" s="270"/>
      <c r="G14" s="270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2"/>
      <c r="Z14" s="270"/>
      <c r="AA14" s="270"/>
      <c r="AB14" s="270"/>
      <c r="AC14" s="22"/>
    </row>
    <row r="15" spans="1:30">
      <c r="A15" s="272" t="s">
        <v>38</v>
      </c>
      <c r="B15" s="269" t="s">
        <v>38</v>
      </c>
      <c r="C15" s="269"/>
      <c r="D15" s="269" t="s">
        <v>38</v>
      </c>
      <c r="E15" s="269"/>
      <c r="F15" s="269" t="s">
        <v>38</v>
      </c>
      <c r="G15" s="269"/>
      <c r="H15" s="269" t="s">
        <v>38</v>
      </c>
      <c r="I15" s="269"/>
      <c r="J15" s="512"/>
      <c r="K15" s="512"/>
      <c r="L15" s="512"/>
      <c r="M15" s="512"/>
      <c r="N15" s="512"/>
      <c r="O15" s="512"/>
      <c r="P15" s="512"/>
      <c r="Q15" s="512"/>
      <c r="R15" s="512"/>
      <c r="S15" s="512"/>
      <c r="T15" s="512"/>
      <c r="U15" s="271"/>
      <c r="V15" s="473"/>
      <c r="W15" s="473"/>
      <c r="X15" s="473"/>
      <c r="Y15" s="22"/>
      <c r="Z15" s="473"/>
      <c r="AA15" s="473"/>
      <c r="AB15" s="473"/>
      <c r="AC15" s="22"/>
    </row>
    <row r="16" spans="1:30" ht="12.75" customHeight="1">
      <c r="A16" s="272"/>
      <c r="B16" s="473" t="s">
        <v>305</v>
      </c>
      <c r="C16" s="473"/>
      <c r="D16" s="473"/>
      <c r="E16" s="473"/>
      <c r="F16" s="473"/>
      <c r="G16" s="269"/>
      <c r="H16" s="272"/>
      <c r="I16" s="272"/>
      <c r="J16" s="267"/>
      <c r="K16" s="267"/>
      <c r="L16" s="267"/>
      <c r="M16" s="267"/>
      <c r="N16" s="267"/>
      <c r="O16" s="267"/>
      <c r="P16" s="267"/>
      <c r="Q16" s="267"/>
      <c r="R16" s="267"/>
      <c r="S16" s="267"/>
      <c r="T16" s="267"/>
      <c r="U16" s="267"/>
      <c r="V16" s="272"/>
      <c r="W16" s="272"/>
      <c r="X16" s="269"/>
      <c r="Y16" s="22"/>
      <c r="Z16" s="272"/>
      <c r="AA16" s="272"/>
      <c r="AB16" s="269"/>
      <c r="AC16" s="22"/>
    </row>
    <row r="17" spans="1:30" ht="12.75" customHeight="1">
      <c r="A17" s="272"/>
      <c r="B17" s="269"/>
      <c r="C17" s="269"/>
      <c r="D17" s="269"/>
      <c r="E17" s="269"/>
      <c r="F17" s="269"/>
      <c r="G17" s="269"/>
      <c r="H17" s="272"/>
      <c r="I17" s="272"/>
      <c r="J17" s="267"/>
      <c r="K17" s="267"/>
      <c r="L17" s="267"/>
      <c r="M17" s="267"/>
      <c r="N17" s="267"/>
      <c r="O17" s="267"/>
      <c r="P17" s="267"/>
      <c r="Q17" s="267"/>
      <c r="R17" s="267"/>
      <c r="S17" s="267"/>
      <c r="T17" s="267"/>
      <c r="U17" s="267"/>
      <c r="V17" s="272"/>
      <c r="W17" s="272"/>
      <c r="X17" s="269"/>
      <c r="Y17" s="22"/>
      <c r="Z17" s="272"/>
      <c r="AA17" s="272"/>
      <c r="AB17" s="269"/>
      <c r="AC17" s="22"/>
    </row>
    <row r="18" spans="1:30">
      <c r="A18" s="158" t="s">
        <v>127</v>
      </c>
      <c r="B18" s="302">
        <v>20</v>
      </c>
      <c r="C18" s="302" t="s">
        <v>274</v>
      </c>
      <c r="D18" s="302">
        <v>21598.9</v>
      </c>
      <c r="E18" s="302" t="s">
        <v>274</v>
      </c>
      <c r="F18" s="302">
        <v>4.0999999999999996</v>
      </c>
      <c r="G18" s="302" t="s">
        <v>274</v>
      </c>
      <c r="H18" s="302">
        <v>1724.9</v>
      </c>
      <c r="I18" s="302" t="s">
        <v>276</v>
      </c>
      <c r="J18" s="302">
        <v>6</v>
      </c>
      <c r="K18" s="302" t="s">
        <v>274</v>
      </c>
      <c r="L18" s="302">
        <v>3368.7</v>
      </c>
      <c r="M18" s="302" t="s">
        <v>274</v>
      </c>
      <c r="N18" s="302">
        <v>6.5</v>
      </c>
      <c r="O18" s="302" t="s">
        <v>274</v>
      </c>
      <c r="P18" s="302">
        <v>7163.1</v>
      </c>
      <c r="Q18" s="302" t="s">
        <v>274</v>
      </c>
      <c r="R18" s="302">
        <v>2.6</v>
      </c>
      <c r="S18" s="302" t="s">
        <v>274</v>
      </c>
      <c r="T18" s="302">
        <v>5130.2</v>
      </c>
      <c r="U18" s="302" t="s">
        <v>274</v>
      </c>
      <c r="V18" s="302">
        <v>0.6</v>
      </c>
      <c r="W18" s="302" t="s">
        <v>276</v>
      </c>
      <c r="X18" s="302">
        <v>2745.6</v>
      </c>
      <c r="Y18" s="302" t="s">
        <v>274</v>
      </c>
      <c r="Z18" s="302">
        <v>0.1</v>
      </c>
      <c r="AA18" s="302" t="s">
        <v>274</v>
      </c>
      <c r="AB18" s="302">
        <v>1466.4</v>
      </c>
      <c r="AC18" s="302" t="s">
        <v>274</v>
      </c>
    </row>
    <row r="19" spans="1:30">
      <c r="A19" s="158"/>
      <c r="B19" s="302"/>
      <c r="C19" s="302"/>
      <c r="D19" s="302"/>
      <c r="E19" s="302"/>
      <c r="F19" s="302"/>
      <c r="G19" s="302"/>
      <c r="H19" s="302"/>
      <c r="I19" s="302"/>
      <c r="J19" s="302"/>
      <c r="K19" s="302"/>
      <c r="L19" s="302"/>
      <c r="M19" s="302"/>
      <c r="N19" s="302"/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22"/>
      <c r="Z19" s="302"/>
      <c r="AA19" s="302"/>
      <c r="AB19" s="302"/>
      <c r="AC19" s="22"/>
    </row>
    <row r="20" spans="1:30">
      <c r="A20" s="158" t="s">
        <v>128</v>
      </c>
      <c r="B20" s="302">
        <v>1.9</v>
      </c>
      <c r="C20" s="302" t="s">
        <v>274</v>
      </c>
      <c r="D20" s="302">
        <v>1353.8</v>
      </c>
      <c r="E20" s="302" t="s">
        <v>274</v>
      </c>
      <c r="F20" s="302">
        <v>0.6</v>
      </c>
      <c r="G20" s="302" t="s">
        <v>276</v>
      </c>
      <c r="H20" s="302">
        <v>212.1</v>
      </c>
      <c r="I20" s="302" t="s">
        <v>277</v>
      </c>
      <c r="J20" s="302">
        <v>0.6</v>
      </c>
      <c r="K20" s="302" t="s">
        <v>276</v>
      </c>
      <c r="L20" s="302">
        <v>350.5</v>
      </c>
      <c r="M20" s="302" t="s">
        <v>276</v>
      </c>
      <c r="N20" s="302">
        <v>0.5</v>
      </c>
      <c r="O20" s="302" t="s">
        <v>276</v>
      </c>
      <c r="P20" s="302">
        <v>571.6</v>
      </c>
      <c r="Q20" s="302" t="s">
        <v>276</v>
      </c>
      <c r="R20" s="302">
        <v>0.1</v>
      </c>
      <c r="S20" s="302" t="s">
        <v>277</v>
      </c>
      <c r="T20" s="302">
        <v>212.3</v>
      </c>
      <c r="U20" s="302" t="s">
        <v>277</v>
      </c>
      <c r="V20" s="306" t="s">
        <v>279</v>
      </c>
      <c r="W20" s="306" t="s">
        <v>278</v>
      </c>
      <c r="X20" s="306" t="s">
        <v>279</v>
      </c>
      <c r="Y20" s="306" t="s">
        <v>278</v>
      </c>
      <c r="Z20" s="302" t="s">
        <v>229</v>
      </c>
      <c r="AA20" s="302"/>
      <c r="AB20" s="302" t="s">
        <v>229</v>
      </c>
      <c r="AC20" s="302"/>
    </row>
    <row r="21" spans="1:30">
      <c r="A21" s="158" t="s">
        <v>129</v>
      </c>
      <c r="B21" s="302">
        <v>4.3</v>
      </c>
      <c r="C21" s="302" t="s">
        <v>274</v>
      </c>
      <c r="D21" s="302">
        <v>2722.2</v>
      </c>
      <c r="E21" s="302" t="s">
        <v>274</v>
      </c>
      <c r="F21" s="302">
        <v>1.4</v>
      </c>
      <c r="G21" s="302" t="s">
        <v>276</v>
      </c>
      <c r="H21" s="302">
        <v>390</v>
      </c>
      <c r="I21" s="302" t="s">
        <v>276</v>
      </c>
      <c r="J21" s="302">
        <v>1.5</v>
      </c>
      <c r="K21" s="302" t="s">
        <v>276</v>
      </c>
      <c r="L21" s="302">
        <v>706.1</v>
      </c>
      <c r="M21" s="302" t="s">
        <v>276</v>
      </c>
      <c r="N21" s="302">
        <v>1.1000000000000001</v>
      </c>
      <c r="O21" s="302" t="s">
        <v>276</v>
      </c>
      <c r="P21" s="302">
        <v>1144.2</v>
      </c>
      <c r="Q21" s="302" t="s">
        <v>276</v>
      </c>
      <c r="R21" s="302">
        <v>0.3</v>
      </c>
      <c r="S21" s="302" t="s">
        <v>277</v>
      </c>
      <c r="T21" s="302">
        <v>456.9</v>
      </c>
      <c r="U21" s="302" t="s">
        <v>277</v>
      </c>
      <c r="V21" s="306" t="s">
        <v>279</v>
      </c>
      <c r="W21" s="306" t="s">
        <v>278</v>
      </c>
      <c r="X21" s="306" t="s">
        <v>279</v>
      </c>
      <c r="Y21" s="306" t="s">
        <v>278</v>
      </c>
      <c r="Z21" s="302" t="s">
        <v>229</v>
      </c>
      <c r="AA21" s="302"/>
      <c r="AB21" s="302" t="s">
        <v>229</v>
      </c>
      <c r="AC21" s="302"/>
    </row>
    <row r="22" spans="1:30">
      <c r="A22" s="158" t="s">
        <v>130</v>
      </c>
      <c r="B22" s="302">
        <v>0.1</v>
      </c>
      <c r="C22" s="302" t="s">
        <v>274</v>
      </c>
      <c r="D22" s="302">
        <v>517.29999999999995</v>
      </c>
      <c r="E22" s="302" t="s">
        <v>274</v>
      </c>
      <c r="F22" s="302">
        <v>0</v>
      </c>
      <c r="G22" s="302" t="s">
        <v>274</v>
      </c>
      <c r="H22" s="302">
        <v>21.9</v>
      </c>
      <c r="I22" s="302" t="s">
        <v>274</v>
      </c>
      <c r="J22" s="302">
        <v>0</v>
      </c>
      <c r="K22" s="302" t="s">
        <v>274</v>
      </c>
      <c r="L22" s="302">
        <v>43.9</v>
      </c>
      <c r="M22" s="302" t="s">
        <v>274</v>
      </c>
      <c r="N22" s="302">
        <v>0</v>
      </c>
      <c r="O22" s="302" t="s">
        <v>274</v>
      </c>
      <c r="P22" s="302">
        <v>77</v>
      </c>
      <c r="Q22" s="302" t="s">
        <v>274</v>
      </c>
      <c r="R22" s="302">
        <v>0</v>
      </c>
      <c r="S22" s="302" t="s">
        <v>274</v>
      </c>
      <c r="T22" s="302">
        <v>108.7</v>
      </c>
      <c r="U22" s="302" t="s">
        <v>274</v>
      </c>
      <c r="V22" s="302">
        <v>0</v>
      </c>
      <c r="W22" s="302" t="s">
        <v>274</v>
      </c>
      <c r="X22" s="302">
        <v>150.30000000000001</v>
      </c>
      <c r="Y22" s="302" t="s">
        <v>274</v>
      </c>
      <c r="Z22" s="302">
        <v>0</v>
      </c>
      <c r="AA22" s="302" t="s">
        <v>274</v>
      </c>
      <c r="AB22" s="302">
        <v>115.5</v>
      </c>
      <c r="AC22" s="302" t="s">
        <v>274</v>
      </c>
    </row>
    <row r="23" spans="1:30">
      <c r="A23" s="158" t="s">
        <v>131</v>
      </c>
      <c r="B23" s="304">
        <v>0.9</v>
      </c>
      <c r="C23" s="304" t="s">
        <v>274</v>
      </c>
      <c r="D23" s="304">
        <v>466.2</v>
      </c>
      <c r="E23" s="304" t="s">
        <v>274</v>
      </c>
      <c r="F23" s="302">
        <v>0.4</v>
      </c>
      <c r="G23" s="302" t="s">
        <v>276</v>
      </c>
      <c r="H23" s="302">
        <v>83.1</v>
      </c>
      <c r="I23" s="302" t="s">
        <v>276</v>
      </c>
      <c r="J23" s="302">
        <v>0.3</v>
      </c>
      <c r="K23" s="302" t="s">
        <v>276</v>
      </c>
      <c r="L23" s="302">
        <v>109</v>
      </c>
      <c r="M23" s="302" t="s">
        <v>276</v>
      </c>
      <c r="N23" s="302">
        <v>0.2</v>
      </c>
      <c r="O23" s="302" t="s">
        <v>276</v>
      </c>
      <c r="P23" s="302">
        <v>169.9</v>
      </c>
      <c r="Q23" s="302" t="s">
        <v>276</v>
      </c>
      <c r="R23" s="302">
        <v>0.1</v>
      </c>
      <c r="S23" s="302" t="s">
        <v>277</v>
      </c>
      <c r="T23" s="312" t="s">
        <v>228</v>
      </c>
      <c r="U23" s="302"/>
      <c r="V23" s="302" t="s">
        <v>279</v>
      </c>
      <c r="W23" s="302" t="s">
        <v>278</v>
      </c>
      <c r="X23" s="302" t="s">
        <v>228</v>
      </c>
      <c r="Y23" s="302"/>
      <c r="Z23" s="302" t="s">
        <v>229</v>
      </c>
      <c r="AA23" s="302" t="s">
        <v>274</v>
      </c>
      <c r="AB23" s="302" t="s">
        <v>229</v>
      </c>
      <c r="AC23" s="302"/>
    </row>
    <row r="24" spans="1:30">
      <c r="A24" s="158" t="s">
        <v>132</v>
      </c>
      <c r="B24" s="302">
        <v>0.1</v>
      </c>
      <c r="C24" s="302" t="s">
        <v>274</v>
      </c>
      <c r="D24" s="302">
        <v>560.1</v>
      </c>
      <c r="E24" s="302" t="s">
        <v>274</v>
      </c>
      <c r="F24" s="302">
        <v>0</v>
      </c>
      <c r="G24" s="302" t="s">
        <v>274</v>
      </c>
      <c r="H24" s="302">
        <v>24.9</v>
      </c>
      <c r="I24" s="302" t="s">
        <v>274</v>
      </c>
      <c r="J24" s="302">
        <v>0</v>
      </c>
      <c r="K24" s="302" t="s">
        <v>274</v>
      </c>
      <c r="L24" s="302">
        <v>37.299999999999997</v>
      </c>
      <c r="M24" s="302" t="s">
        <v>274</v>
      </c>
      <c r="N24" s="302">
        <v>0</v>
      </c>
      <c r="O24" s="302" t="s">
        <v>274</v>
      </c>
      <c r="P24" s="302">
        <v>51.1</v>
      </c>
      <c r="Q24" s="302" t="s">
        <v>274</v>
      </c>
      <c r="R24" s="302">
        <v>0</v>
      </c>
      <c r="S24" s="302" t="s">
        <v>274</v>
      </c>
      <c r="T24" s="302">
        <v>110.9</v>
      </c>
      <c r="U24" s="302" t="s">
        <v>274</v>
      </c>
      <c r="V24" s="302">
        <v>0</v>
      </c>
      <c r="W24" s="302" t="s">
        <v>274</v>
      </c>
      <c r="X24" s="302">
        <v>121.8</v>
      </c>
      <c r="Y24" s="302" t="s">
        <v>274</v>
      </c>
      <c r="Z24" s="302">
        <v>0</v>
      </c>
      <c r="AA24" s="302" t="s">
        <v>274</v>
      </c>
      <c r="AB24" s="302">
        <v>214</v>
      </c>
      <c r="AC24" s="302" t="s">
        <v>274</v>
      </c>
      <c r="AD24" s="302"/>
    </row>
    <row r="25" spans="1:30">
      <c r="A25" s="158" t="s">
        <v>133</v>
      </c>
      <c r="B25" s="302">
        <v>5.3</v>
      </c>
      <c r="C25" s="302" t="s">
        <v>274</v>
      </c>
      <c r="D25" s="302">
        <v>7409.2</v>
      </c>
      <c r="E25" s="302" t="s">
        <v>274</v>
      </c>
      <c r="F25" s="302">
        <v>0.6</v>
      </c>
      <c r="G25" s="302" t="s">
        <v>276</v>
      </c>
      <c r="H25" s="302">
        <v>395.9</v>
      </c>
      <c r="I25" s="302" t="s">
        <v>276</v>
      </c>
      <c r="J25" s="302">
        <v>1.5</v>
      </c>
      <c r="K25" s="302" t="s">
        <v>276</v>
      </c>
      <c r="L25" s="302">
        <v>831.8</v>
      </c>
      <c r="M25" s="302" t="s">
        <v>276</v>
      </c>
      <c r="N25" s="302">
        <v>1.8</v>
      </c>
      <c r="O25" s="302" t="s">
        <v>276</v>
      </c>
      <c r="P25" s="302">
        <v>2198.1999999999998</v>
      </c>
      <c r="Q25" s="302" t="s">
        <v>274</v>
      </c>
      <c r="R25" s="302">
        <v>0.9</v>
      </c>
      <c r="S25" s="302" t="s">
        <v>276</v>
      </c>
      <c r="T25" s="302">
        <v>2032.2</v>
      </c>
      <c r="U25" s="302" t="s">
        <v>276</v>
      </c>
      <c r="V25" s="302">
        <v>0.4</v>
      </c>
      <c r="W25" s="302" t="s">
        <v>276</v>
      </c>
      <c r="X25" s="302">
        <v>1531.7</v>
      </c>
      <c r="Y25" s="302" t="s">
        <v>274</v>
      </c>
      <c r="Z25" s="302">
        <v>0</v>
      </c>
      <c r="AA25" s="302" t="s">
        <v>276</v>
      </c>
      <c r="AB25" s="302">
        <v>419.4</v>
      </c>
      <c r="AC25" s="302" t="s">
        <v>276</v>
      </c>
    </row>
    <row r="26" spans="1:30">
      <c r="A26" s="158" t="s">
        <v>134</v>
      </c>
      <c r="B26" s="302">
        <v>6</v>
      </c>
      <c r="C26" s="302" t="s">
        <v>274</v>
      </c>
      <c r="D26" s="302">
        <v>5374.3</v>
      </c>
      <c r="E26" s="302" t="s">
        <v>274</v>
      </c>
      <c r="F26" s="302">
        <v>0.8</v>
      </c>
      <c r="G26" s="302" t="s">
        <v>276</v>
      </c>
      <c r="H26" s="302">
        <v>395.6</v>
      </c>
      <c r="I26" s="302" t="s">
        <v>277</v>
      </c>
      <c r="J26" s="302">
        <v>1.9</v>
      </c>
      <c r="K26" s="302" t="s">
        <v>276</v>
      </c>
      <c r="L26" s="302">
        <v>1012.8</v>
      </c>
      <c r="M26" s="302" t="s">
        <v>276</v>
      </c>
      <c r="N26" s="302">
        <v>2.4</v>
      </c>
      <c r="O26" s="302" t="s">
        <v>276</v>
      </c>
      <c r="P26" s="302">
        <v>2362.8000000000002</v>
      </c>
      <c r="Q26" s="302" t="s">
        <v>276</v>
      </c>
      <c r="R26" s="302">
        <v>0.9</v>
      </c>
      <c r="S26" s="302" t="s">
        <v>276</v>
      </c>
      <c r="T26" s="302">
        <v>1387.8</v>
      </c>
      <c r="U26" s="302" t="s">
        <v>276</v>
      </c>
      <c r="V26" s="302">
        <v>0.1</v>
      </c>
      <c r="W26" s="302" t="s">
        <v>275</v>
      </c>
      <c r="X26" s="312" t="s">
        <v>228</v>
      </c>
      <c r="Y26" s="302"/>
      <c r="Z26" s="302">
        <v>0</v>
      </c>
      <c r="AA26" s="302" t="s">
        <v>274</v>
      </c>
      <c r="AB26" s="312" t="s">
        <v>228</v>
      </c>
      <c r="AC26" s="302"/>
    </row>
    <row r="27" spans="1:30">
      <c r="A27" s="158" t="s">
        <v>135</v>
      </c>
      <c r="B27" s="302">
        <v>0.2</v>
      </c>
      <c r="C27" s="302" t="s">
        <v>276</v>
      </c>
      <c r="D27" s="302">
        <v>161.30000000000001</v>
      </c>
      <c r="E27" s="302" t="s">
        <v>276</v>
      </c>
      <c r="F27" s="302">
        <v>0.1</v>
      </c>
      <c r="G27" s="302" t="s">
        <v>277</v>
      </c>
      <c r="H27" s="302">
        <v>24</v>
      </c>
      <c r="I27" s="302" t="s">
        <v>277</v>
      </c>
      <c r="J27" s="302">
        <v>0.1</v>
      </c>
      <c r="K27" s="302" t="s">
        <v>277</v>
      </c>
      <c r="L27" s="302">
        <v>48.9</v>
      </c>
      <c r="M27" s="302" t="s">
        <v>277</v>
      </c>
      <c r="N27" s="302">
        <v>0.1</v>
      </c>
      <c r="O27" s="302" t="s">
        <v>277</v>
      </c>
      <c r="P27" s="302">
        <v>63.9</v>
      </c>
      <c r="Q27" s="302" t="s">
        <v>277</v>
      </c>
      <c r="R27" s="311" t="s">
        <v>228</v>
      </c>
      <c r="S27" s="306"/>
      <c r="T27" s="311" t="s">
        <v>228</v>
      </c>
      <c r="U27" s="306"/>
      <c r="V27" s="311" t="s">
        <v>228</v>
      </c>
      <c r="W27" s="306"/>
      <c r="X27" s="311" t="s">
        <v>228</v>
      </c>
      <c r="Y27" s="306"/>
      <c r="Z27" s="302" t="s">
        <v>229</v>
      </c>
      <c r="AA27" s="302"/>
      <c r="AB27" s="302" t="s">
        <v>229</v>
      </c>
      <c r="AC27" s="302"/>
    </row>
    <row r="28" spans="1:30">
      <c r="A28" s="158" t="s">
        <v>136</v>
      </c>
      <c r="B28" s="302">
        <v>0</v>
      </c>
      <c r="C28" s="302" t="s">
        <v>274</v>
      </c>
      <c r="D28" s="302">
        <v>4.2</v>
      </c>
      <c r="E28" s="302" t="s">
        <v>274</v>
      </c>
      <c r="F28" s="302">
        <v>0</v>
      </c>
      <c r="G28" s="302" t="s">
        <v>274</v>
      </c>
      <c r="H28" s="302">
        <v>0.7</v>
      </c>
      <c r="I28" s="302" t="s">
        <v>274</v>
      </c>
      <c r="J28" s="302">
        <v>0</v>
      </c>
      <c r="K28" s="302" t="s">
        <v>274</v>
      </c>
      <c r="L28" s="302">
        <v>1.7</v>
      </c>
      <c r="M28" s="302" t="s">
        <v>274</v>
      </c>
      <c r="N28" s="302">
        <v>0</v>
      </c>
      <c r="O28" s="302" t="s">
        <v>274</v>
      </c>
      <c r="P28" s="302">
        <v>1.7</v>
      </c>
      <c r="Q28" s="302" t="s">
        <v>274</v>
      </c>
      <c r="R28" s="302" t="s">
        <v>229</v>
      </c>
      <c r="S28" s="302"/>
      <c r="T28" s="302" t="s">
        <v>229</v>
      </c>
      <c r="U28" s="302"/>
      <c r="V28" s="302" t="s">
        <v>229</v>
      </c>
      <c r="W28" s="302"/>
      <c r="X28" s="302" t="s">
        <v>229</v>
      </c>
      <c r="Y28" s="306"/>
      <c r="Z28" s="306" t="s">
        <v>229</v>
      </c>
      <c r="AA28" s="302"/>
      <c r="AB28" s="302" t="s">
        <v>229</v>
      </c>
      <c r="AC28" s="302"/>
    </row>
    <row r="29" spans="1:30">
      <c r="A29" s="158" t="s">
        <v>137</v>
      </c>
      <c r="B29" s="302">
        <v>0.1</v>
      </c>
      <c r="C29" s="302" t="s">
        <v>274</v>
      </c>
      <c r="D29" s="302">
        <v>469.1</v>
      </c>
      <c r="E29" s="302" t="s">
        <v>274</v>
      </c>
      <c r="F29" s="302">
        <v>0</v>
      </c>
      <c r="G29" s="302" t="s">
        <v>274</v>
      </c>
      <c r="H29" s="302">
        <v>59.8</v>
      </c>
      <c r="I29" s="302" t="s">
        <v>274</v>
      </c>
      <c r="J29" s="302">
        <v>0</v>
      </c>
      <c r="K29" s="302" t="s">
        <v>274</v>
      </c>
      <c r="L29" s="302">
        <v>33.4</v>
      </c>
      <c r="M29" s="302" t="s">
        <v>274</v>
      </c>
      <c r="N29" s="302">
        <v>0</v>
      </c>
      <c r="O29" s="302" t="s">
        <v>274</v>
      </c>
      <c r="P29" s="302">
        <v>43.2</v>
      </c>
      <c r="Q29" s="302" t="s">
        <v>274</v>
      </c>
      <c r="R29" s="302">
        <v>0</v>
      </c>
      <c r="S29" s="302" t="s">
        <v>274</v>
      </c>
      <c r="T29" s="302">
        <v>83</v>
      </c>
      <c r="U29" s="302" t="s">
        <v>274</v>
      </c>
      <c r="V29" s="302">
        <v>0</v>
      </c>
      <c r="W29" s="302" t="s">
        <v>274</v>
      </c>
      <c r="X29" s="302">
        <v>121.6</v>
      </c>
      <c r="Y29" s="302" t="s">
        <v>274</v>
      </c>
      <c r="Z29" s="302">
        <v>0</v>
      </c>
      <c r="AA29" s="302" t="s">
        <v>274</v>
      </c>
      <c r="AB29" s="302">
        <v>128</v>
      </c>
      <c r="AC29" s="302" t="s">
        <v>274</v>
      </c>
    </row>
    <row r="30" spans="1:30">
      <c r="A30" s="269" t="s">
        <v>280</v>
      </c>
      <c r="B30" s="303">
        <v>0.1</v>
      </c>
      <c r="C30" s="302" t="s">
        <v>274</v>
      </c>
      <c r="D30" s="302">
        <v>786.4</v>
      </c>
      <c r="E30" s="302" t="s">
        <v>274</v>
      </c>
      <c r="F30" s="302">
        <v>0</v>
      </c>
      <c r="G30" s="302" t="s">
        <v>274</v>
      </c>
      <c r="H30" s="302">
        <v>60.2</v>
      </c>
      <c r="I30" s="302" t="s">
        <v>274</v>
      </c>
      <c r="J30" s="302">
        <v>0</v>
      </c>
      <c r="K30" s="302" t="s">
        <v>274</v>
      </c>
      <c r="L30" s="302">
        <v>37</v>
      </c>
      <c r="M30" s="302" t="s">
        <v>274</v>
      </c>
      <c r="N30" s="302">
        <v>0</v>
      </c>
      <c r="O30" s="302" t="s">
        <v>274</v>
      </c>
      <c r="P30" s="302">
        <v>95.5</v>
      </c>
      <c r="Q30" s="302" t="s">
        <v>274</v>
      </c>
      <c r="R30" s="302">
        <v>0</v>
      </c>
      <c r="S30" s="302" t="s">
        <v>274</v>
      </c>
      <c r="T30" s="302">
        <v>87</v>
      </c>
      <c r="U30" s="302" t="s">
        <v>274</v>
      </c>
      <c r="V30" s="302">
        <v>0</v>
      </c>
      <c r="W30" s="302" t="s">
        <v>274</v>
      </c>
      <c r="X30" s="302">
        <v>188.5</v>
      </c>
      <c r="Y30" s="302" t="s">
        <v>274</v>
      </c>
      <c r="Z30" s="302">
        <v>0</v>
      </c>
      <c r="AA30" s="302" t="s">
        <v>274</v>
      </c>
      <c r="AB30" s="302">
        <v>318.3</v>
      </c>
      <c r="AC30" s="302" t="s">
        <v>274</v>
      </c>
    </row>
    <row r="31" spans="1:30">
      <c r="A31" s="269" t="s">
        <v>138</v>
      </c>
      <c r="B31" s="303">
        <v>0.8</v>
      </c>
      <c r="C31" s="302" t="s">
        <v>274</v>
      </c>
      <c r="D31" s="302">
        <v>1231.3</v>
      </c>
      <c r="E31" s="302" t="s">
        <v>274</v>
      </c>
      <c r="F31" s="302">
        <v>0.1</v>
      </c>
      <c r="G31" s="302" t="s">
        <v>277</v>
      </c>
      <c r="H31" s="302">
        <v>38.5</v>
      </c>
      <c r="I31" s="302" t="s">
        <v>277</v>
      </c>
      <c r="J31" s="302">
        <v>0.2</v>
      </c>
      <c r="K31" s="302" t="s">
        <v>277</v>
      </c>
      <c r="L31" s="302">
        <v>108.3</v>
      </c>
      <c r="M31" s="302" t="s">
        <v>277</v>
      </c>
      <c r="N31" s="302">
        <v>0.3</v>
      </c>
      <c r="O31" s="302" t="s">
        <v>276</v>
      </c>
      <c r="P31" s="302">
        <v>338.8</v>
      </c>
      <c r="Q31" s="302" t="s">
        <v>276</v>
      </c>
      <c r="R31" s="302">
        <v>0.2</v>
      </c>
      <c r="S31" s="302" t="s">
        <v>276</v>
      </c>
      <c r="T31" s="302">
        <v>449.8</v>
      </c>
      <c r="U31" s="302" t="s">
        <v>276</v>
      </c>
      <c r="V31" s="302">
        <v>0.1</v>
      </c>
      <c r="W31" s="302" t="s">
        <v>276</v>
      </c>
      <c r="X31" s="302" t="s">
        <v>228</v>
      </c>
      <c r="Y31" s="302"/>
      <c r="Z31" s="302">
        <v>0</v>
      </c>
      <c r="AA31" s="302" t="s">
        <v>274</v>
      </c>
      <c r="AB31" s="302" t="s">
        <v>228</v>
      </c>
      <c r="AC31" s="302"/>
    </row>
    <row r="32" spans="1:30">
      <c r="A32" s="269" t="s">
        <v>139</v>
      </c>
      <c r="B32" s="303">
        <v>0.1</v>
      </c>
      <c r="C32" s="302" t="s">
        <v>274</v>
      </c>
      <c r="D32" s="302">
        <v>543.70000000000005</v>
      </c>
      <c r="E32" s="302" t="s">
        <v>274</v>
      </c>
      <c r="F32" s="302">
        <v>0</v>
      </c>
      <c r="G32" s="302" t="s">
        <v>274</v>
      </c>
      <c r="H32" s="302">
        <v>18.100000000000001</v>
      </c>
      <c r="I32" s="302" t="s">
        <v>274</v>
      </c>
      <c r="J32" s="302">
        <v>0</v>
      </c>
      <c r="K32" s="302" t="s">
        <v>274</v>
      </c>
      <c r="L32" s="302">
        <v>47.9</v>
      </c>
      <c r="M32" s="302" t="s">
        <v>274</v>
      </c>
      <c r="N32" s="302">
        <v>0</v>
      </c>
      <c r="O32" s="302" t="s">
        <v>274</v>
      </c>
      <c r="P32" s="302">
        <v>45.1</v>
      </c>
      <c r="Q32" s="302" t="s">
        <v>274</v>
      </c>
      <c r="R32" s="302">
        <v>0</v>
      </c>
      <c r="S32" s="302" t="s">
        <v>274</v>
      </c>
      <c r="T32" s="302">
        <v>88.7</v>
      </c>
      <c r="U32" s="302" t="s">
        <v>274</v>
      </c>
      <c r="V32" s="302">
        <v>0</v>
      </c>
      <c r="W32" s="302" t="s">
        <v>274</v>
      </c>
      <c r="X32" s="302">
        <v>162.19999999999999</v>
      </c>
      <c r="Y32" s="302" t="s">
        <v>274</v>
      </c>
      <c r="Z32" s="302">
        <v>0</v>
      </c>
      <c r="AA32" s="302" t="s">
        <v>274</v>
      </c>
      <c r="AB32" s="302">
        <v>181.7</v>
      </c>
      <c r="AC32" s="302" t="s">
        <v>274</v>
      </c>
    </row>
    <row r="33" spans="1:29">
      <c r="A33" s="269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22"/>
      <c r="Z33" s="50"/>
      <c r="AA33" s="50"/>
      <c r="AB33" s="50"/>
      <c r="AC33" s="22"/>
    </row>
    <row r="34" spans="1:29">
      <c r="A34" s="269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22"/>
      <c r="Z34" s="50"/>
      <c r="AA34" s="50"/>
      <c r="AB34" s="50"/>
      <c r="AC34" s="22"/>
    </row>
    <row r="35" spans="1:29">
      <c r="A35" s="269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22"/>
      <c r="Z35" s="50"/>
      <c r="AA35" s="50"/>
      <c r="AB35" s="50"/>
      <c r="AC35" s="22"/>
    </row>
    <row r="36" spans="1:29">
      <c r="A36" s="269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22"/>
      <c r="Z36" s="50"/>
      <c r="AA36" s="50"/>
      <c r="AB36" s="50"/>
      <c r="AC36" s="22"/>
    </row>
    <row r="37" spans="1:29" ht="12.75" customHeight="1">
      <c r="A37" s="269"/>
      <c r="B37" s="473" t="s">
        <v>147</v>
      </c>
      <c r="C37" s="473"/>
      <c r="D37" s="473"/>
      <c r="E37" s="473"/>
      <c r="F37" s="473"/>
      <c r="G37" s="269"/>
      <c r="H37" s="269"/>
      <c r="I37" s="269"/>
      <c r="J37" s="26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2"/>
      <c r="Z37" s="269"/>
      <c r="AA37" s="269"/>
      <c r="AB37" s="269"/>
      <c r="AC37" s="22"/>
    </row>
    <row r="38" spans="1:29">
      <c r="A38" s="272"/>
      <c r="B38" s="272"/>
      <c r="C38" s="272"/>
      <c r="D38" s="272"/>
      <c r="E38" s="272"/>
      <c r="F38" s="272"/>
      <c r="G38" s="272"/>
      <c r="H38" s="272"/>
      <c r="I38" s="272"/>
      <c r="J38" s="267"/>
      <c r="K38" s="267"/>
      <c r="L38" s="267"/>
      <c r="M38" s="267"/>
      <c r="N38" s="267"/>
      <c r="O38" s="267"/>
      <c r="P38" s="267"/>
      <c r="Q38" s="267"/>
      <c r="R38" s="267"/>
      <c r="S38" s="267"/>
      <c r="T38" s="267"/>
      <c r="U38" s="267"/>
      <c r="V38" s="272"/>
      <c r="W38" s="272"/>
      <c r="X38" s="269"/>
      <c r="Y38" s="22"/>
      <c r="Z38" s="272"/>
      <c r="AA38" s="272"/>
      <c r="AB38" s="269"/>
      <c r="AC38" s="22"/>
    </row>
    <row r="39" spans="1:29">
      <c r="A39" s="158" t="s">
        <v>127</v>
      </c>
      <c r="B39" s="302">
        <v>20</v>
      </c>
      <c r="C39" s="302" t="s">
        <v>274</v>
      </c>
      <c r="D39" s="302">
        <v>11882</v>
      </c>
      <c r="E39" s="302" t="s">
        <v>274</v>
      </c>
      <c r="F39" s="302">
        <v>4.0999999999999996</v>
      </c>
      <c r="G39" s="302" t="s">
        <v>274</v>
      </c>
      <c r="H39" s="302">
        <v>192.7</v>
      </c>
      <c r="I39" s="302" t="s">
        <v>276</v>
      </c>
      <c r="J39" s="302">
        <v>6</v>
      </c>
      <c r="K39" s="302" t="s">
        <v>274</v>
      </c>
      <c r="L39" s="302">
        <v>1427.6</v>
      </c>
      <c r="M39" s="302" t="s">
        <v>274</v>
      </c>
      <c r="N39" s="302">
        <v>6.5</v>
      </c>
      <c r="O39" s="302" t="s">
        <v>274</v>
      </c>
      <c r="P39" s="302">
        <v>4244</v>
      </c>
      <c r="Q39" s="302" t="s">
        <v>274</v>
      </c>
      <c r="R39" s="302">
        <v>2.6</v>
      </c>
      <c r="S39" s="302" t="s">
        <v>274</v>
      </c>
      <c r="T39" s="302">
        <v>3530.2</v>
      </c>
      <c r="U39" s="302" t="s">
        <v>274</v>
      </c>
      <c r="V39" s="302">
        <v>0.6</v>
      </c>
      <c r="W39" s="302" t="s">
        <v>276</v>
      </c>
      <c r="X39" s="302">
        <v>1697.2</v>
      </c>
      <c r="Y39" s="302" t="s">
        <v>276</v>
      </c>
      <c r="Z39" s="302">
        <v>0.1</v>
      </c>
      <c r="AA39" s="302" t="s">
        <v>274</v>
      </c>
      <c r="AB39" s="302">
        <v>790.4</v>
      </c>
      <c r="AC39" s="302" t="s">
        <v>274</v>
      </c>
    </row>
    <row r="40" spans="1:29">
      <c r="A40" s="158"/>
      <c r="B40" s="302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22"/>
      <c r="Z40" s="302"/>
      <c r="AA40" s="302"/>
      <c r="AB40" s="302"/>
      <c r="AC40" s="22"/>
    </row>
    <row r="41" spans="1:29">
      <c r="A41" s="158" t="s">
        <v>128</v>
      </c>
      <c r="B41" s="302">
        <v>1.9</v>
      </c>
      <c r="C41" s="302" t="s">
        <v>274</v>
      </c>
      <c r="D41" s="302">
        <v>661.8</v>
      </c>
      <c r="E41" s="302" t="s">
        <v>274</v>
      </c>
      <c r="F41" s="302">
        <v>0.6</v>
      </c>
      <c r="G41" s="302" t="s">
        <v>276</v>
      </c>
      <c r="H41" s="302">
        <v>29.5</v>
      </c>
      <c r="I41" s="302" t="s">
        <v>277</v>
      </c>
      <c r="J41" s="302">
        <v>0.6</v>
      </c>
      <c r="K41" s="302" t="s">
        <v>276</v>
      </c>
      <c r="L41" s="302">
        <v>137.5</v>
      </c>
      <c r="M41" s="302" t="s">
        <v>276</v>
      </c>
      <c r="N41" s="302">
        <v>0.5</v>
      </c>
      <c r="O41" s="302" t="s">
        <v>276</v>
      </c>
      <c r="P41" s="302">
        <v>332.5</v>
      </c>
      <c r="Q41" s="302" t="s">
        <v>276</v>
      </c>
      <c r="R41" s="302">
        <v>0.1</v>
      </c>
      <c r="S41" s="302" t="s">
        <v>277</v>
      </c>
      <c r="T41" s="302">
        <v>155</v>
      </c>
      <c r="U41" s="302" t="s">
        <v>277</v>
      </c>
      <c r="V41" s="306" t="s">
        <v>279</v>
      </c>
      <c r="W41" s="306" t="s">
        <v>278</v>
      </c>
      <c r="X41" s="306" t="s">
        <v>279</v>
      </c>
      <c r="Y41" s="306" t="s">
        <v>278</v>
      </c>
      <c r="Z41" s="302" t="s">
        <v>229</v>
      </c>
      <c r="AA41" s="302"/>
      <c r="AB41" s="302" t="s">
        <v>229</v>
      </c>
      <c r="AC41" s="302"/>
    </row>
    <row r="42" spans="1:29">
      <c r="A42" s="158" t="s">
        <v>129</v>
      </c>
      <c r="B42" s="302">
        <v>4.3</v>
      </c>
      <c r="C42" s="302" t="s">
        <v>274</v>
      </c>
      <c r="D42" s="302">
        <v>1523.7</v>
      </c>
      <c r="E42" s="302" t="s">
        <v>274</v>
      </c>
      <c r="F42" s="302">
        <v>1.4</v>
      </c>
      <c r="G42" s="302" t="s">
        <v>276</v>
      </c>
      <c r="H42" s="302">
        <v>63.2</v>
      </c>
      <c r="I42" s="302" t="s">
        <v>276</v>
      </c>
      <c r="J42" s="302">
        <v>1.5</v>
      </c>
      <c r="K42" s="302" t="s">
        <v>276</v>
      </c>
      <c r="L42" s="302">
        <v>333.6</v>
      </c>
      <c r="M42" s="302" t="s">
        <v>276</v>
      </c>
      <c r="N42" s="302">
        <v>1.1000000000000001</v>
      </c>
      <c r="O42" s="302" t="s">
        <v>276</v>
      </c>
      <c r="P42" s="302">
        <v>720.9</v>
      </c>
      <c r="Q42" s="302" t="s">
        <v>276</v>
      </c>
      <c r="R42" s="302">
        <v>0.3</v>
      </c>
      <c r="S42" s="302" t="s">
        <v>277</v>
      </c>
      <c r="T42" s="302">
        <v>382.2</v>
      </c>
      <c r="U42" s="302" t="s">
        <v>277</v>
      </c>
      <c r="V42" s="306" t="s">
        <v>279</v>
      </c>
      <c r="W42" s="306" t="s">
        <v>278</v>
      </c>
      <c r="X42" s="306" t="s">
        <v>279</v>
      </c>
      <c r="Y42" s="306" t="s">
        <v>278</v>
      </c>
      <c r="Z42" s="302" t="s">
        <v>229</v>
      </c>
      <c r="AA42" s="302"/>
      <c r="AB42" s="302" t="s">
        <v>229</v>
      </c>
      <c r="AC42" s="302"/>
    </row>
    <row r="43" spans="1:29">
      <c r="A43" s="158" t="s">
        <v>130</v>
      </c>
      <c r="B43" s="302">
        <v>0.1</v>
      </c>
      <c r="C43" s="302" t="s">
        <v>274</v>
      </c>
      <c r="D43" s="302">
        <v>190.1</v>
      </c>
      <c r="E43" s="302" t="s">
        <v>274</v>
      </c>
      <c r="F43" s="302">
        <v>0</v>
      </c>
      <c r="G43" s="302" t="s">
        <v>274</v>
      </c>
      <c r="H43" s="302">
        <v>1.2</v>
      </c>
      <c r="I43" s="302" t="s">
        <v>274</v>
      </c>
      <c r="J43" s="302">
        <v>0</v>
      </c>
      <c r="K43" s="302" t="s">
        <v>274</v>
      </c>
      <c r="L43" s="302">
        <v>5.8</v>
      </c>
      <c r="M43" s="302" t="s">
        <v>274</v>
      </c>
      <c r="N43" s="302">
        <v>0</v>
      </c>
      <c r="O43" s="302" t="s">
        <v>274</v>
      </c>
      <c r="P43" s="302">
        <v>21.9</v>
      </c>
      <c r="Q43" s="302" t="s">
        <v>274</v>
      </c>
      <c r="R43" s="302">
        <v>0</v>
      </c>
      <c r="S43" s="302" t="s">
        <v>274</v>
      </c>
      <c r="T43" s="302">
        <v>44.4</v>
      </c>
      <c r="U43" s="302" t="s">
        <v>274</v>
      </c>
      <c r="V43" s="302">
        <v>0</v>
      </c>
      <c r="W43" s="302" t="s">
        <v>274</v>
      </c>
      <c r="X43" s="302">
        <v>68.2</v>
      </c>
      <c r="Y43" s="302" t="s">
        <v>274</v>
      </c>
      <c r="Z43" s="302">
        <v>0</v>
      </c>
      <c r="AA43" s="302" t="s">
        <v>274</v>
      </c>
      <c r="AB43" s="302">
        <v>48.7</v>
      </c>
      <c r="AC43" s="302" t="s">
        <v>274</v>
      </c>
    </row>
    <row r="44" spans="1:29">
      <c r="A44" s="158" t="s">
        <v>131</v>
      </c>
      <c r="B44" s="304">
        <v>0.9</v>
      </c>
      <c r="C44" s="304" t="s">
        <v>274</v>
      </c>
      <c r="D44" s="304">
        <v>256.2</v>
      </c>
      <c r="E44" s="304" t="s">
        <v>274</v>
      </c>
      <c r="F44" s="302">
        <v>0.4</v>
      </c>
      <c r="G44" s="302" t="s">
        <v>276</v>
      </c>
      <c r="H44" s="302">
        <v>18.8</v>
      </c>
      <c r="I44" s="302" t="s">
        <v>277</v>
      </c>
      <c r="J44" s="302">
        <v>0.3</v>
      </c>
      <c r="K44" s="302" t="s">
        <v>276</v>
      </c>
      <c r="L44" s="302">
        <v>50.8</v>
      </c>
      <c r="M44" s="302" t="s">
        <v>276</v>
      </c>
      <c r="N44" s="302">
        <v>0.2</v>
      </c>
      <c r="O44" s="302" t="s">
        <v>276</v>
      </c>
      <c r="P44" s="302">
        <v>105.3</v>
      </c>
      <c r="Q44" s="302" t="s">
        <v>276</v>
      </c>
      <c r="R44" s="302">
        <v>0.1</v>
      </c>
      <c r="S44" s="302" t="s">
        <v>277</v>
      </c>
      <c r="T44" s="312" t="s">
        <v>228</v>
      </c>
      <c r="U44" s="302"/>
      <c r="V44" s="302" t="s">
        <v>279</v>
      </c>
      <c r="W44" s="302" t="s">
        <v>278</v>
      </c>
      <c r="X44" s="312" t="s">
        <v>228</v>
      </c>
      <c r="Y44" s="302"/>
      <c r="Z44" s="302" t="s">
        <v>229</v>
      </c>
      <c r="AA44" s="302" t="s">
        <v>274</v>
      </c>
      <c r="AB44" s="302" t="s">
        <v>229</v>
      </c>
      <c r="AC44" s="302"/>
    </row>
    <row r="45" spans="1:29">
      <c r="A45" s="158" t="s">
        <v>132</v>
      </c>
      <c r="B45" s="302">
        <v>0.1</v>
      </c>
      <c r="C45" s="302" t="s">
        <v>274</v>
      </c>
      <c r="D45" s="302">
        <v>271</v>
      </c>
      <c r="E45" s="302" t="s">
        <v>274</v>
      </c>
      <c r="F45" s="302">
        <v>0</v>
      </c>
      <c r="G45" s="302" t="s">
        <v>274</v>
      </c>
      <c r="H45" s="302">
        <v>0.8</v>
      </c>
      <c r="I45" s="302" t="s">
        <v>274</v>
      </c>
      <c r="J45" s="302">
        <v>0</v>
      </c>
      <c r="K45" s="302" t="s">
        <v>274</v>
      </c>
      <c r="L45" s="302">
        <v>4</v>
      </c>
      <c r="M45" s="302" t="s">
        <v>274</v>
      </c>
      <c r="N45" s="302">
        <v>0</v>
      </c>
      <c r="O45" s="302" t="s">
        <v>274</v>
      </c>
      <c r="P45" s="302">
        <v>22.1</v>
      </c>
      <c r="Q45" s="302" t="s">
        <v>274</v>
      </c>
      <c r="R45" s="302">
        <v>0</v>
      </c>
      <c r="S45" s="302" t="s">
        <v>274</v>
      </c>
      <c r="T45" s="302">
        <v>47.2</v>
      </c>
      <c r="U45" s="302" t="s">
        <v>274</v>
      </c>
      <c r="V45" s="302">
        <v>0</v>
      </c>
      <c r="W45" s="302" t="s">
        <v>274</v>
      </c>
      <c r="X45" s="302">
        <v>73.3</v>
      </c>
      <c r="Y45" s="302" t="s">
        <v>274</v>
      </c>
      <c r="Z45" s="302">
        <v>0</v>
      </c>
      <c r="AA45" s="302" t="s">
        <v>274</v>
      </c>
      <c r="AB45" s="302">
        <v>123.8</v>
      </c>
      <c r="AC45" s="302" t="s">
        <v>274</v>
      </c>
    </row>
    <row r="46" spans="1:29">
      <c r="A46" s="158" t="s">
        <v>133</v>
      </c>
      <c r="B46" s="302">
        <v>5.3</v>
      </c>
      <c r="C46" s="302" t="s">
        <v>274</v>
      </c>
      <c r="D46" s="302">
        <v>4152.3</v>
      </c>
      <c r="E46" s="302" t="s">
        <v>274</v>
      </c>
      <c r="F46" s="302">
        <v>0.6</v>
      </c>
      <c r="G46" s="302" t="s">
        <v>276</v>
      </c>
      <c r="H46" s="302">
        <v>29.8</v>
      </c>
      <c r="I46" s="302" t="s">
        <v>277</v>
      </c>
      <c r="J46" s="302">
        <v>1.5</v>
      </c>
      <c r="K46" s="302" t="s">
        <v>276</v>
      </c>
      <c r="L46" s="302">
        <v>361.7</v>
      </c>
      <c r="M46" s="302" t="s">
        <v>276</v>
      </c>
      <c r="N46" s="302">
        <v>1.8</v>
      </c>
      <c r="O46" s="302" t="s">
        <v>276</v>
      </c>
      <c r="P46" s="302">
        <v>1206.4000000000001</v>
      </c>
      <c r="Q46" s="302" t="s">
        <v>276</v>
      </c>
      <c r="R46" s="302">
        <v>0.9</v>
      </c>
      <c r="S46" s="302" t="s">
        <v>276</v>
      </c>
      <c r="T46" s="302">
        <v>1247.4000000000001</v>
      </c>
      <c r="U46" s="302" t="s">
        <v>276</v>
      </c>
      <c r="V46" s="302">
        <v>0.4</v>
      </c>
      <c r="W46" s="302" t="s">
        <v>276</v>
      </c>
      <c r="X46" s="302">
        <v>1011.3</v>
      </c>
      <c r="Y46" s="302" t="s">
        <v>276</v>
      </c>
      <c r="Z46" s="302">
        <v>0</v>
      </c>
      <c r="AA46" s="302" t="s">
        <v>276</v>
      </c>
      <c r="AB46" s="302">
        <v>295.8</v>
      </c>
      <c r="AC46" s="302" t="s">
        <v>276</v>
      </c>
    </row>
    <row r="47" spans="1:29">
      <c r="A47" s="158" t="s">
        <v>134</v>
      </c>
      <c r="B47" s="302">
        <v>6</v>
      </c>
      <c r="C47" s="302" t="s">
        <v>274</v>
      </c>
      <c r="D47" s="302">
        <v>3414.5</v>
      </c>
      <c r="E47" s="302" t="s">
        <v>274</v>
      </c>
      <c r="F47" s="302">
        <v>0.8</v>
      </c>
      <c r="G47" s="302" t="s">
        <v>276</v>
      </c>
      <c r="H47" s="302">
        <v>37.4</v>
      </c>
      <c r="I47" s="302" t="s">
        <v>277</v>
      </c>
      <c r="J47" s="302">
        <v>1.9</v>
      </c>
      <c r="K47" s="302" t="s">
        <v>276</v>
      </c>
      <c r="L47" s="302">
        <v>453.8</v>
      </c>
      <c r="M47" s="302" t="s">
        <v>276</v>
      </c>
      <c r="N47" s="302">
        <v>2.4</v>
      </c>
      <c r="O47" s="302" t="s">
        <v>276</v>
      </c>
      <c r="P47" s="302">
        <v>1575.9</v>
      </c>
      <c r="Q47" s="302" t="s">
        <v>276</v>
      </c>
      <c r="R47" s="302">
        <v>0.9</v>
      </c>
      <c r="S47" s="302" t="s">
        <v>276</v>
      </c>
      <c r="T47" s="302">
        <v>1167.3</v>
      </c>
      <c r="U47" s="302" t="s">
        <v>276</v>
      </c>
      <c r="V47" s="302">
        <v>0.1</v>
      </c>
      <c r="W47" s="302" t="s">
        <v>275</v>
      </c>
      <c r="X47" s="312" t="s">
        <v>228</v>
      </c>
      <c r="Y47" s="302"/>
      <c r="Z47" s="302">
        <v>0</v>
      </c>
      <c r="AA47" s="302" t="s">
        <v>274</v>
      </c>
      <c r="AB47" s="312" t="s">
        <v>228</v>
      </c>
      <c r="AC47" s="302"/>
    </row>
    <row r="48" spans="1:29">
      <c r="A48" s="158" t="s">
        <v>135</v>
      </c>
      <c r="B48" s="302">
        <v>0.2</v>
      </c>
      <c r="C48" s="302" t="s">
        <v>276</v>
      </c>
      <c r="D48" s="302">
        <v>79.400000000000006</v>
      </c>
      <c r="E48" s="302" t="s">
        <v>276</v>
      </c>
      <c r="F48" s="302">
        <v>0.1</v>
      </c>
      <c r="G48" s="302" t="s">
        <v>277</v>
      </c>
      <c r="H48" s="302">
        <v>4.0999999999999996</v>
      </c>
      <c r="I48" s="302" t="s">
        <v>277</v>
      </c>
      <c r="J48" s="302">
        <v>0.1</v>
      </c>
      <c r="K48" s="302" t="s">
        <v>277</v>
      </c>
      <c r="L48" s="302">
        <v>21.6</v>
      </c>
      <c r="M48" s="302" t="s">
        <v>277</v>
      </c>
      <c r="N48" s="302">
        <v>0.1</v>
      </c>
      <c r="O48" s="302" t="s">
        <v>277</v>
      </c>
      <c r="P48" s="302">
        <v>35.9</v>
      </c>
      <c r="Q48" s="302" t="s">
        <v>277</v>
      </c>
      <c r="R48" s="311" t="s">
        <v>228</v>
      </c>
      <c r="S48" s="306"/>
      <c r="T48" s="311" t="s">
        <v>228</v>
      </c>
      <c r="U48" s="306"/>
      <c r="V48" s="311" t="s">
        <v>228</v>
      </c>
      <c r="W48" s="306"/>
      <c r="X48" s="311" t="s">
        <v>228</v>
      </c>
      <c r="Y48" s="306"/>
      <c r="Z48" s="302" t="s">
        <v>229</v>
      </c>
      <c r="AA48" s="302"/>
      <c r="AB48" s="302" t="s">
        <v>229</v>
      </c>
      <c r="AC48" s="302"/>
    </row>
    <row r="49" spans="1:29">
      <c r="A49" s="158" t="s">
        <v>136</v>
      </c>
      <c r="B49" s="302">
        <v>0</v>
      </c>
      <c r="C49" s="302" t="s">
        <v>274</v>
      </c>
      <c r="D49" s="302">
        <v>2.2999999999999998</v>
      </c>
      <c r="E49" s="302" t="s">
        <v>274</v>
      </c>
      <c r="F49" s="302">
        <v>0</v>
      </c>
      <c r="G49" s="302" t="s">
        <v>274</v>
      </c>
      <c r="H49" s="302">
        <v>0.5</v>
      </c>
      <c r="I49" s="302" t="s">
        <v>274</v>
      </c>
      <c r="J49" s="302">
        <v>0</v>
      </c>
      <c r="K49" s="302" t="s">
        <v>274</v>
      </c>
      <c r="L49" s="302">
        <v>1</v>
      </c>
      <c r="M49" s="302" t="s">
        <v>274</v>
      </c>
      <c r="N49" s="302">
        <v>0</v>
      </c>
      <c r="O49" s="302" t="s">
        <v>274</v>
      </c>
      <c r="P49" s="302">
        <v>0.9</v>
      </c>
      <c r="Q49" s="302" t="s">
        <v>274</v>
      </c>
      <c r="R49" s="302" t="s">
        <v>229</v>
      </c>
      <c r="S49" s="302"/>
      <c r="T49" s="302" t="s">
        <v>229</v>
      </c>
      <c r="U49" s="302"/>
      <c r="V49" s="302" t="s">
        <v>229</v>
      </c>
      <c r="W49" s="302"/>
      <c r="X49" s="302" t="s">
        <v>229</v>
      </c>
      <c r="Y49" s="302"/>
      <c r="Z49" s="302" t="s">
        <v>229</v>
      </c>
      <c r="AA49" s="302"/>
      <c r="AB49" s="302" t="s">
        <v>229</v>
      </c>
      <c r="AC49" s="302"/>
    </row>
    <row r="50" spans="1:29">
      <c r="A50" s="158" t="s">
        <v>137</v>
      </c>
      <c r="B50" s="302">
        <v>0.1</v>
      </c>
      <c r="C50" s="302" t="s">
        <v>274</v>
      </c>
      <c r="D50" s="302">
        <v>189.3</v>
      </c>
      <c r="E50" s="302" t="s">
        <v>274</v>
      </c>
      <c r="F50" s="302">
        <v>0</v>
      </c>
      <c r="G50" s="302" t="s">
        <v>274</v>
      </c>
      <c r="H50" s="302">
        <v>1.4</v>
      </c>
      <c r="I50" s="302" t="s">
        <v>274</v>
      </c>
      <c r="J50" s="302">
        <v>0</v>
      </c>
      <c r="K50" s="302" t="s">
        <v>274</v>
      </c>
      <c r="L50" s="302">
        <v>7.1</v>
      </c>
      <c r="M50" s="302" t="s">
        <v>274</v>
      </c>
      <c r="N50" s="302">
        <v>0</v>
      </c>
      <c r="O50" s="302" t="s">
        <v>274</v>
      </c>
      <c r="P50" s="302">
        <v>14.7</v>
      </c>
      <c r="Q50" s="302" t="s">
        <v>274</v>
      </c>
      <c r="R50" s="302">
        <v>0</v>
      </c>
      <c r="S50" s="302" t="s">
        <v>274</v>
      </c>
      <c r="T50" s="302">
        <v>36.5</v>
      </c>
      <c r="U50" s="302" t="s">
        <v>274</v>
      </c>
      <c r="V50" s="302">
        <v>0</v>
      </c>
      <c r="W50" s="302" t="s">
        <v>274</v>
      </c>
      <c r="X50" s="302">
        <v>60.6</v>
      </c>
      <c r="Y50" s="302" t="s">
        <v>274</v>
      </c>
      <c r="Z50" s="302">
        <v>0</v>
      </c>
      <c r="AA50" s="302" t="s">
        <v>274</v>
      </c>
      <c r="AB50" s="302">
        <v>68.900000000000006</v>
      </c>
      <c r="AC50" s="302" t="s">
        <v>274</v>
      </c>
    </row>
    <row r="51" spans="1:29">
      <c r="A51" s="269" t="s">
        <v>280</v>
      </c>
      <c r="B51" s="303">
        <v>0.1</v>
      </c>
      <c r="C51" s="302" t="s">
        <v>274</v>
      </c>
      <c r="D51" s="302">
        <v>271.89999999999998</v>
      </c>
      <c r="E51" s="302" t="s">
        <v>274</v>
      </c>
      <c r="F51" s="302">
        <v>0</v>
      </c>
      <c r="G51" s="302" t="s">
        <v>274</v>
      </c>
      <c r="H51" s="302">
        <v>1.2</v>
      </c>
      <c r="I51" s="302" t="s">
        <v>274</v>
      </c>
      <c r="J51" s="302">
        <v>0</v>
      </c>
      <c r="K51" s="302" t="s">
        <v>274</v>
      </c>
      <c r="L51" s="302">
        <v>5</v>
      </c>
      <c r="M51" s="302" t="s">
        <v>274</v>
      </c>
      <c r="N51" s="302">
        <v>0</v>
      </c>
      <c r="O51" s="302" t="s">
        <v>274</v>
      </c>
      <c r="P51" s="302">
        <v>19.7</v>
      </c>
      <c r="Q51" s="302" t="s">
        <v>274</v>
      </c>
      <c r="R51" s="302">
        <v>0</v>
      </c>
      <c r="S51" s="302" t="s">
        <v>274</v>
      </c>
      <c r="T51" s="302">
        <v>40.1</v>
      </c>
      <c r="U51" s="302" t="s">
        <v>274</v>
      </c>
      <c r="V51" s="302">
        <v>0</v>
      </c>
      <c r="W51" s="302" t="s">
        <v>274</v>
      </c>
      <c r="X51" s="302">
        <v>71.5</v>
      </c>
      <c r="Y51" s="302" t="s">
        <v>274</v>
      </c>
      <c r="Z51" s="302">
        <v>0</v>
      </c>
      <c r="AA51" s="302" t="s">
        <v>274</v>
      </c>
      <c r="AB51" s="302">
        <v>134.30000000000001</v>
      </c>
      <c r="AC51" s="302" t="s">
        <v>274</v>
      </c>
    </row>
    <row r="52" spans="1:29">
      <c r="A52" s="269" t="s">
        <v>138</v>
      </c>
      <c r="B52" s="303">
        <v>0.8</v>
      </c>
      <c r="C52" s="302" t="s">
        <v>274</v>
      </c>
      <c r="D52" s="302">
        <v>679.9</v>
      </c>
      <c r="E52" s="302" t="s">
        <v>274</v>
      </c>
      <c r="F52" s="302">
        <v>0.1</v>
      </c>
      <c r="G52" s="302" t="s">
        <v>277</v>
      </c>
      <c r="H52" s="302">
        <v>3.4</v>
      </c>
      <c r="I52" s="302" t="s">
        <v>277</v>
      </c>
      <c r="J52" s="302">
        <v>0.2</v>
      </c>
      <c r="K52" s="302" t="s">
        <v>277</v>
      </c>
      <c r="L52" s="302">
        <v>39.299999999999997</v>
      </c>
      <c r="M52" s="302" t="s">
        <v>277</v>
      </c>
      <c r="N52" s="302">
        <v>0.3</v>
      </c>
      <c r="O52" s="302" t="s">
        <v>276</v>
      </c>
      <c r="P52" s="302">
        <v>169.7</v>
      </c>
      <c r="Q52" s="302" t="s">
        <v>276</v>
      </c>
      <c r="R52" s="302">
        <v>0.2</v>
      </c>
      <c r="S52" s="302" t="s">
        <v>276</v>
      </c>
      <c r="T52" s="302">
        <v>293.10000000000002</v>
      </c>
      <c r="U52" s="302" t="s">
        <v>276</v>
      </c>
      <c r="V52" s="302">
        <v>0.1</v>
      </c>
      <c r="W52" s="302" t="s">
        <v>276</v>
      </c>
      <c r="X52" s="312" t="s">
        <v>228</v>
      </c>
      <c r="Y52" s="302"/>
      <c r="Z52" s="302">
        <v>0</v>
      </c>
      <c r="AA52" s="302" t="s">
        <v>274</v>
      </c>
      <c r="AB52" s="312" t="s">
        <v>228</v>
      </c>
      <c r="AC52" s="302"/>
    </row>
    <row r="53" spans="1:29">
      <c r="A53" s="269" t="s">
        <v>139</v>
      </c>
      <c r="B53" s="303">
        <v>0.1</v>
      </c>
      <c r="C53" s="302" t="s">
        <v>274</v>
      </c>
      <c r="D53" s="302">
        <v>189.4</v>
      </c>
      <c r="E53" s="302" t="s">
        <v>274</v>
      </c>
      <c r="F53" s="302">
        <v>0</v>
      </c>
      <c r="G53" s="302" t="s">
        <v>274</v>
      </c>
      <c r="H53" s="302">
        <v>1.4</v>
      </c>
      <c r="I53" s="302" t="s">
        <v>274</v>
      </c>
      <c r="J53" s="302">
        <v>0</v>
      </c>
      <c r="K53" s="302" t="s">
        <v>274</v>
      </c>
      <c r="L53" s="302">
        <v>6.3</v>
      </c>
      <c r="M53" s="302" t="s">
        <v>274</v>
      </c>
      <c r="N53" s="302">
        <v>0</v>
      </c>
      <c r="O53" s="302" t="s">
        <v>274</v>
      </c>
      <c r="P53" s="302">
        <v>18.100000000000001</v>
      </c>
      <c r="Q53" s="302" t="s">
        <v>274</v>
      </c>
      <c r="R53" s="302">
        <v>0</v>
      </c>
      <c r="S53" s="302" t="s">
        <v>274</v>
      </c>
      <c r="T53" s="302">
        <v>31</v>
      </c>
      <c r="U53" s="302" t="s">
        <v>274</v>
      </c>
      <c r="V53" s="302">
        <v>0</v>
      </c>
      <c r="W53" s="302" t="s">
        <v>274</v>
      </c>
      <c r="X53" s="302">
        <v>46.7</v>
      </c>
      <c r="Y53" s="302" t="s">
        <v>274</v>
      </c>
      <c r="Z53" s="302">
        <v>0</v>
      </c>
      <c r="AA53" s="302" t="s">
        <v>274</v>
      </c>
      <c r="AB53" s="302">
        <v>85.9</v>
      </c>
      <c r="AC53" s="302" t="s">
        <v>274</v>
      </c>
    </row>
    <row r="54" spans="1:29">
      <c r="A54" s="98" t="s">
        <v>440</v>
      </c>
    </row>
    <row r="60" spans="1:29">
      <c r="K60" s="301"/>
    </row>
    <row r="120" spans="1:19">
      <c r="A120" s="657" t="s">
        <v>213</v>
      </c>
      <c r="B120" s="657"/>
      <c r="C120" s="657"/>
      <c r="D120" s="657"/>
      <c r="E120" s="657"/>
      <c r="F120" s="657"/>
      <c r="G120" s="657"/>
      <c r="H120" s="657"/>
      <c r="I120" s="657"/>
      <c r="J120" s="657"/>
      <c r="K120" s="657"/>
      <c r="L120" s="657"/>
      <c r="M120" s="657"/>
      <c r="N120" s="657"/>
      <c r="O120" s="657"/>
      <c r="P120" s="657"/>
      <c r="Q120" s="657"/>
      <c r="R120" s="657"/>
      <c r="S120" s="657"/>
    </row>
  </sheetData>
  <mergeCells count="33">
    <mergeCell ref="D11:E12"/>
    <mergeCell ref="A120:S120"/>
    <mergeCell ref="B16:F16"/>
    <mergeCell ref="B37:F37"/>
    <mergeCell ref="B11:C12"/>
    <mergeCell ref="F11:G12"/>
    <mergeCell ref="Z9:AC10"/>
    <mergeCell ref="Z11:AA12"/>
    <mergeCell ref="AB11:AC12"/>
    <mergeCell ref="Z15:AB15"/>
    <mergeCell ref="J15:T15"/>
    <mergeCell ref="V15:X15"/>
    <mergeCell ref="R11:S12"/>
    <mergeCell ref="V9:Y10"/>
    <mergeCell ref="V11:W12"/>
    <mergeCell ref="X11:Y12"/>
    <mergeCell ref="J11:K12"/>
    <mergeCell ref="A2:X2"/>
    <mergeCell ref="A3:X3"/>
    <mergeCell ref="A4:X4"/>
    <mergeCell ref="V5:X5"/>
    <mergeCell ref="P11:Q12"/>
    <mergeCell ref="B6:E10"/>
    <mergeCell ref="F6:Y8"/>
    <mergeCell ref="N9:Q10"/>
    <mergeCell ref="R9:U10"/>
    <mergeCell ref="T11:U12"/>
    <mergeCell ref="J9:M10"/>
    <mergeCell ref="L11:M12"/>
    <mergeCell ref="N11:O12"/>
    <mergeCell ref="A6:A12"/>
    <mergeCell ref="H11:I12"/>
    <mergeCell ref="F9:I10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22:S54"/>
  <sheetViews>
    <sheetView showGridLines="0" workbookViewId="0"/>
  </sheetViews>
  <sheetFormatPr baseColWidth="10" defaultRowHeight="12.75"/>
  <cols>
    <col min="1" max="1" width="3.7109375" customWidth="1"/>
    <col min="4" max="5" width="3.140625" customWidth="1"/>
    <col min="8" max="8" width="10.28515625" customWidth="1"/>
    <col min="9" max="9" width="8.85546875" customWidth="1"/>
    <col min="16" max="16" width="3.7109375" customWidth="1"/>
  </cols>
  <sheetData>
    <row r="22" spans="2:6" ht="16.5">
      <c r="B22" s="316" t="s">
        <v>333</v>
      </c>
    </row>
    <row r="26" spans="2:6" ht="15">
      <c r="D26" s="316" t="s">
        <v>317</v>
      </c>
    </row>
    <row r="28" spans="2:6">
      <c r="D28" t="s">
        <v>318</v>
      </c>
      <c r="E28" s="317" t="s">
        <v>319</v>
      </c>
      <c r="F28" t="s">
        <v>127</v>
      </c>
    </row>
    <row r="29" spans="2:6">
      <c r="D29" t="s">
        <v>320</v>
      </c>
      <c r="E29" s="317" t="s">
        <v>319</v>
      </c>
      <c r="F29" t="s">
        <v>128</v>
      </c>
    </row>
    <row r="30" spans="2:6">
      <c r="D30" t="s">
        <v>321</v>
      </c>
      <c r="E30" s="317" t="s">
        <v>319</v>
      </c>
      <c r="F30" t="s">
        <v>129</v>
      </c>
    </row>
    <row r="31" spans="2:6">
      <c r="D31" t="s">
        <v>322</v>
      </c>
      <c r="E31" s="317" t="s">
        <v>319</v>
      </c>
      <c r="F31" t="s">
        <v>130</v>
      </c>
    </row>
    <row r="32" spans="2:6">
      <c r="D32" t="s">
        <v>323</v>
      </c>
      <c r="E32" s="317" t="s">
        <v>319</v>
      </c>
      <c r="F32" t="s">
        <v>131</v>
      </c>
    </row>
    <row r="33" spans="1:19">
      <c r="D33" t="s">
        <v>324</v>
      </c>
      <c r="E33" s="317" t="s">
        <v>319</v>
      </c>
      <c r="F33" t="s">
        <v>132</v>
      </c>
    </row>
    <row r="34" spans="1:19">
      <c r="D34" t="s">
        <v>325</v>
      </c>
      <c r="E34" s="317" t="s">
        <v>319</v>
      </c>
      <c r="F34" t="s">
        <v>133</v>
      </c>
    </row>
    <row r="35" spans="1:19">
      <c r="D35" t="s">
        <v>326</v>
      </c>
      <c r="E35" s="317" t="s">
        <v>319</v>
      </c>
      <c r="F35" t="s">
        <v>134</v>
      </c>
    </row>
    <row r="36" spans="1:19">
      <c r="D36" t="s">
        <v>327</v>
      </c>
      <c r="E36" s="317" t="s">
        <v>319</v>
      </c>
      <c r="F36" t="s">
        <v>135</v>
      </c>
    </row>
    <row r="37" spans="1:19">
      <c r="D37" t="s">
        <v>328</v>
      </c>
      <c r="E37" s="317" t="s">
        <v>319</v>
      </c>
      <c r="F37" t="s">
        <v>136</v>
      </c>
    </row>
    <row r="38" spans="1:19">
      <c r="D38" t="s">
        <v>329</v>
      </c>
      <c r="E38" s="317" t="s">
        <v>319</v>
      </c>
      <c r="F38" t="s">
        <v>137</v>
      </c>
    </row>
    <row r="39" spans="1:19">
      <c r="D39" t="s">
        <v>330</v>
      </c>
      <c r="E39" s="317" t="s">
        <v>319</v>
      </c>
      <c r="F39" t="s">
        <v>141</v>
      </c>
    </row>
    <row r="40" spans="1:19">
      <c r="D40" t="s">
        <v>331</v>
      </c>
      <c r="E40" s="317" t="s">
        <v>319</v>
      </c>
      <c r="F40" t="s">
        <v>138</v>
      </c>
    </row>
    <row r="41" spans="1:19">
      <c r="D41" t="s">
        <v>332</v>
      </c>
      <c r="E41" s="317" t="s">
        <v>319</v>
      </c>
      <c r="F41" t="s">
        <v>139</v>
      </c>
    </row>
    <row r="44" spans="1:19">
      <c r="A44" s="657"/>
      <c r="B44" s="657"/>
      <c r="C44" s="657"/>
      <c r="D44" s="657"/>
      <c r="E44" s="657"/>
      <c r="F44" s="657"/>
      <c r="G44" s="657"/>
      <c r="H44" s="657"/>
      <c r="I44" s="657"/>
      <c r="J44" s="657"/>
      <c r="K44" s="657"/>
      <c r="L44" s="657"/>
      <c r="M44" s="657"/>
      <c r="N44" s="657"/>
      <c r="O44" s="657"/>
      <c r="P44" s="657"/>
      <c r="Q44" s="657"/>
      <c r="R44" s="657"/>
      <c r="S44" s="657"/>
    </row>
    <row r="46" spans="1:19" ht="15">
      <c r="C46" s="316"/>
    </row>
    <row r="54" spans="1:1">
      <c r="A54" t="s">
        <v>440</v>
      </c>
    </row>
  </sheetData>
  <mergeCells count="1">
    <mergeCell ref="A44:S44"/>
  </mergeCells>
  <pageMargins left="0.70866141732283472" right="0.70866141732283472" top="0.78740157480314965" bottom="0.78740157480314965" header="0.31496062992125984" footer="0.31496062992125984"/>
  <pageSetup paperSize="9" scale="85" orientation="landscape" horizontalDpi="1200" verticalDpi="120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33:S54"/>
  <sheetViews>
    <sheetView showGridLines="0" workbookViewId="0"/>
  </sheetViews>
  <sheetFormatPr baseColWidth="10" defaultColWidth="8.140625" defaultRowHeight="12.75"/>
  <cols>
    <col min="1" max="1" width="3.140625" customWidth="1"/>
    <col min="11" max="11" width="3.85546875" customWidth="1"/>
    <col min="12" max="13" width="8.140625" customWidth="1"/>
    <col min="15" max="16" width="3.140625" customWidth="1"/>
    <col min="22" max="22" width="5.42578125" customWidth="1"/>
  </cols>
  <sheetData>
    <row r="33" spans="15:17" ht="15">
      <c r="O33" s="316" t="s">
        <v>317</v>
      </c>
    </row>
    <row r="35" spans="15:17">
      <c r="O35" t="s">
        <v>318</v>
      </c>
      <c r="P35" s="317" t="s">
        <v>319</v>
      </c>
      <c r="Q35" t="s">
        <v>127</v>
      </c>
    </row>
    <row r="36" spans="15:17">
      <c r="O36" t="s">
        <v>320</v>
      </c>
      <c r="P36" s="317" t="s">
        <v>319</v>
      </c>
      <c r="Q36" t="s">
        <v>128</v>
      </c>
    </row>
    <row r="37" spans="15:17">
      <c r="O37" t="s">
        <v>321</v>
      </c>
      <c r="P37" s="317" t="s">
        <v>319</v>
      </c>
      <c r="Q37" t="s">
        <v>129</v>
      </c>
    </row>
    <row r="38" spans="15:17">
      <c r="O38" t="s">
        <v>322</v>
      </c>
      <c r="P38" s="317" t="s">
        <v>319</v>
      </c>
      <c r="Q38" t="s">
        <v>130</v>
      </c>
    </row>
    <row r="39" spans="15:17">
      <c r="O39" t="s">
        <v>323</v>
      </c>
      <c r="P39" s="317" t="s">
        <v>319</v>
      </c>
      <c r="Q39" t="s">
        <v>131</v>
      </c>
    </row>
    <row r="40" spans="15:17">
      <c r="O40" t="s">
        <v>324</v>
      </c>
      <c r="P40" s="317" t="s">
        <v>319</v>
      </c>
      <c r="Q40" t="s">
        <v>132</v>
      </c>
    </row>
    <row r="41" spans="15:17">
      <c r="O41" t="s">
        <v>325</v>
      </c>
      <c r="P41" s="317" t="s">
        <v>319</v>
      </c>
      <c r="Q41" t="s">
        <v>133</v>
      </c>
    </row>
    <row r="42" spans="15:17">
      <c r="O42" t="s">
        <v>326</v>
      </c>
      <c r="P42" s="317" t="s">
        <v>319</v>
      </c>
      <c r="Q42" t="s">
        <v>134</v>
      </c>
    </row>
    <row r="43" spans="15:17">
      <c r="O43" t="s">
        <v>327</v>
      </c>
      <c r="P43" s="317" t="s">
        <v>319</v>
      </c>
      <c r="Q43" t="s">
        <v>135</v>
      </c>
    </row>
    <row r="44" spans="15:17">
      <c r="O44" t="s">
        <v>328</v>
      </c>
      <c r="P44" s="317" t="s">
        <v>319</v>
      </c>
      <c r="Q44" t="s">
        <v>136</v>
      </c>
    </row>
    <row r="45" spans="15:17">
      <c r="O45" t="s">
        <v>329</v>
      </c>
      <c r="P45" s="317" t="s">
        <v>319</v>
      </c>
      <c r="Q45" t="s">
        <v>137</v>
      </c>
    </row>
    <row r="46" spans="15:17">
      <c r="O46" t="s">
        <v>330</v>
      </c>
      <c r="P46" s="317" t="s">
        <v>319</v>
      </c>
      <c r="Q46" t="s">
        <v>141</v>
      </c>
    </row>
    <row r="47" spans="15:17">
      <c r="O47" t="s">
        <v>331</v>
      </c>
      <c r="P47" s="317" t="s">
        <v>319</v>
      </c>
      <c r="Q47" t="s">
        <v>138</v>
      </c>
    </row>
    <row r="48" spans="15:17">
      <c r="O48" t="s">
        <v>332</v>
      </c>
      <c r="P48" s="317" t="s">
        <v>319</v>
      </c>
      <c r="Q48" t="s">
        <v>139</v>
      </c>
    </row>
    <row r="54" spans="1:19">
      <c r="A54" s="657" t="s">
        <v>440</v>
      </c>
      <c r="B54" s="657"/>
      <c r="C54" s="657"/>
      <c r="D54" s="657"/>
      <c r="E54" s="657"/>
      <c r="F54" s="657"/>
      <c r="G54" s="657"/>
      <c r="H54" s="657"/>
      <c r="I54" s="657"/>
      <c r="J54" s="657"/>
      <c r="K54" s="657"/>
      <c r="L54" s="657"/>
      <c r="M54" s="657"/>
      <c r="N54" s="657"/>
      <c r="O54" s="657"/>
      <c r="P54" s="657"/>
      <c r="Q54" s="657"/>
      <c r="R54" s="657"/>
      <c r="S54" s="657"/>
    </row>
  </sheetData>
  <mergeCells count="1">
    <mergeCell ref="A54:S54"/>
  </mergeCells>
  <pageMargins left="0.70866141732283472" right="0.70866141732283472" top="0.78740157480314965" bottom="0.78740157480314965" header="0.31496062992125984" footer="0.31496062992125984"/>
  <pageSetup paperSize="9" scale="70" orientation="landscape" horizontalDpi="1200" verticalDpi="12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4:A42"/>
  <sheetViews>
    <sheetView showGridLines="0" zoomScaleNormal="100" workbookViewId="0"/>
  </sheetViews>
  <sheetFormatPr baseColWidth="10" defaultColWidth="11.140625" defaultRowHeight="12.75"/>
  <cols>
    <col min="1" max="16384" width="11.140625" style="365"/>
  </cols>
  <sheetData>
    <row r="4" spans="1:1">
      <c r="A4" s="365" t="s">
        <v>424</v>
      </c>
    </row>
    <row r="5" spans="1:1">
      <c r="A5" s="365" t="s">
        <v>425</v>
      </c>
    </row>
    <row r="7" spans="1:1">
      <c r="A7" s="365" t="s">
        <v>426</v>
      </c>
    </row>
    <row r="8" spans="1:1">
      <c r="A8" s="365" t="s">
        <v>427</v>
      </c>
    </row>
    <row r="11" spans="1:1">
      <c r="A11" s="375"/>
    </row>
    <row r="42" spans="1:1">
      <c r="A42" s="366"/>
    </row>
  </sheetData>
  <pageMargins left="0.39370078740157483" right="0.39370078740157483" top="0.59055118110236227" bottom="0.39370078740157483" header="0.51181102362204722" footer="0.51181102362204722"/>
  <pageSetup paperSize="9" scale="71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26629" r:id="rId4">
          <objectPr defaultSize="0" r:id="rId5">
            <anchor moveWithCells="1">
              <from>
                <xdr:col>0</xdr:col>
                <xdr:colOff>190500</xdr:colOff>
                <xdr:row>8</xdr:row>
                <xdr:rowOff>161925</xdr:rowOff>
              </from>
              <to>
                <xdr:col>5</xdr:col>
                <xdr:colOff>495300</xdr:colOff>
                <xdr:row>47</xdr:row>
                <xdr:rowOff>38100</xdr:rowOff>
              </to>
            </anchor>
          </objectPr>
        </oleObject>
      </mc:Choice>
      <mc:Fallback>
        <oleObject progId="Acrobat Document" shapeId="26629" r:id="rId4"/>
      </mc:Fallback>
    </mc:AlternateContent>
    <mc:AlternateContent xmlns:mc="http://schemas.openxmlformats.org/markup-compatibility/2006">
      <mc:Choice Requires="x14">
        <oleObject progId="AcroExch.Document.2015" shapeId="26630" r:id="rId6">
          <objectPr defaultSize="0" r:id="rId7">
            <anchor moveWithCells="1">
              <from>
                <xdr:col>6</xdr:col>
                <xdr:colOff>0</xdr:colOff>
                <xdr:row>9</xdr:row>
                <xdr:rowOff>0</xdr:rowOff>
              </from>
              <to>
                <xdr:col>11</xdr:col>
                <xdr:colOff>304800</xdr:colOff>
                <xdr:row>47</xdr:row>
                <xdr:rowOff>47625</xdr:rowOff>
              </to>
            </anchor>
          </objectPr>
        </oleObject>
      </mc:Choice>
      <mc:Fallback>
        <oleObject progId="AcroExch.Document.2015" shapeId="2663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24</vt:i4>
      </vt:variant>
    </vt:vector>
  </HeadingPairs>
  <TitlesOfParts>
    <vt:vector size="47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2.1.2_Herde 1</vt:lpstr>
      <vt:lpstr>2.1.2 Herde 2</vt:lpstr>
      <vt:lpstr>2.1.3 Rasse 1</vt:lpstr>
      <vt:lpstr>2.1.3 Rasse 2</vt:lpstr>
      <vt:lpstr>2.1.3 Rasse 3</vt:lpstr>
      <vt:lpstr>2.1.3 Rasse 4</vt:lpstr>
      <vt:lpstr>2.1.3 Rasse 5</vt:lpstr>
      <vt:lpstr>2.1.3 Rasse 6</vt:lpstr>
      <vt:lpstr>2.1.3 Rasse 7</vt:lpstr>
      <vt:lpstr>2.2.1_Schweine</vt:lpstr>
      <vt:lpstr>2.2.2_Schweine</vt:lpstr>
      <vt:lpstr>2.2.3_Schweine</vt:lpstr>
      <vt:lpstr>2.2.4_Schweine</vt:lpstr>
      <vt:lpstr>Grafik_Rinder</vt:lpstr>
      <vt:lpstr>Grafik_Schweine</vt:lpstr>
      <vt:lpstr>Qualitätsberichte</vt:lpstr>
      <vt:lpstr>'1.1_Entw.Ri'!Druckbereich</vt:lpstr>
      <vt:lpstr>'1.2_Entw.Schw'!Druckbereich</vt:lpstr>
      <vt:lpstr>'2.1.1_Rinder'!Druckbereich</vt:lpstr>
      <vt:lpstr>'2.1.2 Herde 2'!Druckbereich</vt:lpstr>
      <vt:lpstr>'2.1.2_Herde 1'!Druckbereich</vt:lpstr>
      <vt:lpstr>'2.1.3 Rasse 1'!Druckbereich</vt:lpstr>
      <vt:lpstr>'2.1.3 Rasse 2'!Druckbereich</vt:lpstr>
      <vt:lpstr>'2.1.3 Rasse 3'!Druckbereich</vt:lpstr>
      <vt:lpstr>'2.1.3 Rasse 4'!Druckbereich</vt:lpstr>
      <vt:lpstr>'2.1.3 Rasse 5'!Druckbereich</vt:lpstr>
      <vt:lpstr>'2.1.3 Rasse 6'!Druckbereich</vt:lpstr>
      <vt:lpstr>'2.1.3 Rasse 7'!Druckbereich</vt:lpstr>
      <vt:lpstr>'2.2.1_Schweine'!Druckbereich</vt:lpstr>
      <vt:lpstr>'2.2.2_Schweine'!Druckbereich</vt:lpstr>
      <vt:lpstr>'2.2.3_Schweine'!Druckbereich</vt:lpstr>
      <vt:lpstr>'2.2.4_Schweine'!Druckbereich</vt:lpstr>
      <vt:lpstr>Inhalt!Druckbereich</vt:lpstr>
      <vt:lpstr>Kurzanalyse!OLE_LINK1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Mai 2017 (endgültig)</dc:title>
  <dc:creator>Statistisches Bundesamt</dc:creator>
  <cp:keywords>Landwirtschaftliche Haltungen mit Rindern und Rinderbestände; Betriebe mit Haltung von Schweinen und Schweinebestände; Betriebe mit Haltung von Zuchtsauen nach Größenklassen; Betriebe mit Haltung von Mastschweinen nach Größenklassen; Rinderbestände nach Nutzungsrichtungen und Rinderrassen</cp:keywords>
  <cp:lastModifiedBy>Haas-Helfrich, Daniela (B305)</cp:lastModifiedBy>
  <cp:lastPrinted>2017-08-29T11:10:51Z</cp:lastPrinted>
  <dcterms:created xsi:type="dcterms:W3CDTF">2013-08-22T09:10:25Z</dcterms:created>
  <dcterms:modified xsi:type="dcterms:W3CDTF">2017-08-29T11:19:48Z</dcterms:modified>
</cp:coreProperties>
</file>