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 defaultThemeVersion="124226"/>
  <bookViews>
    <workbookView xWindow="14505" yWindow="-15" windowWidth="14310" windowHeight="14610" tabRatio="820"/>
  </bookViews>
  <sheets>
    <sheet name="Titel " sheetId="190" r:id="rId1"/>
    <sheet name="Inhalt" sheetId="153" r:id="rId2"/>
    <sheet name="Abkürzungen" sheetId="165" r:id="rId3"/>
    <sheet name="Schaubild 1" sheetId="201" r:id="rId4"/>
    <sheet name="Schaubild 2" sheetId="202" r:id="rId5"/>
    <sheet name="1.1 2010-2013" sheetId="203" r:id="rId6"/>
    <sheet name="1.2-S._2010-2013" sheetId="204" r:id="rId7"/>
    <sheet name="1.2-U._2010-2013" sheetId="205" r:id="rId8"/>
    <sheet name="2.1" sheetId="200" r:id="rId9"/>
    <sheet name="2.2 " sheetId="180" r:id="rId10"/>
    <sheet name="3.1" sheetId="183" r:id="rId11"/>
    <sheet name="3.2" sheetId="192" r:id="rId12"/>
    <sheet name="4.1_S.1" sheetId="115" r:id="rId13"/>
    <sheet name="4.1_S.2" sheetId="116" r:id="rId14"/>
    <sheet name="4.1_S.3" sheetId="117" r:id="rId15"/>
    <sheet name="4.1_S.4" sheetId="118" r:id="rId16"/>
    <sheet name="4.2" sheetId="113" r:id="rId17"/>
    <sheet name="4.3_S.1" sheetId="186" r:id="rId18"/>
    <sheet name="4.3_S.2" sheetId="209" r:id="rId19"/>
    <sheet name="5.1_S.1" sheetId="76" r:id="rId20"/>
    <sheet name="5.1_S.2" sheetId="77" r:id="rId21"/>
    <sheet name="5.1_S.3" sheetId="78" r:id="rId22"/>
    <sheet name="5.1_S.4" sheetId="79" r:id="rId23"/>
    <sheet name="5.2" sheetId="179" r:id="rId24"/>
    <sheet name="6.1_S.1" sheetId="98" r:id="rId25"/>
    <sheet name="6.1_S.2" sheetId="99" r:id="rId26"/>
    <sheet name="6.1_S.3" sheetId="100" r:id="rId27"/>
    <sheet name="6.1_S.4" sheetId="101" r:id="rId28"/>
    <sheet name="6.1_S.5" sheetId="102" r:id="rId29"/>
    <sheet name="6.1_S.6" sheetId="103" r:id="rId30"/>
    <sheet name="6.1_S.7" sheetId="104" r:id="rId31"/>
    <sheet name="Qualitätsbericht" sheetId="170" r:id="rId32"/>
    <sheet name="Umsatzsteuererklärung" sheetId="152" r:id="rId33"/>
  </sheets>
  <definedNames>
    <definedName name="_1.1_2009_2013" localSheetId="5">Inhalt!$B$13:$E$13</definedName>
    <definedName name="_Fill" localSheetId="11" hidden="1">#REF!</definedName>
    <definedName name="_Fill" localSheetId="18" hidden="1">#REF!</definedName>
    <definedName name="_Fill" localSheetId="3" hidden="1">#REF!</definedName>
    <definedName name="_Fill" localSheetId="4" hidden="1">#REF!</definedName>
    <definedName name="_Fill" hidden="1">#REF!</definedName>
    <definedName name="_xlnm._FilterDatabase" localSheetId="10" hidden="1">'3.1'!$A$11:$H$1100</definedName>
    <definedName name="_MatMult_AxB" localSheetId="3" hidden="1">#REF!</definedName>
    <definedName name="_MatMult_AxB" localSheetId="4" hidden="1">#REF!</definedName>
    <definedName name="_MatMult_AxB" hidden="1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">#REF!</definedName>
    <definedName name="BB" localSheetId="4">#REF!</definedName>
    <definedName name="BB">#REF!</definedName>
    <definedName name="BE" localSheetId="11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">#REF!</definedName>
    <definedName name="BE" localSheetId="4">#REF!</definedName>
    <definedName name="BE">#REF!</definedName>
    <definedName name="BW" localSheetId="11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">#REF!</definedName>
    <definedName name="BW" localSheetId="4">#REF!</definedName>
    <definedName name="BW">#REF!</definedName>
    <definedName name="BY" localSheetId="11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">#REF!</definedName>
    <definedName name="BY" localSheetId="4">#REF!</definedName>
    <definedName name="BY">#REF!</definedName>
    <definedName name="cf" localSheetId="3">#REF!</definedName>
    <definedName name="cf" localSheetId="4">#REF!</definedName>
    <definedName name="cf">#REF!</definedName>
    <definedName name="Diagramm_Rechtsformen" localSheetId="3">#REF!</definedName>
    <definedName name="Diagramm_Rechtsformen" localSheetId="4">#REF!</definedName>
    <definedName name="Diagramm_Rechtsformen">#REF!</definedName>
    <definedName name="_xlnm.Print_Area" localSheetId="5">'1.1 2010-2013'!$A$2:$F$74</definedName>
    <definedName name="_xlnm.Print_Area" localSheetId="6">'1.2-S._2010-2013'!$A$2:$F$78</definedName>
    <definedName name="_xlnm.Print_Area" localSheetId="7">'1.2-U._2010-2013'!$A$2:$F$81</definedName>
    <definedName name="_xlnm.Print_Area" localSheetId="8">'2.1'!$A$2:$E$112</definedName>
    <definedName name="_xlnm.Print_Area" localSheetId="9">'2.2 '!$A$2:$F$81</definedName>
    <definedName name="_xlnm.Print_Area" localSheetId="10">'3.1'!$A$2:$H$1117</definedName>
    <definedName name="_xlnm.Print_Area" localSheetId="11">'3.2'!$A$2:$Q$81</definedName>
    <definedName name="_xlnm.Print_Area" localSheetId="12">'4.1_S.1'!$A$2:$I$77</definedName>
    <definedName name="_xlnm.Print_Area" localSheetId="13">'4.1_S.2'!$A$2:$I$77</definedName>
    <definedName name="_xlnm.Print_Area" localSheetId="14">'4.1_S.3'!$A$2:$I$77</definedName>
    <definedName name="_xlnm.Print_Area" localSheetId="15">'4.1_S.4'!$A$2:$I$78</definedName>
    <definedName name="_xlnm.Print_Area" localSheetId="16">'4.2'!$A$2:$O$57</definedName>
    <definedName name="_xlnm.Print_Area" localSheetId="17">'4.3_S.1'!$A$2:$G$85</definedName>
    <definedName name="_xlnm.Print_Area" localSheetId="18">'4.3_S.2'!$A$2:$G$47</definedName>
    <definedName name="_xlnm.Print_Area" localSheetId="19">'5.1_S.1'!$A$2:$I$76</definedName>
    <definedName name="_xlnm.Print_Area" localSheetId="20">'5.1_S.2'!$A$2:$I$76</definedName>
    <definedName name="_xlnm.Print_Area" localSheetId="21">'5.1_S.3'!$A$2:$I$76</definedName>
    <definedName name="_xlnm.Print_Area" localSheetId="22">'5.1_S.4'!$A$2:$I$77</definedName>
    <definedName name="_xlnm.Print_Area" localSheetId="23">'5.2'!$A$2:$E$76</definedName>
    <definedName name="_xlnm.Print_Area" localSheetId="24">'6.1_S.1'!$A$2:$G$65</definedName>
    <definedName name="_xlnm.Print_Area" localSheetId="25">'6.1_S.2'!$A$2:$G$65</definedName>
    <definedName name="_xlnm.Print_Area" localSheetId="26">'6.1_S.3'!$A$2:$G$65</definedName>
    <definedName name="_xlnm.Print_Area" localSheetId="27">'6.1_S.4'!$A$2:$G$65</definedName>
    <definedName name="_xlnm.Print_Area" localSheetId="28">'6.1_S.5'!$A$2:$G$65</definedName>
    <definedName name="_xlnm.Print_Area" localSheetId="29">'6.1_S.6'!$A$2:$G$65</definedName>
    <definedName name="_xlnm.Print_Area" localSheetId="30">'6.1_S.7'!$A$2:$G$66</definedName>
    <definedName name="_xlnm.Print_Area" localSheetId="2">Abkürzungen!$A$2:$E$155</definedName>
    <definedName name="_xlnm.Print_Area" localSheetId="31">Qualitätsbericht!$A$2:$J$57</definedName>
    <definedName name="_xlnm.Print_Area" localSheetId="3">'Schaubild 1'!$A$2:$K$67</definedName>
    <definedName name="_xlnm.Print_Area" localSheetId="4">'Schaubild 2'!$A$3:$K$63</definedName>
    <definedName name="_xlnm.Print_Area" localSheetId="32">Umsatzsteuererklärung!$A$2:$J$57</definedName>
    <definedName name="_xlnm.Print_Titles" localSheetId="10">'3.1'!$2:$11</definedName>
    <definedName name="ende" localSheetId="3">#REF!</definedName>
    <definedName name="ende" localSheetId="4">#REF!</definedName>
    <definedName name="ende">#REF!</definedName>
    <definedName name="HB" localSheetId="11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">#REF!</definedName>
    <definedName name="HB" localSheetId="4">#REF!</definedName>
    <definedName name="HB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">#REF!</definedName>
    <definedName name="HE" localSheetId="4">#REF!</definedName>
    <definedName name="HE">#REF!</definedName>
    <definedName name="HH" localSheetId="11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">#REF!</definedName>
    <definedName name="HH" localSheetId="4">#REF!</definedName>
    <definedName name="HH">#REF!</definedName>
    <definedName name="IDX" localSheetId="23">'5.2'!#REF!</definedName>
    <definedName name="Kreisergebnisse_311299" localSheetId="11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">#REF!</definedName>
    <definedName name="Kreisergebnisse_311299" localSheetId="4">#REF!</definedName>
    <definedName name="Kreisergebnisse_311299">#REF!</definedName>
    <definedName name="MV" localSheetId="11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">#REF!</definedName>
    <definedName name="MV" localSheetId="4">#REF!</definedName>
    <definedName name="MV">#REF!</definedName>
    <definedName name="NS" localSheetId="1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">#REF!</definedName>
    <definedName name="NS" localSheetId="4">#REF!</definedName>
    <definedName name="NS">#REF!</definedName>
    <definedName name="NW" localSheetId="11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">#REF!</definedName>
    <definedName name="NW" localSheetId="4">#REF!</definedName>
    <definedName name="NW">#REF!</definedName>
    <definedName name="RF" localSheetId="3">#REF!</definedName>
    <definedName name="RF" localSheetId="4">#REF!</definedName>
    <definedName name="RF">#REF!</definedName>
    <definedName name="RF_ausf" localSheetId="3">#REF!</definedName>
    <definedName name="RF_ausf" localSheetId="4">#REF!</definedName>
    <definedName name="RF_ausf">#REF!</definedName>
    <definedName name="RP" localSheetId="11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">#REF!</definedName>
    <definedName name="RP" localSheetId="4">#REF!</definedName>
    <definedName name="RP">#REF!</definedName>
    <definedName name="SH" localSheetId="1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">#REF!</definedName>
    <definedName name="SH" localSheetId="4">#REF!</definedName>
    <definedName name="SH">#REF!</definedName>
    <definedName name="SL" localSheetId="11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">#REF!</definedName>
    <definedName name="SL" localSheetId="4">#REF!</definedName>
    <definedName name="SL">#REF!</definedName>
    <definedName name="SN" localSheetId="11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">#REF!</definedName>
    <definedName name="SN" localSheetId="4">#REF!</definedName>
    <definedName name="SN">#REF!</definedName>
    <definedName name="ST" localSheetId="1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">#REF!</definedName>
    <definedName name="ST" localSheetId="4">#REF!</definedName>
    <definedName name="ST">#REF!</definedName>
    <definedName name="TABLE" localSheetId="23">'5.2'!#REF!</definedName>
    <definedName name="TABLE_2" localSheetId="23">'5.2'!#REF!</definedName>
    <definedName name="TABLE_3" localSheetId="23">'5.2'!#REF!</definedName>
    <definedName name="TABLE_4" localSheetId="23">'5.2'!#REF!</definedName>
    <definedName name="TABLE_5" localSheetId="23">'5.2'!#REF!</definedName>
    <definedName name="TABLE_6" localSheetId="23">'5.2'!#REF!</definedName>
    <definedName name="TABLE_7" localSheetId="23">'5.2'!#REF!</definedName>
    <definedName name="TABLE_8" localSheetId="23">'5.2'!#REF!</definedName>
    <definedName name="tgf" localSheetId="3">#REF!</definedName>
    <definedName name="tgf" localSheetId="4">#REF!</definedName>
    <definedName name="tgf">#REF!</definedName>
    <definedName name="TH" localSheetId="11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">#REF!</definedName>
    <definedName name="TH" localSheetId="4">#REF!</definedName>
    <definedName name="TH">#REF!</definedName>
  </definedNames>
  <calcPr calcId="145621"/>
</workbook>
</file>

<file path=xl/calcChain.xml><?xml version="1.0" encoding="utf-8"?>
<calcChain xmlns="http://schemas.openxmlformats.org/spreadsheetml/2006/main">
  <c r="F16" i="205" l="1"/>
  <c r="F17" i="205"/>
  <c r="F18" i="205"/>
  <c r="F19" i="205"/>
  <c r="F20" i="205"/>
  <c r="F21" i="205"/>
  <c r="F22" i="205"/>
  <c r="F23" i="205"/>
  <c r="F24" i="205"/>
  <c r="F25" i="205"/>
  <c r="F26" i="205"/>
  <c r="F27" i="205"/>
  <c r="F28" i="205"/>
  <c r="F29" i="205"/>
  <c r="F31" i="205"/>
  <c r="F32" i="205"/>
  <c r="F33" i="205"/>
  <c r="F34" i="205"/>
  <c r="F38" i="205"/>
  <c r="F39" i="205"/>
  <c r="F40" i="205"/>
  <c r="F41" i="205"/>
  <c r="F42" i="205"/>
  <c r="F43" i="205"/>
  <c r="F44" i="205"/>
  <c r="F45" i="205"/>
  <c r="F46" i="205"/>
  <c r="F47" i="205"/>
  <c r="F48" i="205"/>
  <c r="F49" i="205"/>
  <c r="F50" i="205"/>
  <c r="F51" i="205"/>
  <c r="F54" i="205"/>
  <c r="F55" i="205"/>
  <c r="F56" i="205"/>
  <c r="F57" i="205"/>
  <c r="F58" i="205"/>
  <c r="F59" i="205"/>
  <c r="F62" i="205"/>
  <c r="F63" i="205"/>
  <c r="F64" i="205"/>
  <c r="F65" i="205"/>
  <c r="F66" i="205"/>
  <c r="F67" i="205"/>
  <c r="F68" i="205"/>
  <c r="F69" i="205"/>
  <c r="F70" i="205"/>
  <c r="F71" i="205"/>
  <c r="F72" i="205"/>
  <c r="F73" i="205"/>
  <c r="F74" i="205"/>
  <c r="F75" i="205"/>
  <c r="F76" i="205"/>
  <c r="F77" i="205"/>
  <c r="F12" i="205"/>
  <c r="E54" i="179" l="1"/>
  <c r="D54" i="179"/>
</calcChain>
</file>

<file path=xl/sharedStrings.xml><?xml version="1.0" encoding="utf-8"?>
<sst xmlns="http://schemas.openxmlformats.org/spreadsheetml/2006/main" count="5598" uniqueCount="3319">
  <si>
    <t>Ihr Kontakt zu uns:</t>
  </si>
  <si>
    <t>www.destatis.de/kontakt</t>
  </si>
  <si>
    <t>Fachserie  14 Reihe 8.2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</si>
  <si>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</si>
  <si>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</si>
  <si>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</si>
  <si>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</si>
  <si>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</si>
  <si>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</si>
  <si>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</si>
  <si>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</si>
  <si>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</si>
  <si>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</si>
  <si>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</si>
  <si>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</si>
  <si>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</si>
  <si>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</si>
  <si>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</si>
  <si>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</si>
  <si>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</si>
  <si>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</si>
  <si>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</si>
  <si>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</si>
  <si>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</si>
  <si>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</si>
  <si>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</si>
  <si>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</si>
  <si>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</si>
  <si>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</si>
  <si>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</si>
  <si>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</si>
  <si>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</si>
  <si>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</si>
  <si>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</si>
  <si>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</si>
  <si>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</si>
  <si>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</si>
  <si>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</si>
  <si>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</si>
  <si>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</si>
  <si>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</si>
  <si>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</si>
  <si>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r>
      <t xml:space="preserve">weitere steuerfreie Umsätze mit Vorsteuerabzug </t>
    </r>
    <r>
      <rPr>
        <sz val="12"/>
        <color indexed="10"/>
        <rFont val="MetaNormalLF-Roman"/>
        <family val="2"/>
      </rPr>
      <t>(z.B. Ausfuhrlieferungen §4 Nr.1a UStG, Reiseleistungen §25(2) UStG)</t>
    </r>
  </si>
  <si>
    <t xml:space="preserve">Innergemeinschaftliche Dreiecksgeschäfte (§25b UStG), Lieferungen des ersten Abnehmers </t>
  </si>
  <si>
    <t>Vorsteuerbeträge aus innergemeinschaftlichen Dreiecksgeschäften (§25b (5)UStG)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</si>
  <si>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</si>
  <si>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</si>
  <si>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</si>
  <si>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</si>
  <si>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</si>
  <si>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</si>
  <si>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</si>
  <si>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</si>
  <si>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</si>
  <si>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</si>
  <si>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</si>
  <si>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</si>
  <si>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</si>
  <si>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</si>
  <si>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</si>
  <si>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</si>
  <si>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</si>
  <si>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</si>
  <si>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</si>
  <si>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</si>
  <si>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</si>
  <si>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</si>
  <si>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</si>
  <si>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</si>
  <si>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</si>
  <si>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</si>
  <si>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</si>
  <si>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</si>
  <si>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</si>
  <si>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</si>
  <si>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</si>
  <si>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</si>
  <si>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</si>
  <si>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</si>
  <si>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</si>
  <si>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</si>
  <si>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</si>
  <si>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</si>
  <si>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</si>
  <si>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</si>
  <si>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</si>
  <si>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</si>
  <si>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</si>
  <si>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</si>
  <si>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</si>
  <si>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</si>
  <si>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</si>
  <si>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</si>
  <si>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</si>
  <si>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</si>
  <si>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</si>
  <si>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</si>
  <si>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</si>
  <si>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</si>
  <si>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</si>
  <si>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</si>
  <si>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</si>
  <si>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</si>
  <si>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</si>
  <si>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</si>
  <si>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</si>
  <si>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</si>
  <si>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</si>
  <si>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</si>
  <si>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</si>
  <si>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</si>
  <si>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</si>
  <si>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</si>
  <si>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</si>
  <si>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</si>
  <si>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</si>
  <si>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</si>
  <si>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</si>
  <si>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</si>
  <si>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</si>
  <si>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</si>
  <si>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</si>
  <si>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</si>
  <si>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</si>
  <si>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</si>
  <si>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</si>
  <si>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</si>
  <si>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</si>
  <si>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</si>
  <si>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</si>
  <si>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</si>
  <si>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</si>
  <si>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</si>
  <si>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</si>
  <si>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</si>
  <si>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</si>
  <si>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</si>
  <si>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</si>
  <si>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</si>
  <si>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</si>
  <si>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</si>
  <si>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</si>
  <si>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</si>
  <si>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</si>
  <si>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</si>
  <si>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</si>
  <si>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</si>
  <si>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</si>
  <si>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</si>
  <si>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</si>
  <si>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</si>
  <si>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</si>
  <si>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</si>
  <si>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</si>
  <si>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</si>
  <si>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</si>
  <si>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</si>
  <si>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</si>
  <si>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</si>
  <si>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</si>
  <si>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</si>
  <si>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</si>
  <si>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</si>
  <si>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</si>
  <si>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</si>
  <si>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</si>
  <si>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</si>
  <si>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</si>
  <si>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</si>
  <si>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</si>
  <si>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</si>
  <si>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</si>
  <si>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</si>
  <si>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</si>
  <si>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</si>
  <si>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</si>
  <si>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</si>
  <si>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</si>
  <si>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</si>
  <si>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</si>
  <si>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</si>
  <si>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</si>
  <si>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</si>
  <si>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</si>
  <si>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</si>
  <si>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</si>
  <si>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</si>
  <si>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</si>
  <si>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>Vorsteuerbeträge aus Rechnungen von anderen Unternehmern (§15(1) Satz 1 Nr. 1 UStG)</t>
  </si>
  <si>
    <t>Vorsteuerbeträge aus innergemeinschaftlichen Erwerben von Gegenständen (§15(1) Satz 1 Nr. 3 UStG)</t>
  </si>
  <si>
    <t>Entrichtete Einfuhrumsatzsteuer (§15(1) Satz 1 Nr.2 UStG)</t>
  </si>
  <si>
    <t xml:space="preserve">Vorsteuerabzug für die Steuer, die der Abnehmer als Auslagerer nach §13a (1) Nr.6 UStG schuldet </t>
  </si>
  <si>
    <t>Vorsteuerbeträge, die nach den allgemeinen Durchschnittssätzen berechnet sind (§23 UStG)</t>
  </si>
  <si>
    <t xml:space="preserve">tige </t>
  </si>
  <si>
    <t>Innergemeinschaftliche Erwerbe insgesamt</t>
  </si>
  <si>
    <t>Schaubilder</t>
  </si>
  <si>
    <r>
      <t xml:space="preserve">weitere nicht zum Gesamtumsatz §19 (3) UStG gehörend, nach § 4 </t>
    </r>
    <r>
      <rPr>
        <sz val="12"/>
        <rFont val="MetaNormalLF-Roman"/>
        <family val="2"/>
      </rPr>
      <t>UstG</t>
    </r>
  </si>
  <si>
    <t>Offene Handelsgesellschaften einschl. Gesellschaften des bürgerlichen Rechts</t>
  </si>
  <si>
    <t>Kommanditgesellschaften einschl. GmbH &amp; Co. KG</t>
  </si>
  <si>
    <t>Erhebungsmerkmal</t>
  </si>
  <si>
    <t>Lieferungen und sonstige Leistungen zu 19%</t>
  </si>
  <si>
    <t>Lieferungen nach §3 (1b) UStG zu 19%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</si>
  <si>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</si>
  <si>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</si>
  <si>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</si>
  <si>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</si>
  <si>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</si>
  <si>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</si>
  <si>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</si>
  <si>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</si>
  <si>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</si>
  <si>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</si>
  <si>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</si>
  <si>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</si>
  <si>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</si>
  <si>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</si>
  <si>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</si>
  <si>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</si>
  <si>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</si>
  <si>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</si>
  <si>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</si>
  <si>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</si>
  <si>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</si>
  <si>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</si>
  <si>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</si>
  <si>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</si>
  <si>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</si>
  <si>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</si>
  <si>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</si>
  <si>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</si>
  <si>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</si>
  <si>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</si>
  <si>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</si>
  <si>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</si>
  <si>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</si>
  <si>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</si>
  <si>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</si>
  <si>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</si>
  <si>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</si>
  <si>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</si>
  <si>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</si>
  <si>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</si>
  <si>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</si>
  <si>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</si>
  <si>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</si>
  <si>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</si>
  <si>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</si>
  <si>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</si>
  <si>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</si>
  <si>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Zusammen ...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</si>
  <si>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</si>
  <si>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</si>
  <si>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</si>
  <si>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</si>
  <si>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</si>
  <si>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</si>
  <si>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</si>
  <si>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</si>
  <si>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</si>
  <si>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</si>
  <si>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</si>
  <si>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</si>
  <si>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</si>
  <si>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</si>
  <si>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</si>
  <si>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</si>
  <si>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</si>
  <si>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</si>
  <si>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</si>
  <si>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</si>
  <si>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</si>
  <si>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</si>
  <si>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</si>
  <si>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</si>
  <si>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</si>
  <si>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</si>
  <si>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</si>
  <si>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</si>
  <si>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</si>
  <si>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</si>
  <si>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</si>
  <si>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zum Gesamtumsatz §19 (3) UStG gehörend</t>
  </si>
  <si>
    <t>Innergemeinschaftliche Erwerbe</t>
  </si>
  <si>
    <t xml:space="preserve">Steuerpflichtige innergemeinschaftliche Erwerbe (§1a UStG) </t>
  </si>
  <si>
    <t xml:space="preserve"> </t>
  </si>
  <si>
    <t>zum Steuersatz von 7%</t>
  </si>
  <si>
    <t xml:space="preserve">zu anderen Steuersätzen 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</si>
  <si>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</si>
  <si>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</si>
  <si>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</si>
  <si>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</si>
  <si>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</si>
  <si>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</si>
  <si>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</si>
  <si>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</si>
  <si>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</si>
  <si>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</si>
  <si>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</si>
  <si>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</si>
  <si>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</si>
  <si>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</si>
  <si>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</si>
  <si>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</si>
  <si>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</si>
  <si>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</si>
  <si>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</si>
  <si>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</si>
  <si>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</si>
  <si>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Statistisches Bundesamt</t>
  </si>
  <si>
    <t>Nr. der</t>
  </si>
  <si>
    <t xml:space="preserve"> Rundungen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</si>
  <si>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</si>
  <si>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</si>
  <si>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</si>
  <si>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</si>
  <si>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</si>
  <si>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</si>
  <si>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</si>
  <si>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</si>
  <si>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</si>
  <si>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</si>
  <si>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</si>
  <si>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</si>
  <si>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</si>
  <si>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</si>
  <si>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</si>
  <si>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</si>
  <si>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</si>
  <si>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</si>
  <si>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</si>
  <si>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</si>
  <si>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</si>
  <si>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</si>
  <si>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</si>
  <si>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</si>
  <si>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</si>
  <si>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</si>
  <si>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</si>
  <si>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</si>
  <si>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</si>
  <si>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</si>
  <si>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</si>
  <si>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</si>
  <si>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</si>
  <si>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</si>
  <si>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</si>
  <si>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</si>
  <si>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</si>
  <si>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</si>
  <si>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</si>
  <si>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</si>
  <si>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</si>
  <si>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</si>
  <si>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</si>
  <si>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</si>
  <si>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</si>
  <si>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</si>
  <si>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</si>
  <si>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</si>
  <si>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</si>
  <si>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</si>
  <si>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</si>
  <si>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</si>
  <si>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</si>
  <si>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</si>
  <si>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</si>
  <si>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</si>
  <si>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</si>
  <si>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GmbH &amp; Co. KG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</si>
  <si>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</si>
  <si>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</si>
  <si>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</si>
  <si>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</si>
  <si>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des bürgerl. Rechts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</si>
  <si>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</si>
  <si>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</si>
  <si>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</si>
  <si>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</si>
  <si>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</si>
  <si>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Inhalt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</si>
  <si>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</si>
  <si>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</si>
  <si>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</si>
  <si>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</si>
  <si>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</si>
  <si>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</si>
  <si>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</si>
  <si>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</si>
  <si>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</si>
  <si>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</si>
  <si>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</si>
  <si>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</si>
  <si>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</si>
  <si>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</si>
  <si>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</si>
  <si>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</si>
  <si>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</si>
  <si>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</si>
  <si>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</si>
  <si>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</si>
  <si>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</si>
  <si>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</si>
  <si>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</si>
  <si>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</si>
  <si>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</si>
  <si>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</si>
  <si>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</si>
  <si>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</si>
  <si>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</si>
  <si>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</si>
  <si>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</si>
  <si>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</si>
  <si>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</si>
  <si>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</si>
  <si>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</si>
  <si>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</si>
  <si>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</si>
  <si>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</si>
  <si>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</si>
  <si>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</si>
  <si>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</si>
  <si>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</si>
  <si>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</si>
  <si>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</si>
  <si>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</si>
  <si>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</si>
  <si>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</si>
  <si>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</si>
  <si>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</si>
  <si>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</si>
  <si>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</si>
  <si>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</si>
  <si>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</si>
  <si>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</si>
  <si>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</si>
  <si>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</si>
  <si>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</si>
  <si>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</si>
  <si>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</si>
  <si>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</si>
  <si>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</si>
  <si>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</si>
  <si>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</si>
  <si>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</si>
  <si>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</si>
  <si>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</si>
  <si>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</si>
  <si>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</si>
  <si>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</si>
  <si>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</si>
  <si>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</si>
  <si>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</si>
  <si>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</si>
  <si>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</si>
  <si>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</si>
  <si>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</si>
  <si>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</si>
  <si>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</si>
  <si>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</si>
  <si>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</si>
  <si>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</si>
  <si>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</si>
  <si>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</si>
  <si>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</si>
  <si>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</si>
  <si>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</si>
  <si>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</si>
  <si>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</si>
  <si>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</si>
  <si>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</si>
  <si>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</si>
  <si>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</si>
  <si>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</si>
  <si>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</si>
  <si>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</si>
  <si>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</si>
  <si>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</si>
  <si>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</si>
  <si>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</si>
  <si>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</si>
  <si>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</si>
  <si>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</si>
  <si>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</si>
  <si>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</si>
  <si>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</si>
  <si>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</si>
  <si>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</si>
  <si>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 xml:space="preserve"> Zeitreihen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</si>
  <si>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</si>
  <si>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</si>
  <si>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</si>
  <si>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</si>
  <si>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</si>
  <si>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</si>
  <si>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</si>
  <si>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</si>
  <si>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</si>
  <si>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</si>
  <si>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</si>
  <si>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</si>
  <si>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</si>
  <si>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</si>
  <si>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</si>
  <si>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</si>
  <si>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</si>
  <si>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</si>
  <si>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</si>
  <si>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</si>
  <si>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</si>
  <si>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</si>
  <si>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</si>
  <si>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</si>
  <si>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</si>
  <si>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</si>
  <si>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</si>
  <si>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</si>
  <si>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</si>
  <si>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</si>
  <si>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</si>
  <si>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</si>
  <si>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</si>
  <si>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</si>
  <si>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</si>
  <si>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</si>
  <si>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</si>
  <si>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</si>
  <si>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</si>
  <si>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</si>
  <si>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</si>
  <si>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</si>
  <si>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</si>
  <si>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Umsätze land- und forstwirtschaftlicher Betriebe nach §24 UStG</t>
  </si>
  <si>
    <t>Nachsteuer auf versteuerte Anzahlungen u.ä. wegen Steuersatzänderung</t>
  </si>
  <si>
    <t>Leistungsempfänger als Steuerschuldner §13b UStG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</si>
  <si>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</si>
  <si>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</si>
  <si>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</si>
  <si>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</si>
  <si>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</si>
  <si>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</si>
  <si>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</si>
  <si>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</si>
  <si>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</si>
  <si>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</si>
  <si>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</si>
  <si>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</si>
  <si>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</si>
  <si>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</si>
  <si>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</si>
  <si>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</si>
  <si>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</si>
  <si>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</si>
  <si>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</si>
  <si>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</si>
  <si>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</si>
  <si>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</si>
  <si>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</si>
  <si>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</si>
  <si>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</si>
  <si>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</si>
  <si>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</si>
  <si>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</si>
  <si>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</si>
  <si>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</si>
  <si>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</si>
  <si>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</si>
  <si>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</si>
  <si>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</si>
  <si>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</si>
  <si>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</si>
  <si>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</si>
  <si>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</si>
  <si>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</si>
  <si>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</si>
  <si>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</si>
  <si>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</si>
  <si>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</si>
  <si>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</si>
  <si>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</si>
  <si>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</si>
  <si>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...veredlg.</t>
  </si>
  <si>
    <t>...veredlung</t>
  </si>
  <si>
    <t>...prüf.</t>
  </si>
  <si>
    <t xml:space="preserve">Thüringen </t>
  </si>
  <si>
    <t>Deutschland ...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</si>
  <si>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</si>
  <si>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</si>
  <si>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</si>
  <si>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</si>
  <si>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</si>
  <si>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</si>
  <si>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</si>
  <si>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</si>
  <si>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</si>
  <si>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</si>
  <si>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</si>
  <si>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</si>
  <si>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_______________________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</si>
  <si>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</si>
  <si>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</si>
  <si>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</si>
  <si>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</si>
  <si>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</si>
  <si>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</si>
  <si>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</si>
  <si>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</si>
  <si>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</si>
  <si>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</si>
  <si>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</si>
  <si>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</si>
  <si>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 xml:space="preserve">Steuerpflichtige 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</si>
  <si>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</si>
  <si>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</si>
  <si>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</si>
  <si>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</si>
  <si>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</si>
  <si>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</si>
  <si>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</si>
  <si>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</si>
  <si>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</si>
  <si>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</si>
  <si>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</si>
  <si>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</si>
  <si>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</si>
  <si>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</si>
  <si>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</si>
  <si>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</si>
  <si>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</si>
  <si>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</si>
  <si>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</si>
  <si>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</si>
  <si>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</si>
  <si>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</si>
  <si>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</si>
  <si>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</si>
  <si>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</si>
  <si>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>Umsätze für die als Leistungsempfänger die Steuer nach §13b UStG geschuldet wird</t>
  </si>
  <si>
    <t>Steuerbeträge, die nach §17(1) Satz 6 UStG geschuldet werden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</si>
  <si>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</si>
  <si>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</si>
  <si>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</si>
  <si>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</si>
  <si>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</si>
  <si>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</si>
  <si>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</si>
  <si>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</si>
  <si>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</si>
  <si>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</si>
  <si>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</si>
  <si>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</si>
  <si>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</si>
  <si>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</si>
  <si>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</si>
  <si>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</si>
  <si>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</si>
  <si>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</si>
  <si>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</si>
  <si>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</si>
  <si>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</si>
  <si>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</si>
  <si>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</si>
  <si>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</si>
  <si>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</si>
  <si>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</si>
  <si>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</si>
  <si>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</si>
  <si>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Textil.</t>
  </si>
  <si>
    <t>Textilien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</si>
  <si>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</si>
  <si>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</si>
  <si>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</si>
  <si>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</si>
  <si>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</si>
  <si>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</si>
  <si>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</si>
  <si>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</si>
  <si>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</si>
  <si>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</si>
  <si>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</si>
  <si>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</si>
  <si>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</si>
  <si>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</si>
  <si>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</si>
  <si>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</si>
  <si>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</si>
  <si>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</si>
  <si>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</si>
  <si>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</si>
  <si>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</si>
  <si>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</si>
  <si>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</si>
  <si>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</si>
  <si>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</si>
  <si>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</si>
  <si>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</si>
  <si>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</si>
  <si>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</si>
  <si>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</si>
  <si>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</si>
  <si>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Abkürzungen und Zeichenerklärungen</t>
  </si>
  <si>
    <t>Vorsteuerabzug für innergemeinschaftliche Lieferungen neuer Fahrzeuge außerhalb eines Unternehmens (§2a UStG) sowie von</t>
  </si>
  <si>
    <t xml:space="preserve">Kleinunternehmern im Sinne des §19(1) UStG  </t>
  </si>
  <si>
    <t>Innergemeinschaftliche Lieferungen neuer Fahrzeuge an Abnehmer ohne USt-IdNr.</t>
  </si>
  <si>
    <t>nicht zum Gesamtumsatz §19 (3) UStG gehörend, nach § 4 Nr.12 UStG (Vermietung und Verpachtung von Grundstücken usw.)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</si>
  <si>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</si>
  <si>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</si>
  <si>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</si>
  <si>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</si>
  <si>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</si>
  <si>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</si>
  <si>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</si>
  <si>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</si>
  <si>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</si>
  <si>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</si>
  <si>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</si>
  <si>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>Steuerpflichtige Umsätze (einschl. unentgeltlicher Wertabgaben) von Getränken und alkoholischen Flüssigkeiten zu 8,3%</t>
  </si>
  <si>
    <t>zum Steuersatz von 19%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</si>
  <si>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</si>
  <si>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</si>
  <si>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</si>
  <si>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</si>
  <si>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</si>
  <si>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</si>
  <si>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</si>
  <si>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</si>
  <si>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</si>
  <si>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</si>
  <si>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>Lieferungen und sonstige Leistungen zu 7%</t>
  </si>
  <si>
    <t>Lieferungen nach §3(1b) UStG zu 7%</t>
  </si>
  <si>
    <t>Sonstige Leistungen nach §3(9a) UStG zu 7%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</si>
  <si>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</si>
  <si>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</si>
  <si>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</si>
  <si>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</si>
  <si>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</si>
  <si>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</si>
  <si>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>Steuerpflichtige und deren Lieferungen und Leistungen nach Wirtschaftszweigen</t>
  </si>
  <si>
    <t>Zurück zum Inhalt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</si>
  <si>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</si>
  <si>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</si>
  <si>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</si>
  <si>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</si>
  <si>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</si>
  <si>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</si>
  <si>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</si>
  <si>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</si>
  <si>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</si>
  <si>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</si>
  <si>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</si>
  <si>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</si>
  <si>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</si>
  <si>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</si>
  <si>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</si>
  <si>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</si>
  <si>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</si>
  <si>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</si>
  <si>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</si>
  <si>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</si>
  <si>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</si>
  <si>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</si>
  <si>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</si>
  <si>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</si>
  <si>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</si>
  <si>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</si>
  <si>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</si>
  <si>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</si>
  <si>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</si>
  <si>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</si>
  <si>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</si>
  <si>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</si>
  <si>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</si>
  <si>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</si>
  <si>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</si>
  <si>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</si>
  <si>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</si>
  <si>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</si>
  <si>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</si>
  <si>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</si>
  <si>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</si>
  <si>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</si>
  <si>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</si>
  <si>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</si>
  <si>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</si>
  <si>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</si>
  <si>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</si>
  <si>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</si>
  <si>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</si>
  <si>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</si>
  <si>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</si>
  <si>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</si>
  <si>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</si>
  <si>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</si>
  <si>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</si>
  <si>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</si>
  <si>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</si>
  <si>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</si>
  <si>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</si>
  <si>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</si>
  <si>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</si>
  <si>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</si>
  <si>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</si>
  <si>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</si>
  <si>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</si>
  <si>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</si>
  <si>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</si>
  <si>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</si>
  <si>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</si>
  <si>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</si>
  <si>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</si>
  <si>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</si>
  <si>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</si>
  <si>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</si>
  <si>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</si>
  <si>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</si>
  <si>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Innergemeinschaftliche Lieferungen neuer Fahrzeuge außerhalb eines Unternehmens (§2a UStG)</t>
  </si>
  <si>
    <t>Beförderungs- und Versendungslieferungen aus dem übrigen Gemeinschaftsgebiet (§3c UstG)</t>
  </si>
  <si>
    <t>Sonstige Leistungen nach §3(9a) UStG zu 19%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</si>
  <si>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</si>
  <si>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</si>
  <si>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</si>
  <si>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</si>
  <si>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</si>
  <si>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</si>
  <si>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</si>
  <si>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</si>
  <si>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</si>
  <si>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</si>
  <si>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</si>
  <si>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</si>
  <si>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</si>
  <si>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</si>
  <si>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</si>
  <si>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</si>
  <si>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</si>
  <si>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</si>
  <si>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</si>
  <si>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</si>
  <si>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</si>
  <si>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</si>
  <si>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</si>
  <si>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</si>
  <si>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</si>
  <si>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</si>
  <si>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</si>
  <si>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</si>
  <si>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</si>
  <si>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</si>
  <si>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</si>
  <si>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</si>
  <si>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</si>
  <si>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</si>
  <si>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</si>
  <si>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</si>
  <si>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</si>
  <si>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</si>
  <si>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</si>
  <si>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</si>
  <si>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</si>
  <si>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</si>
  <si>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</si>
  <si>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</si>
  <si>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</si>
  <si>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</si>
  <si>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</si>
  <si>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</si>
  <si>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</si>
  <si>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</si>
  <si>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</si>
  <si>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</si>
  <si>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</si>
  <si>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</si>
  <si>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</si>
  <si>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</si>
  <si>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</si>
  <si>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</si>
  <si>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</si>
  <si>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</si>
  <si>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</si>
  <si>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</si>
  <si>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</si>
  <si>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</si>
  <si>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</si>
  <si>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</si>
  <si>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</si>
  <si>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</si>
  <si>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</si>
  <si>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</si>
  <si>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</si>
  <si>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</si>
  <si>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</si>
  <si>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</si>
  <si>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</si>
  <si>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</si>
  <si>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</si>
  <si>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</si>
  <si>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</si>
  <si>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</si>
  <si>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</si>
  <si>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</si>
  <si>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</si>
  <si>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</si>
  <si>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</si>
  <si>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</si>
  <si>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</si>
  <si>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</si>
  <si>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</si>
  <si>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</si>
  <si>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</si>
  <si>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</si>
  <si>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</si>
  <si>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</si>
  <si>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</si>
  <si>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</si>
  <si>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</si>
  <si>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</si>
  <si>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</si>
  <si>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</si>
  <si>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</si>
  <si>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</si>
  <si>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</si>
  <si>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</si>
  <si>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</si>
  <si>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</si>
  <si>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</si>
  <si>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</si>
  <si>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</si>
  <si>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</si>
  <si>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</si>
  <si>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</si>
  <si>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</si>
  <si>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</si>
  <si>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</si>
  <si>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</si>
  <si>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</si>
  <si>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</si>
  <si>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</si>
  <si>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</si>
  <si>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</si>
  <si>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</si>
  <si>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</si>
  <si>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</si>
  <si>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</si>
  <si>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</si>
  <si>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</si>
  <si>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</si>
  <si>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</si>
  <si>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</si>
  <si>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</si>
  <si>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</si>
  <si>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</si>
  <si>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</si>
  <si>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</si>
  <si>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</si>
  <si>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</si>
  <si>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</si>
  <si>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</si>
  <si>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</si>
  <si>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</si>
  <si>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</si>
  <si>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</si>
  <si>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</si>
  <si>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</si>
  <si>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</si>
  <si>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</si>
  <si>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</si>
  <si>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</si>
  <si>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</si>
  <si>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</si>
  <si>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</si>
  <si>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</si>
  <si>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</si>
  <si>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</si>
  <si>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</si>
  <si>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</si>
  <si>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</si>
  <si>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</si>
  <si>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</si>
  <si>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</si>
  <si>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</si>
  <si>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</si>
  <si>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</si>
  <si>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</si>
  <si>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</si>
  <si>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</si>
  <si>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</si>
  <si>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</si>
  <si>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</si>
  <si>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</si>
  <si>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</si>
  <si>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</si>
  <si>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</si>
  <si>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</si>
  <si>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</si>
  <si>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</si>
  <si>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</si>
  <si>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</si>
  <si>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</si>
  <si>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</si>
  <si>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</si>
  <si>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</si>
  <si>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</si>
  <si>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</si>
  <si>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</si>
  <si>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</si>
  <si>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</si>
  <si>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</si>
  <si>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</si>
  <si>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</si>
  <si>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</si>
  <si>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</si>
  <si>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</si>
  <si>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</si>
  <si>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</si>
  <si>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</si>
  <si>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</si>
  <si>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</si>
  <si>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</si>
  <si>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M   Erbr. v. freiberufl.,wiss.u.techn.Dienstl.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</si>
  <si>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</si>
  <si>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</si>
  <si>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</si>
  <si>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</si>
  <si>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</si>
  <si>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</si>
  <si>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</si>
  <si>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</si>
  <si>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</si>
  <si>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</si>
  <si>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</si>
  <si>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</si>
  <si>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</si>
  <si>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</si>
  <si>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</si>
  <si>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</si>
  <si>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</si>
  <si>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</si>
  <si>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</si>
  <si>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</si>
  <si>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</si>
  <si>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</si>
  <si>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</si>
  <si>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</si>
  <si>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</si>
  <si>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</si>
  <si>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</si>
  <si>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</si>
  <si>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</si>
  <si>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</si>
  <si>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</si>
  <si>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</si>
  <si>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</si>
  <si>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</si>
  <si>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</si>
  <si>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</si>
  <si>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</si>
  <si>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</si>
  <si>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</si>
  <si>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</si>
  <si>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</si>
  <si>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</si>
  <si>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</si>
  <si>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</si>
  <si>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</si>
  <si>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</si>
  <si>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</si>
  <si>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</si>
  <si>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</si>
  <si>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</si>
  <si>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</si>
  <si>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</si>
  <si>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</si>
  <si>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</si>
  <si>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</si>
  <si>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</si>
  <si>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</si>
  <si>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</si>
  <si>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</si>
  <si>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</si>
  <si>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</si>
  <si>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</si>
  <si>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</si>
  <si>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</si>
  <si>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</si>
  <si>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</si>
  <si>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</si>
  <si>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</si>
  <si>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</si>
  <si>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</si>
  <si>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</si>
  <si>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</si>
  <si>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</si>
  <si>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</si>
  <si>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</si>
  <si>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</si>
  <si>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</si>
  <si>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</si>
  <si>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</si>
  <si>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</si>
  <si>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</si>
  <si>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</si>
  <si>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</si>
  <si>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</si>
  <si>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</si>
  <si>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</si>
  <si>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</si>
  <si>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</si>
  <si>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</si>
  <si>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</si>
  <si>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</si>
  <si>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</si>
  <si>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</si>
  <si>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</si>
  <si>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</si>
  <si>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</si>
  <si>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</si>
  <si>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</si>
  <si>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</si>
  <si>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</si>
  <si>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</si>
  <si>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</si>
  <si>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</si>
  <si>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</si>
  <si>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</si>
  <si>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</si>
  <si>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</si>
  <si>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</si>
  <si>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</si>
  <si>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</si>
  <si>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</si>
  <si>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</si>
  <si>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</si>
  <si>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</si>
  <si>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</si>
  <si>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</si>
  <si>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</si>
  <si>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</si>
  <si>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</si>
  <si>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</si>
  <si>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</si>
  <si>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</si>
  <si>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</si>
  <si>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</si>
  <si>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</si>
  <si>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</si>
  <si>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</si>
  <si>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</si>
  <si>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</si>
  <si>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</si>
  <si>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</si>
  <si>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</si>
  <si>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</si>
  <si>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</si>
  <si>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</si>
  <si>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</si>
  <si>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</si>
  <si>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</si>
  <si>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</si>
  <si>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</si>
  <si>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</si>
  <si>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</si>
  <si>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</si>
  <si>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</si>
  <si>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</si>
  <si>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</si>
  <si>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</si>
  <si>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</si>
  <si>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</si>
  <si>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</si>
  <si>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</si>
  <si>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</si>
  <si>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</si>
  <si>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</si>
  <si>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</si>
  <si>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</si>
  <si>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</si>
  <si>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</si>
  <si>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</si>
  <si>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</si>
  <si>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</si>
  <si>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</si>
  <si>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</si>
  <si>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</si>
  <si>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</si>
  <si>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</si>
  <si>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</si>
  <si>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</si>
  <si>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</si>
  <si>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</si>
  <si>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</si>
  <si>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</si>
  <si>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</si>
  <si>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</si>
  <si>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</si>
  <si>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</si>
  <si>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</si>
  <si>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</si>
  <si>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</si>
  <si>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</si>
  <si>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</si>
  <si>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</si>
  <si>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</si>
  <si>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</si>
  <si>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</si>
  <si>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</si>
  <si>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</si>
  <si>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</si>
  <si>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</si>
  <si>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</si>
  <si>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</si>
  <si>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</si>
  <si>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</si>
  <si>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</si>
  <si>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</si>
  <si>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</si>
  <si>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</si>
  <si>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</si>
  <si>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</si>
  <si>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</si>
  <si>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</si>
  <si>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</si>
  <si>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</si>
  <si>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</si>
  <si>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</si>
  <si>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</si>
  <si>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</si>
  <si>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</si>
  <si>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</si>
  <si>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</si>
  <si>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</si>
  <si>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</si>
  <si>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</si>
  <si>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</si>
  <si>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</si>
  <si>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</si>
  <si>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</si>
  <si>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</si>
  <si>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</si>
  <si>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</si>
  <si>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</si>
  <si>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</si>
  <si>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</si>
  <si>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</si>
  <si>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</si>
  <si>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</si>
  <si>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</si>
  <si>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</si>
  <si>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</si>
  <si>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</si>
  <si>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</si>
  <si>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</si>
  <si>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</si>
  <si>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</si>
  <si>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</si>
  <si>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</si>
  <si>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</si>
  <si>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</si>
  <si>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</si>
  <si>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</si>
  <si>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</si>
  <si>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</si>
  <si>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</si>
  <si>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</si>
  <si>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</si>
  <si>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</si>
  <si>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</si>
  <si>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</si>
  <si>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</si>
  <si>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</si>
  <si>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</si>
  <si>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</si>
  <si>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</si>
  <si>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</si>
  <si>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</si>
  <si>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</si>
  <si>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</si>
  <si>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</si>
  <si>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</si>
  <si>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</si>
  <si>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</si>
  <si>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</si>
  <si>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</si>
  <si>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</si>
  <si>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</si>
  <si>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</si>
  <si>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</si>
  <si>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</si>
  <si>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</si>
  <si>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</si>
  <si>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</si>
  <si>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</si>
  <si>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</si>
  <si>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</si>
  <si>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</si>
  <si>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</si>
  <si>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</si>
  <si>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</si>
  <si>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</si>
  <si>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</si>
  <si>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</si>
  <si>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</si>
  <si>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</si>
  <si>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</si>
  <si>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</si>
  <si>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</si>
  <si>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</si>
  <si>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</si>
  <si>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</si>
  <si>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</si>
  <si>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</si>
  <si>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</si>
  <si>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</si>
  <si>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</si>
  <si>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</si>
  <si>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</si>
  <si>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</si>
  <si>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</si>
  <si>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</si>
  <si>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</si>
  <si>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</si>
  <si>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</si>
  <si>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</si>
  <si>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</si>
  <si>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</si>
  <si>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</si>
  <si>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</si>
  <si>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</si>
  <si>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</si>
  <si>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</si>
  <si>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</si>
  <si>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</si>
  <si>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</si>
  <si>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</si>
  <si>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</si>
  <si>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</si>
  <si>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</si>
  <si>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</si>
  <si>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</si>
  <si>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</si>
  <si>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</si>
  <si>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</si>
  <si>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</si>
  <si>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</si>
  <si>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</si>
  <si>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</si>
  <si>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</si>
  <si>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</si>
  <si>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</si>
  <si>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</si>
  <si>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</si>
  <si>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</si>
  <si>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</si>
  <si>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</si>
  <si>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</si>
  <si>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</si>
  <si>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</si>
  <si>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</si>
  <si>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</si>
  <si>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</si>
  <si>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</si>
  <si>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</si>
  <si>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</si>
  <si>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</si>
  <si>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</si>
  <si>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</si>
  <si>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</si>
  <si>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</si>
  <si>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</si>
  <si>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</si>
  <si>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</si>
  <si>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</si>
  <si>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</si>
  <si>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</si>
  <si>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</si>
  <si>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</si>
  <si>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</si>
  <si>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</si>
  <si>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</si>
  <si>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</si>
  <si>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</si>
  <si>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</si>
  <si>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</si>
  <si>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</si>
  <si>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</si>
  <si>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</si>
  <si>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</si>
  <si>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</si>
  <si>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</si>
  <si>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</si>
  <si>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</si>
  <si>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</si>
  <si>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</si>
  <si>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</si>
  <si>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</si>
  <si>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</si>
  <si>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</si>
  <si>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</si>
  <si>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</si>
  <si>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</si>
  <si>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</si>
  <si>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</si>
  <si>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</si>
  <si>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</si>
  <si>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</si>
  <si>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</si>
  <si>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</si>
  <si>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</si>
  <si>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</si>
  <si>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</si>
  <si>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</si>
  <si>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</si>
  <si>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</si>
  <si>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</si>
  <si>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</si>
  <si>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</si>
  <si>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</si>
  <si>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</si>
  <si>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</si>
  <si>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</si>
  <si>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</si>
  <si>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</si>
  <si>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</si>
  <si>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</si>
  <si>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</si>
  <si>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</si>
  <si>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</si>
  <si>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</si>
  <si>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</si>
  <si>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</si>
  <si>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</si>
  <si>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</si>
  <si>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</si>
  <si>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</si>
  <si>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</si>
  <si>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</si>
  <si>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</si>
  <si>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</si>
  <si>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</si>
  <si>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</si>
  <si>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</si>
  <si>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</si>
  <si>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</si>
  <si>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</si>
  <si>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</si>
  <si>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</si>
  <si>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</si>
  <si>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</si>
  <si>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</si>
  <si>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</si>
  <si>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</si>
  <si>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</si>
  <si>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</si>
  <si>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</si>
  <si>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</si>
  <si>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</si>
  <si>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</si>
  <si>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</si>
  <si>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</si>
  <si>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</si>
  <si>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</si>
  <si>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</si>
  <si>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</si>
  <si>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</si>
  <si>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</si>
  <si>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</si>
  <si>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</si>
  <si>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</si>
  <si>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</si>
  <si>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</si>
  <si>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</si>
  <si>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</si>
  <si>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</si>
  <si>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</si>
  <si>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</si>
  <si>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</si>
  <si>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</si>
  <si>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</si>
  <si>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</si>
  <si>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</si>
  <si>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</si>
  <si>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</si>
  <si>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</si>
  <si>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</si>
  <si>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</si>
  <si>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</si>
  <si>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</si>
  <si>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</si>
  <si>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</si>
  <si>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</si>
  <si>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</si>
  <si>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</si>
  <si>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</si>
  <si>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</si>
  <si>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</si>
  <si>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</si>
  <si>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</si>
  <si>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</si>
  <si>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</si>
  <si>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</si>
  <si>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</si>
  <si>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</si>
  <si>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</si>
  <si>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</si>
  <si>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</si>
  <si>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</si>
  <si>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</si>
  <si>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</si>
  <si>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</si>
  <si>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</si>
  <si>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</si>
  <si>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</si>
  <si>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</si>
  <si>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</si>
  <si>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</si>
  <si>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</si>
  <si>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</si>
  <si>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</si>
  <si>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</si>
  <si>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</si>
  <si>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</si>
  <si>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</si>
  <si>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</si>
  <si>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</si>
  <si>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</si>
  <si>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</si>
  <si>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</si>
  <si>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</si>
  <si>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</si>
  <si>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</si>
  <si>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</si>
  <si>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</si>
  <si>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</si>
  <si>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</si>
  <si>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</si>
  <si>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</si>
  <si>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</si>
  <si>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</si>
  <si>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</si>
  <si>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</si>
  <si>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</si>
  <si>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</si>
  <si>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</si>
  <si>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</si>
  <si>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</si>
  <si>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</si>
  <si>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</si>
  <si>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</si>
  <si>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</si>
  <si>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</si>
  <si>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</si>
  <si>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</si>
  <si>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</si>
  <si>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</si>
  <si>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</si>
  <si>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</si>
  <si>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</si>
  <si>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</si>
  <si>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</si>
  <si>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</si>
  <si>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</si>
  <si>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</si>
  <si>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</si>
  <si>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</si>
  <si>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</si>
  <si>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</si>
  <si>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</si>
  <si>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</si>
  <si>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</si>
  <si>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</si>
  <si>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</si>
  <si>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</si>
  <si>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</si>
  <si>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</si>
  <si>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</si>
  <si>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</si>
  <si>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</si>
  <si>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</si>
  <si>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</si>
  <si>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</si>
  <si>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</si>
  <si>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</si>
  <si>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</si>
  <si>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</si>
  <si>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</si>
  <si>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</si>
  <si>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</si>
  <si>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</si>
  <si>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</si>
  <si>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</si>
  <si>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</si>
  <si>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</si>
  <si>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</si>
  <si>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</si>
  <si>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</si>
  <si>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</si>
  <si>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</si>
  <si>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</si>
  <si>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</si>
  <si>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</si>
  <si>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</si>
  <si>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</si>
  <si>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</si>
  <si>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</si>
  <si>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</si>
  <si>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</si>
  <si>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</si>
  <si>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</si>
  <si>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</si>
  <si>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</si>
  <si>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</si>
  <si>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</si>
  <si>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</si>
  <si>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</si>
  <si>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</si>
  <si>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</si>
  <si>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</si>
  <si>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</si>
  <si>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</si>
  <si>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</si>
  <si>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</si>
  <si>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</si>
  <si>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</si>
  <si>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</si>
  <si>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</si>
  <si>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</si>
  <si>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</si>
  <si>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</si>
  <si>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</si>
  <si>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</si>
  <si>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</si>
  <si>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</si>
  <si>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</si>
  <si>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</si>
  <si>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</si>
  <si>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</si>
  <si>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</si>
  <si>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</si>
  <si>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</si>
  <si>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</si>
  <si>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</si>
  <si>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</si>
  <si>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</si>
  <si>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</si>
  <si>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</si>
  <si>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</si>
  <si>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</si>
  <si>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</si>
  <si>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</si>
  <si>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</si>
  <si>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</si>
  <si>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</si>
  <si>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</si>
  <si>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</si>
  <si>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</si>
  <si>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</si>
  <si>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</si>
  <si>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</si>
  <si>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</si>
  <si>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</si>
  <si>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</si>
  <si>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</si>
  <si>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</si>
  <si>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</si>
  <si>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</si>
  <si>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</si>
  <si>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</si>
  <si>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</si>
  <si>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</si>
  <si>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</si>
  <si>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</si>
  <si>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</si>
  <si>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</si>
  <si>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</si>
  <si>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</si>
  <si>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</si>
  <si>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</si>
  <si>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</si>
  <si>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</si>
  <si>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</si>
  <si>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</si>
  <si>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</si>
  <si>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</si>
  <si>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</si>
  <si>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</si>
  <si>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</si>
  <si>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</si>
  <si>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</si>
  <si>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</si>
  <si>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</si>
  <si>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</si>
  <si>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</si>
  <si>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</si>
  <si>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</si>
  <si>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</si>
  <si>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</si>
  <si>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</si>
  <si>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</si>
  <si>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</si>
  <si>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</si>
  <si>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</si>
  <si>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</si>
  <si>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</si>
  <si>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</si>
  <si>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</si>
  <si>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</si>
  <si>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</si>
  <si>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</si>
  <si>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</si>
  <si>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</si>
  <si>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</si>
  <si>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</si>
  <si>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</si>
  <si>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</si>
  <si>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</si>
  <si>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</si>
  <si>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</si>
  <si>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</si>
  <si>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</si>
  <si>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</si>
  <si>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</si>
  <si>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</si>
  <si>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</si>
  <si>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</si>
  <si>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</si>
  <si>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</si>
  <si>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</si>
  <si>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</si>
  <si>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</si>
  <si>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</si>
  <si>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</si>
  <si>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</si>
  <si>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</si>
  <si>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</si>
  <si>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</si>
  <si>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</si>
  <si>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</si>
  <si>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</si>
  <si>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</si>
  <si>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</si>
  <si>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</si>
  <si>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</si>
  <si>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</si>
  <si>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</si>
  <si>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</si>
  <si>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</si>
  <si>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</si>
  <si>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</si>
  <si>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</si>
  <si>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</si>
  <si>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</si>
  <si>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</si>
  <si>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</si>
  <si>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</si>
  <si>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</si>
  <si>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</si>
  <si>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</si>
  <si>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</si>
  <si>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</si>
  <si>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</si>
  <si>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</si>
  <si>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</si>
  <si>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</si>
  <si>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</si>
  <si>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</si>
  <si>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</si>
  <si>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</si>
  <si>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</si>
  <si>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</si>
  <si>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</si>
  <si>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</si>
  <si>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</si>
  <si>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</si>
  <si>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</si>
  <si>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</si>
  <si>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</si>
  <si>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</si>
  <si>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</si>
  <si>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</si>
  <si>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</si>
  <si>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</si>
  <si>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</si>
  <si>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</si>
  <si>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</si>
  <si>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</si>
  <si>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</si>
  <si>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</si>
  <si>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</si>
  <si>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</si>
  <si>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</si>
  <si>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</si>
  <si>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</si>
  <si>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</si>
  <si>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</si>
  <si>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</si>
  <si>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</si>
  <si>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</si>
  <si>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</si>
  <si>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</si>
  <si>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</si>
  <si>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</si>
  <si>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</si>
  <si>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</si>
  <si>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</si>
  <si>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</si>
  <si>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</si>
  <si>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</si>
  <si>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</si>
  <si>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</si>
  <si>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</si>
  <si>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</si>
  <si>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</si>
  <si>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</si>
  <si>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</si>
  <si>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</si>
  <si>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</si>
  <si>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</si>
  <si>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</si>
  <si>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</si>
  <si>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</si>
  <si>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</si>
  <si>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</si>
  <si>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</si>
  <si>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</si>
  <si>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</si>
  <si>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</si>
  <si>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</si>
  <si>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</si>
  <si>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</si>
  <si>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</si>
  <si>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</si>
  <si>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</si>
  <si>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</si>
  <si>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</si>
  <si>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</si>
  <si>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</si>
  <si>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</si>
  <si>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</si>
  <si>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</si>
  <si>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</si>
  <si>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</si>
  <si>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</si>
  <si>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</si>
  <si>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</si>
  <si>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</si>
  <si>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</si>
  <si>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</si>
  <si>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</si>
  <si>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</si>
  <si>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</si>
  <si>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</si>
  <si>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</si>
  <si>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</si>
  <si>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</si>
  <si>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</si>
  <si>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</si>
  <si>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</si>
  <si>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</si>
  <si>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</si>
  <si>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</si>
  <si>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</si>
  <si>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</si>
  <si>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</si>
  <si>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</si>
  <si>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</si>
  <si>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</si>
  <si>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</si>
  <si>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</si>
  <si>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</si>
  <si>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</si>
  <si>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</si>
  <si>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</si>
  <si>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</si>
  <si>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</si>
  <si>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</si>
  <si>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</si>
  <si>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</si>
  <si>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</si>
  <si>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</si>
  <si>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</si>
  <si>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</si>
  <si>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</si>
  <si>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</si>
  <si>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</si>
  <si>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</si>
  <si>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</si>
  <si>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</si>
  <si>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</si>
  <si>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</si>
  <si>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</si>
  <si>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</si>
  <si>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</si>
  <si>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</si>
  <si>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</si>
  <si>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</si>
  <si>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</si>
  <si>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</si>
  <si>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</si>
  <si>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</si>
  <si>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</si>
  <si>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</si>
  <si>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</si>
  <si>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</si>
  <si>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</si>
  <si>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</si>
  <si>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</si>
  <si>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</si>
  <si>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</si>
  <si>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</si>
  <si>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</si>
  <si>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</si>
  <si>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</si>
  <si>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</si>
  <si>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</si>
  <si>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</si>
  <si>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</si>
  <si>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</si>
  <si>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</si>
  <si>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</si>
  <si>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</si>
  <si>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</si>
  <si>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</si>
  <si>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</si>
  <si>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</si>
  <si>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</si>
  <si>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</si>
  <si>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</si>
  <si>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</si>
  <si>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</si>
  <si>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</si>
  <si>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</si>
  <si>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</si>
  <si>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</si>
  <si>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</si>
  <si>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</si>
  <si>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</si>
  <si>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</si>
  <si>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</si>
  <si>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</si>
  <si>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</si>
  <si>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</si>
  <si>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</si>
  <si>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</si>
  <si>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</si>
  <si>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</si>
  <si>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</si>
  <si>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</si>
  <si>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</si>
  <si>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</si>
  <si>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</si>
  <si>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</si>
  <si>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</si>
  <si>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</si>
  <si>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</si>
  <si>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</si>
  <si>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</si>
  <si>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</si>
  <si>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</si>
  <si>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</si>
  <si>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</si>
  <si>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</si>
  <si>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</si>
  <si>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</si>
  <si>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</si>
  <si>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</si>
  <si>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</si>
  <si>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</si>
  <si>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</si>
  <si>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</si>
  <si>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</si>
  <si>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</si>
  <si>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</si>
  <si>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</si>
  <si>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</si>
  <si>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</si>
  <si>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</si>
  <si>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</si>
  <si>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</si>
  <si>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</si>
  <si>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</si>
  <si>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</si>
  <si>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</si>
  <si>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</si>
  <si>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</si>
  <si>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</si>
  <si>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</si>
  <si>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</si>
  <si>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</si>
  <si>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</si>
  <si>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</si>
  <si>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</si>
  <si>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</si>
  <si>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</si>
  <si>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</si>
  <si>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</si>
  <si>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</si>
  <si>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</si>
  <si>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</si>
  <si>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</si>
  <si>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</si>
  <si>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</si>
  <si>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</si>
  <si>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</si>
  <si>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</si>
  <si>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</si>
  <si>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</si>
  <si>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</si>
  <si>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</si>
  <si>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</si>
  <si>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</si>
  <si>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</si>
  <si>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</si>
  <si>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</si>
  <si>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</si>
  <si>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</si>
  <si>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</si>
  <si>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</si>
  <si>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</si>
  <si>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</si>
  <si>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</si>
  <si>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</si>
  <si>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</si>
  <si>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</si>
  <si>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</si>
  <si>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</si>
  <si>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</si>
  <si>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</si>
  <si>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</si>
  <si>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</si>
  <si>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</si>
  <si>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</si>
  <si>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</si>
  <si>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</si>
  <si>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</si>
  <si>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</si>
  <si>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</si>
  <si>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</si>
  <si>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</si>
  <si>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</si>
  <si>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</si>
  <si>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</si>
  <si>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</si>
  <si>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</si>
  <si>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</si>
  <si>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</si>
  <si>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</si>
  <si>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</si>
  <si>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</si>
  <si>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</si>
  <si>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</si>
  <si>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</si>
  <si>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</si>
  <si>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</si>
  <si>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</si>
  <si>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</si>
  <si>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</si>
  <si>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</si>
  <si>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</si>
  <si>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</si>
  <si>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</si>
  <si>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</si>
  <si>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</si>
  <si>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</si>
  <si>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</si>
  <si>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</si>
  <si>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</si>
  <si>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</si>
  <si>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</si>
  <si>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</si>
  <si>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</si>
  <si>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</si>
  <si>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</si>
  <si>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</si>
  <si>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</si>
  <si>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</si>
  <si>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</si>
  <si>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</si>
  <si>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</si>
  <si>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</si>
  <si>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</si>
  <si>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</si>
  <si>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</si>
  <si>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</si>
  <si>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</si>
  <si>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</si>
  <si>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</si>
  <si>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</si>
  <si>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</si>
  <si>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</si>
  <si>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</si>
  <si>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</si>
  <si>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</si>
  <si>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</si>
  <si>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</si>
  <si>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</si>
  <si>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</si>
  <si>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</si>
  <si>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</si>
  <si>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</si>
  <si>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</si>
  <si>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</si>
  <si>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</si>
  <si>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</si>
  <si>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</si>
  <si>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</si>
  <si>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</si>
  <si>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</si>
  <si>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</si>
  <si>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</si>
  <si>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</si>
  <si>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</si>
  <si>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</si>
  <si>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</si>
  <si>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</si>
  <si>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</si>
  <si>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</si>
  <si>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</si>
  <si>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</si>
  <si>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</si>
  <si>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</si>
  <si>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</si>
  <si>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</si>
  <si>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</si>
  <si>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</si>
  <si>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</si>
  <si>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</si>
  <si>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</si>
  <si>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</si>
  <si>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</si>
  <si>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</si>
  <si>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</si>
  <si>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</si>
  <si>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</si>
  <si>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</si>
  <si>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</si>
  <si>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</si>
  <si>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</si>
  <si>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</si>
  <si>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</si>
  <si>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</si>
  <si>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</si>
  <si>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</si>
  <si>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</si>
  <si>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</si>
  <si>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</si>
  <si>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</si>
  <si>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</si>
  <si>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</si>
  <si>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</si>
  <si>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</si>
  <si>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</si>
  <si>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</si>
  <si>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</si>
  <si>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</si>
  <si>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</si>
  <si>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</si>
  <si>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</si>
  <si>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</si>
  <si>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</si>
  <si>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</si>
  <si>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</si>
  <si>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</si>
  <si>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</si>
  <si>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</si>
  <si>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</si>
  <si>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</si>
  <si>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</si>
  <si>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</si>
  <si>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</si>
  <si>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</si>
  <si>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</si>
  <si>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</si>
  <si>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</si>
  <si>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</si>
  <si>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</si>
  <si>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</si>
  <si>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</si>
  <si>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</si>
  <si>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</si>
  <si>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</si>
  <si>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</si>
  <si>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</si>
  <si>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</si>
  <si>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</si>
  <si>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</si>
  <si>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</si>
  <si>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</si>
  <si>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</si>
  <si>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</si>
  <si>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</si>
  <si>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</si>
  <si>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</si>
  <si>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</si>
  <si>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</si>
  <si>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</si>
  <si>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</si>
  <si>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</si>
  <si>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</si>
  <si>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</si>
  <si>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</si>
  <si>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</si>
  <si>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</si>
  <si>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</si>
  <si>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</si>
  <si>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</si>
  <si>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</si>
  <si>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</si>
  <si>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</si>
  <si>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</si>
  <si>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</si>
  <si>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</si>
  <si>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</si>
  <si>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</si>
  <si>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</si>
  <si>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</si>
  <si>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</si>
  <si>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</si>
  <si>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</si>
  <si>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</si>
  <si>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</si>
  <si>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</si>
  <si>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</si>
  <si>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</si>
  <si>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</si>
  <si>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</si>
  <si>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</si>
  <si>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</si>
  <si>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</si>
  <si>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</si>
  <si>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</si>
  <si>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</si>
  <si>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</si>
  <si>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</si>
  <si>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</si>
  <si>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</si>
  <si>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</si>
  <si>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</si>
  <si>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</si>
  <si>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</si>
  <si>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</si>
  <si>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</si>
  <si>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</si>
  <si>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</si>
  <si>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</si>
  <si>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</si>
  <si>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</si>
  <si>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</si>
  <si>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</si>
  <si>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</si>
  <si>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</si>
  <si>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</si>
  <si>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</si>
  <si>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</si>
  <si>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</si>
  <si>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</si>
  <si>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</si>
  <si>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</si>
  <si>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</si>
  <si>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</si>
  <si>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</si>
  <si>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</si>
  <si>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</si>
  <si>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</si>
  <si>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</si>
  <si>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</si>
  <si>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</si>
  <si>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</si>
  <si>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</si>
  <si>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</si>
  <si>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</si>
  <si>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</si>
  <si>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</si>
  <si>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</si>
  <si>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</si>
  <si>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</si>
  <si>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</si>
  <si>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</si>
  <si>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</si>
  <si>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</si>
  <si>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</si>
  <si>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</si>
  <si>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</si>
  <si>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</si>
  <si>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</si>
  <si>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</si>
  <si>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</si>
  <si>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</si>
  <si>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</si>
  <si>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</si>
  <si>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</si>
  <si>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</si>
  <si>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</si>
  <si>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</si>
  <si>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</si>
  <si>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</si>
  <si>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</si>
  <si>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</si>
  <si>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</si>
  <si>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</si>
  <si>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</si>
  <si>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</si>
  <si>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</si>
  <si>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</si>
  <si>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</si>
  <si>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</si>
  <si>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</si>
  <si>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</si>
  <si>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</si>
  <si>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</si>
  <si>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</si>
  <si>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</si>
  <si>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</si>
  <si>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</si>
  <si>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</si>
  <si>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</si>
  <si>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</si>
  <si>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</si>
  <si>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</si>
  <si>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</si>
  <si>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</si>
  <si>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</si>
  <si>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</si>
  <si>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</si>
  <si>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</si>
  <si>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</si>
  <si>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</si>
  <si>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</si>
  <si>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</si>
  <si>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</si>
  <si>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</si>
  <si>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</si>
  <si>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</si>
  <si>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</si>
  <si>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</si>
  <si>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</si>
  <si>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</si>
  <si>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</si>
  <si>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</si>
  <si>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</si>
  <si>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</si>
  <si>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</si>
  <si>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</si>
  <si>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</si>
  <si>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</si>
  <si>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</si>
  <si>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</si>
  <si>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</si>
  <si>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</si>
  <si>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</si>
  <si>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</si>
  <si>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</si>
  <si>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</si>
  <si>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</si>
  <si>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</si>
  <si>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</si>
  <si>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</si>
  <si>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</si>
  <si>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</si>
  <si>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</si>
  <si>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</si>
  <si>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</si>
  <si>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</si>
  <si>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</si>
  <si>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</si>
  <si>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</si>
  <si>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</si>
  <si>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</si>
  <si>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</si>
  <si>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</si>
  <si>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</si>
  <si>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</si>
  <si>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</si>
  <si>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</si>
  <si>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</si>
  <si>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</si>
  <si>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</si>
  <si>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</si>
  <si>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</si>
  <si>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</si>
  <si>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</si>
  <si>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</si>
  <si>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</si>
  <si>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</si>
  <si>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</si>
  <si>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</si>
  <si>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</si>
  <si>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</si>
  <si>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</si>
  <si>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</si>
  <si>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</si>
  <si>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</si>
  <si>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</si>
  <si>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</si>
  <si>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</si>
  <si>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</si>
  <si>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</si>
  <si>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</si>
  <si>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</si>
  <si>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</si>
  <si>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</si>
  <si>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</si>
  <si>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</si>
  <si>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</si>
  <si>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</si>
  <si>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</si>
  <si>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</si>
  <si>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</si>
  <si>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</si>
  <si>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</si>
  <si>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</si>
  <si>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</si>
  <si>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</si>
  <si>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</si>
  <si>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</si>
  <si>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</si>
  <si>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</si>
  <si>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</si>
  <si>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</si>
  <si>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</si>
  <si>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</si>
  <si>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</si>
  <si>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</si>
  <si>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</si>
  <si>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</si>
  <si>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</si>
  <si>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</si>
  <si>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</si>
  <si>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</si>
  <si>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</si>
  <si>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</si>
  <si>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</si>
  <si>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</si>
  <si>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</si>
  <si>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</si>
  <si>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</si>
  <si>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</si>
  <si>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</si>
  <si>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</si>
  <si>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</si>
  <si>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</si>
  <si>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</si>
  <si>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</si>
  <si>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</si>
  <si>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</si>
  <si>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</si>
  <si>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</si>
  <si>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</si>
  <si>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</si>
  <si>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</si>
  <si>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</si>
  <si>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</si>
  <si>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</si>
  <si>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</si>
  <si>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</si>
  <si>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</si>
  <si>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</si>
  <si>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</si>
  <si>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</si>
  <si>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</si>
  <si>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</si>
  <si>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</si>
  <si>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</si>
  <si>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</si>
  <si>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</si>
  <si>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</si>
  <si>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</si>
  <si>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</si>
  <si>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</si>
  <si>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</si>
  <si>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</si>
  <si>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</si>
  <si>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</si>
  <si>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</si>
  <si>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</si>
  <si>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</si>
  <si>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</si>
  <si>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</si>
  <si>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</si>
  <si>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</si>
  <si>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</si>
  <si>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</si>
  <si>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</si>
  <si>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</si>
  <si>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</si>
  <si>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</si>
  <si>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</si>
  <si>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</si>
  <si>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</si>
  <si>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</si>
  <si>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</si>
  <si>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</si>
  <si>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</si>
  <si>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</si>
  <si>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</si>
  <si>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</si>
  <si>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</si>
  <si>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</si>
  <si>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</si>
  <si>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</si>
  <si>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</si>
  <si>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</si>
  <si>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</si>
  <si>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</si>
  <si>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</si>
  <si>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</si>
  <si>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</si>
  <si>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</si>
  <si>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</si>
  <si>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</si>
  <si>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</si>
  <si>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</si>
  <si>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</si>
  <si>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</si>
  <si>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</si>
  <si>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</si>
  <si>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</si>
  <si>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</si>
  <si>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</si>
  <si>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</si>
  <si>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</si>
  <si>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</si>
  <si>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</si>
  <si>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</si>
  <si>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</si>
  <si>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</si>
  <si>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</si>
  <si>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</si>
  <si>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</si>
  <si>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</si>
  <si>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</si>
  <si>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</si>
  <si>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</si>
  <si>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</si>
  <si>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</si>
  <si>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</si>
  <si>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</si>
  <si>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</si>
  <si>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</si>
  <si>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</si>
  <si>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</si>
  <si>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</si>
  <si>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</si>
  <si>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</si>
  <si>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</si>
  <si>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</si>
  <si>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</si>
  <si>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</si>
  <si>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</si>
  <si>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</si>
  <si>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</si>
  <si>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</si>
  <si>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</si>
  <si>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</si>
  <si>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</si>
  <si>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</si>
  <si>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</si>
  <si>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</si>
  <si>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</si>
  <si>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</si>
  <si>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</si>
  <si>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</si>
  <si>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</si>
  <si>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</si>
  <si>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</si>
  <si>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</si>
  <si>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</si>
  <si>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</si>
  <si>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</si>
  <si>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</si>
  <si>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</si>
  <si>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</si>
  <si>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</si>
  <si>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</si>
  <si>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</si>
  <si>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</si>
  <si>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</si>
  <si>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</si>
  <si>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</si>
  <si>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</si>
  <si>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</si>
  <si>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</si>
  <si>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</si>
  <si>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</si>
  <si>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</si>
  <si>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</si>
  <si>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</si>
  <si>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</si>
  <si>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</si>
  <si>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</si>
  <si>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</si>
  <si>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</si>
  <si>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</si>
  <si>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</si>
  <si>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</si>
  <si>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</si>
  <si>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</si>
  <si>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</si>
  <si>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</si>
  <si>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</si>
  <si>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</si>
  <si>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</si>
  <si>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</si>
  <si>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</si>
  <si>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</si>
  <si>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</si>
  <si>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</si>
  <si>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</si>
  <si>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</si>
  <si>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</si>
  <si>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</si>
  <si>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</si>
  <si>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</si>
  <si>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</si>
  <si>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</si>
  <si>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</si>
  <si>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</si>
  <si>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</si>
  <si>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</si>
  <si>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</si>
  <si>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</si>
  <si>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</si>
  <si>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</si>
  <si>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</si>
  <si>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</si>
  <si>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</si>
  <si>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</si>
  <si>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</si>
  <si>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</si>
  <si>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</si>
  <si>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</si>
  <si>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</si>
  <si>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</si>
  <si>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</si>
  <si>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</si>
  <si>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</si>
  <si>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</si>
  <si>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</si>
  <si>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</si>
  <si>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</si>
  <si>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</si>
  <si>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</si>
  <si>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</si>
  <si>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</si>
  <si>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</si>
  <si>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</si>
  <si>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</si>
  <si>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</si>
  <si>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</si>
  <si>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</si>
  <si>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</si>
  <si>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</si>
  <si>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</si>
  <si>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</si>
  <si>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</si>
  <si>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</si>
  <si>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</si>
  <si>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</si>
  <si>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</si>
  <si>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</si>
  <si>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</si>
  <si>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</si>
  <si>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</si>
  <si>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</si>
  <si>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</si>
  <si>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</si>
  <si>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</si>
  <si>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</si>
  <si>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</si>
  <si>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</si>
  <si>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</si>
  <si>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</si>
  <si>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</si>
  <si>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</si>
  <si>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</si>
  <si>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</si>
  <si>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</si>
  <si>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</si>
  <si>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</si>
  <si>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</si>
  <si>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</si>
  <si>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</si>
  <si>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</si>
  <si>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</si>
  <si>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</si>
  <si>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</si>
  <si>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</si>
  <si>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</si>
  <si>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</si>
  <si>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</si>
  <si>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</si>
  <si>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</si>
  <si>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</si>
  <si>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</si>
  <si>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</si>
  <si>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</si>
  <si>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</si>
  <si>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</si>
  <si>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</si>
  <si>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</si>
  <si>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</si>
  <si>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</si>
  <si>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</si>
  <si>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</si>
  <si>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</si>
  <si>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</si>
  <si>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</si>
  <si>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</si>
  <si>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</si>
  <si>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</si>
  <si>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</si>
  <si>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</si>
  <si>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</si>
  <si>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</si>
  <si>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</si>
  <si>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</si>
  <si>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</si>
  <si>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</si>
  <si>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</si>
  <si>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</si>
  <si>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</si>
  <si>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</si>
  <si>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</si>
  <si>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</si>
  <si>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</si>
  <si>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</si>
  <si>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</si>
  <si>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</si>
  <si>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</si>
  <si>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</si>
  <si>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</si>
  <si>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</si>
  <si>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</si>
  <si>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</si>
  <si>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</si>
  <si>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</si>
  <si>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</si>
  <si>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</si>
  <si>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</si>
  <si>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</si>
  <si>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</si>
  <si>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</si>
  <si>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</si>
  <si>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</si>
  <si>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</si>
  <si>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</si>
  <si>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</si>
  <si>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</si>
  <si>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</si>
  <si>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</si>
  <si>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</si>
  <si>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</si>
  <si>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</si>
  <si>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</si>
  <si>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</si>
  <si>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</si>
  <si>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</si>
  <si>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</si>
  <si>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</si>
  <si>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</si>
  <si>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</si>
  <si>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</si>
  <si>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</si>
  <si>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</si>
  <si>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</si>
  <si>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</si>
  <si>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</si>
  <si>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</si>
  <si>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</si>
  <si>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</si>
  <si>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</si>
  <si>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</si>
  <si>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</si>
  <si>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</si>
  <si>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</si>
  <si>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</si>
  <si>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</si>
  <si>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</si>
  <si>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</si>
  <si>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</si>
  <si>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</si>
  <si>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</si>
  <si>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</si>
  <si>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</si>
  <si>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</si>
  <si>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</si>
  <si>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</si>
  <si>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</si>
  <si>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</si>
  <si>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</si>
  <si>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</si>
  <si>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</si>
  <si>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</si>
  <si>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</si>
  <si>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</si>
  <si>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</si>
  <si>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</si>
  <si>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</si>
  <si>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</si>
  <si>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</si>
  <si>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</si>
  <si>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</si>
  <si>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</si>
  <si>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</si>
  <si>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</si>
  <si>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</si>
  <si>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</si>
  <si>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</si>
  <si>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</si>
  <si>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</si>
  <si>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</si>
  <si>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</si>
  <si>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</si>
  <si>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</si>
  <si>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</si>
  <si>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</si>
  <si>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</si>
  <si>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</si>
  <si>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</si>
  <si>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</si>
  <si>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</si>
  <si>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</si>
  <si>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</si>
  <si>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</si>
  <si>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</si>
  <si>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</si>
  <si>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</si>
  <si>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</si>
  <si>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</si>
  <si>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</si>
  <si>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</si>
  <si>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</si>
  <si>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</si>
  <si>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</si>
  <si>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</si>
  <si>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</si>
  <si>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</si>
  <si>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</si>
  <si>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</si>
  <si>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</si>
  <si>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</si>
  <si>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</si>
  <si>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</si>
  <si>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</si>
  <si>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</si>
  <si>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</si>
  <si>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</si>
  <si>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</si>
  <si>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</si>
  <si>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</si>
  <si>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</si>
  <si>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</si>
  <si>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</si>
  <si>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</si>
  <si>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</si>
  <si>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</si>
  <si>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</si>
  <si>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</si>
  <si>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</si>
  <si>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</si>
  <si>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</si>
  <si>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</si>
  <si>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</si>
  <si>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</si>
  <si>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</si>
  <si>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</si>
  <si>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</si>
  <si>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</si>
  <si>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</si>
  <si>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</si>
  <si>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</si>
  <si>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</si>
  <si>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</si>
  <si>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</si>
  <si>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</si>
  <si>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</si>
  <si>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</si>
  <si>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</si>
  <si>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</si>
  <si>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</si>
  <si>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</si>
  <si>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</si>
  <si>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</si>
  <si>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</si>
  <si>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</si>
  <si>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</si>
  <si>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</si>
  <si>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</si>
  <si>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</si>
  <si>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</si>
  <si>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</si>
  <si>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</si>
  <si>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</si>
  <si>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</si>
  <si>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</si>
  <si>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</si>
  <si>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</si>
  <si>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</si>
  <si>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</si>
  <si>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</si>
  <si>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</si>
  <si>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</si>
  <si>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</si>
  <si>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</si>
  <si>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</si>
  <si>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</si>
  <si>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</si>
  <si>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</si>
  <si>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</si>
  <si>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</si>
  <si>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</si>
  <si>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</si>
  <si>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</si>
  <si>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</si>
  <si>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</si>
  <si>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</si>
  <si>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</si>
  <si>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</si>
  <si>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</si>
  <si>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</si>
  <si>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</si>
  <si>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</si>
  <si>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</si>
  <si>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</si>
  <si>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</si>
  <si>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</si>
  <si>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</si>
  <si>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</si>
  <si>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</si>
  <si>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</si>
  <si>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</si>
  <si>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</si>
  <si>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</si>
  <si>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</si>
  <si>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</si>
  <si>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</si>
  <si>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</si>
  <si>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</si>
  <si>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</si>
  <si>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</si>
  <si>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</si>
  <si>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</si>
  <si>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</si>
  <si>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</si>
  <si>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</si>
  <si>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</si>
  <si>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</si>
  <si>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</si>
  <si>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</si>
  <si>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</si>
  <si>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</si>
  <si>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</si>
  <si>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</si>
  <si>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</si>
  <si>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</si>
  <si>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</si>
  <si>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</si>
  <si>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</si>
  <si>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</si>
  <si>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</si>
  <si>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</si>
  <si>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</si>
  <si>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</si>
  <si>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</si>
  <si>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</si>
  <si>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</si>
  <si>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</si>
  <si>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</si>
  <si>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</si>
  <si>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</si>
  <si>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</si>
  <si>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</si>
  <si>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</si>
  <si>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</si>
  <si>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</si>
  <si>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</si>
  <si>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</si>
  <si>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</si>
  <si>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</si>
  <si>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</si>
  <si>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</si>
  <si>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</si>
  <si>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</si>
  <si>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</si>
  <si>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</si>
  <si>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</si>
  <si>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</si>
  <si>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</si>
  <si>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</si>
  <si>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</si>
  <si>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</si>
  <si>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</si>
  <si>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</si>
  <si>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</si>
  <si>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</si>
  <si>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</si>
  <si>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</si>
  <si>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</si>
  <si>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</si>
  <si>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</si>
  <si>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</si>
  <si>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</si>
  <si>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</si>
  <si>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</si>
  <si>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</si>
  <si>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</si>
  <si>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</si>
  <si>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</si>
  <si>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</si>
  <si>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</si>
  <si>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</si>
  <si>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</si>
  <si>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</si>
  <si>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</si>
  <si>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</si>
  <si>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</si>
  <si>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</si>
  <si>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</si>
  <si>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</si>
  <si>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</si>
  <si>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</si>
  <si>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</si>
  <si>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</si>
  <si>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</si>
  <si>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</si>
  <si>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</si>
  <si>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</si>
  <si>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</si>
  <si>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</si>
  <si>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</si>
  <si>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</si>
  <si>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</si>
  <si>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</si>
  <si>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</si>
  <si>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</si>
  <si>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</si>
  <si>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</si>
  <si>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</si>
  <si>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</si>
  <si>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</si>
  <si>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</si>
  <si>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</si>
  <si>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</si>
  <si>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</si>
  <si>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</si>
  <si>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</si>
  <si>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</si>
  <si>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</si>
  <si>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</si>
  <si>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</si>
  <si>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</si>
  <si>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</si>
  <si>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</si>
  <si>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</si>
  <si>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</si>
  <si>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</si>
  <si>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</si>
  <si>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</si>
  <si>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</si>
  <si>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</si>
  <si>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</si>
  <si>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</si>
  <si>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</si>
  <si>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</si>
  <si>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</si>
  <si>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</si>
  <si>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</si>
  <si>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</si>
  <si>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</si>
  <si>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</si>
  <si>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</si>
  <si>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</si>
  <si>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</si>
  <si>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</si>
  <si>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</si>
  <si>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</si>
  <si>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</si>
  <si>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</si>
  <si>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</si>
  <si>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</si>
  <si>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</si>
  <si>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</si>
  <si>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</si>
  <si>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</si>
  <si>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</si>
  <si>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</si>
  <si>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</si>
  <si>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</si>
  <si>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</si>
  <si>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</si>
  <si>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</si>
  <si>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</si>
  <si>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</si>
  <si>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</si>
  <si>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</si>
  <si>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</si>
  <si>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</si>
  <si>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</si>
  <si>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</si>
  <si>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</si>
  <si>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</si>
  <si>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</si>
  <si>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</si>
  <si>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</si>
  <si>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</si>
  <si>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</si>
  <si>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</si>
  <si>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</si>
  <si>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</si>
  <si>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</si>
  <si>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</si>
  <si>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</si>
  <si>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</si>
  <si>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</si>
  <si>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</si>
  <si>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</si>
  <si>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</si>
  <si>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</si>
  <si>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</si>
  <si>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</si>
  <si>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</si>
  <si>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</si>
  <si>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</si>
  <si>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</si>
  <si>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</si>
  <si>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</si>
  <si>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</si>
  <si>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</si>
  <si>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</si>
  <si>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</si>
  <si>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</si>
  <si>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</si>
  <si>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</si>
  <si>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</si>
  <si>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</si>
  <si>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</si>
  <si>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</si>
  <si>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</si>
  <si>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</si>
  <si>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</si>
  <si>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</si>
  <si>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</si>
  <si>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</si>
  <si>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</si>
  <si>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</si>
  <si>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</si>
  <si>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</si>
  <si>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</si>
  <si>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</si>
  <si>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</si>
  <si>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</si>
  <si>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</si>
  <si>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</si>
  <si>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</si>
  <si>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</si>
  <si>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</si>
  <si>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</si>
  <si>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</si>
  <si>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</si>
  <si>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</si>
  <si>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</si>
  <si>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</si>
  <si>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</si>
  <si>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</si>
  <si>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</si>
  <si>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</si>
  <si>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</si>
  <si>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</si>
  <si>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</si>
  <si>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</si>
  <si>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</si>
  <si>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</si>
  <si>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</si>
  <si>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</si>
  <si>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</si>
  <si>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</si>
  <si>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</si>
  <si>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</si>
  <si>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</si>
  <si>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</si>
  <si>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</si>
  <si>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</si>
  <si>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</si>
  <si>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</si>
  <si>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</si>
  <si>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</si>
  <si>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</si>
  <si>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</si>
  <si>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</si>
  <si>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</si>
  <si>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</si>
  <si>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</si>
  <si>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</si>
  <si>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</si>
  <si>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</si>
  <si>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</si>
  <si>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</si>
  <si>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</si>
  <si>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</si>
  <si>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</si>
  <si>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</si>
  <si>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</si>
  <si>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</si>
  <si>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</si>
  <si>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</si>
  <si>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</si>
  <si>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Umsätze aus sonstigen Leistungen, die auf elektronischem Weg erbracht wurden (§3a (5) i.V.m. §3a (4) Satz 2 Nr.13 UStG)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</si>
  <si>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</si>
  <si>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</si>
  <si>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</si>
  <si>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</si>
  <si>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</si>
  <si>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</si>
  <si>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1.2 Lieferungen und Leistungen nach Wirtschaftsabschnitten, Größenklassen der Lieferungen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</si>
  <si>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</si>
  <si>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</si>
  <si>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</si>
  <si>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</si>
  <si>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</si>
  <si>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r>
      <t>Wirtschaftszweige insgesamt</t>
    </r>
    <r>
      <rPr>
        <sz val="11"/>
        <rFont val="MetaNormalLF-Roman"/>
        <family val="2"/>
      </rPr>
      <t xml:space="preserve"> </t>
    </r>
  </si>
  <si>
    <t xml:space="preserve">1.2 Steuerpflichtige nach Wirtschaftsabschnitten, Größenklassen der Lieferungen 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</si>
  <si>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</si>
  <si>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</si>
  <si>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</si>
  <si>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</si>
  <si>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 xml:space="preserve">1 Umsätze der Unternehmen. Ohne Umsatzsteuer. Einschl. der Umsätze des leistenden Unternehmers, </t>
  </si>
  <si>
    <t>2 Einschließlich unentgeltlicher Wertabgaben.</t>
  </si>
  <si>
    <t>3 Der volle Steuersatz beträgt für 2006 16%, ab 2007 liegt er bei 19%.</t>
  </si>
  <si>
    <t>4 Der ermäßigte Steuersatz beträgt 7%.</t>
  </si>
  <si>
    <t>5 Umsätze nach § 24 UStG.</t>
  </si>
  <si>
    <r>
      <t xml:space="preserve">             zum vollen Steuersatz 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 </t>
    </r>
  </si>
  <si>
    <r>
      <t xml:space="preserve">             zum ermäßigten Steuersatz </t>
    </r>
    <r>
      <rPr>
        <vertAlign val="superscript"/>
        <sz val="11"/>
        <rFont val="MetaNormalLF-Roman"/>
        <family val="2"/>
      </rPr>
      <t>5</t>
    </r>
  </si>
  <si>
    <r>
      <t xml:space="preserve">      zum vollen Steuersatz </t>
    </r>
    <r>
      <rPr>
        <vertAlign val="superscript"/>
        <sz val="11"/>
        <rFont val="MetaNormalLF-Roman"/>
        <family val="2"/>
      </rPr>
      <t>3</t>
    </r>
  </si>
  <si>
    <r>
      <t xml:space="preserve">      zum ermäßigten Steuersatz </t>
    </r>
    <r>
      <rPr>
        <vertAlign val="superscript"/>
        <sz val="11"/>
        <rFont val="MetaNormalLF-Roman"/>
        <family val="2"/>
      </rPr>
      <t>4</t>
    </r>
  </si>
  <si>
    <r>
      <t xml:space="preserve">      land- und forstwirtschaftlicher Betriebe </t>
    </r>
    <r>
      <rPr>
        <vertAlign val="superscript"/>
        <sz val="11"/>
        <rFont val="MetaNormalLF-Roman"/>
        <family val="2"/>
      </rPr>
      <t>5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</si>
  <si>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</si>
  <si>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</si>
  <si>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</si>
  <si>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</si>
  <si>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</si>
  <si>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</si>
  <si>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</si>
  <si>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</si>
  <si>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</si>
  <si>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</si>
  <si>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</si>
  <si>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Lieferungen und Leistungen (Ausgangsumsatz)  insgesamt </t>
    </r>
    <r>
      <rPr>
        <b/>
        <vertAlign val="superscript"/>
        <sz val="12"/>
        <rFont val="MetaNormalLF-Roman"/>
        <family val="2"/>
      </rPr>
      <t>1</t>
    </r>
    <r>
      <rPr>
        <b/>
        <sz val="12"/>
        <rFont val="MetaNormalLF-Roman"/>
        <family val="2"/>
      </rPr>
      <t xml:space="preserve">  </t>
    </r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</si>
  <si>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</si>
  <si>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</si>
  <si>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</si>
  <si>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</si>
  <si>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</si>
  <si>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>Lieferungen und Leistungen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</si>
  <si>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</si>
  <si>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</si>
  <si>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</si>
  <si>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</si>
  <si>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</si>
  <si>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</si>
  <si>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</si>
  <si>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</si>
  <si>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</si>
  <si>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</si>
  <si>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</si>
  <si>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</si>
  <si>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</si>
  <si>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</si>
  <si>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</si>
  <si>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</si>
  <si>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</si>
  <si>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</si>
  <si>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</si>
  <si>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>für die der Leistungsempfänger die Umsatzsteuer nach § 13b UStG schuldet.</t>
  </si>
  <si>
    <t>Umsätze, für die der Leistungsempfänger die Steuer nach § 13b (5) Satz 1 i.V.m. (2) Nr. 10 UStG schuldet</t>
  </si>
  <si>
    <t xml:space="preserve">Übrige Umsätze, für die der Leistungsempfänger die Steuer nach  §13b (5) UStG schuldet </t>
  </si>
  <si>
    <t>neuer Fahrzeuge von Lieferern ohne USt-IdNr. zum allgemeinen Steuersatz (§1b UStG)</t>
  </si>
  <si>
    <t>In Rechnungen unrichtig oder unberechtigt ausgewiesene Steuerbeträge und nach §6a (4) Satz 2 UStG geschuldete</t>
  </si>
  <si>
    <t xml:space="preserve">Vorsteuerbeträge aus Leistungen im Sinne des §13b UStG </t>
  </si>
  <si>
    <t>für die der Leistungsempfänger die Steuer schuldet</t>
  </si>
  <si>
    <t xml:space="preserve">Steuerpflichtige Umsätze (§13b (2) Nr. 10 UStG) eines im Inland ansässigen Unternehmers, </t>
  </si>
  <si>
    <t>für die der Leistungsempfänger die Umsatzsteuer schuldet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</si>
  <si>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</si>
  <si>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</si>
  <si>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</si>
  <si>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</si>
  <si>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 xml:space="preserve">–  </t>
  </si>
  <si>
    <t>Steuerfreie innergemeinschaftliche Erwerbe nach §§4b und 25c UStG</t>
  </si>
  <si>
    <t>Steuerpflichtige sonstige Leistungen eines im übrigen Gemeinschaftsgebiet ansässigen Unternehmers</t>
  </si>
  <si>
    <t>2013</t>
  </si>
  <si>
    <t>Umsatzsteuerstatistik (Veranlagungen) 2013</t>
  </si>
  <si>
    <t>Zu- bzw. Ab-
nahme 2013
gegenüber
2012 in %</t>
  </si>
  <si>
    <t>3.1 Steuerpflichtige, Umsätze und Umsatzsteuer 2013</t>
  </si>
  <si>
    <t>3.2 Steuersätze 2013 nach ausgewählten Wirtschaftszweigen</t>
  </si>
  <si>
    <t>4.1  Steuerpflichtige und deren Lieferungen und Leistungen 2013 nach Wirtschaftszweigen</t>
  </si>
  <si>
    <t>4.2  Steuerpflichtige und deren Lieferungen und Leistungen 2013</t>
  </si>
  <si>
    <t xml:space="preserve">4.3  Steuerpflichtige und deren Lieferungen und Leistungen 2013 nach Bundesländern </t>
  </si>
  <si>
    <t>5.1 Steuerpflichtige und deren Lieferungen und Leistungen 2013 nach Wirtschaftszweigen</t>
  </si>
  <si>
    <t>5.2  Steuerpflichtige und deren Lieferungen und Leistungen 2013 nach ausführlichem Rechtsformschlüssel</t>
  </si>
  <si>
    <t>6.1  Steuerpflichtige und deren Lieferungen und Leistungen 2013 nach Wirtschaftszweigen</t>
  </si>
  <si>
    <t xml:space="preserve">    Umsätze (13b) vom Leistungserbringer  gemeldet</t>
  </si>
  <si>
    <t xml:space="preserve">2.1 Steuerliche Merkmale 2013 im Detail </t>
  </si>
  <si>
    <t xml:space="preserve">2.2  Steuerpflichtige und deren Lieferungen und Leistungen, Vorsteuerbeträge und Umsatzsteuer 2013 nach Wirtschaftsabschnitten, Größenklassen </t>
  </si>
  <si>
    <t>Steuerliche Merkmale</t>
  </si>
  <si>
    <t>Steuerpflichtige und deren Lieferungen und Leistungen, Vorsteuerbeträge und Umsatzsteuer nach</t>
  </si>
  <si>
    <t>x</t>
  </si>
  <si>
    <t xml:space="preserve">–   </t>
  </si>
  <si>
    <t>X</t>
  </si>
  <si>
    <t>und Leistungen, Rechtsform und Bundesländern 2010-2013</t>
  </si>
  <si>
    <t>1.1  Übersicht über steuerliche Merkmale 2010-2013</t>
  </si>
  <si>
    <t>1.1_2010-2013</t>
  </si>
  <si>
    <t>1.2-S._2010-2013</t>
  </si>
  <si>
    <t>1.2-U._2010-2013</t>
  </si>
  <si>
    <t>Übersicht über steuerliche Merkmale 2010-2013</t>
  </si>
  <si>
    <t>Lieferungen und Leistungen, Rechtsform und Bundesländern 2010-2013</t>
  </si>
  <si>
    <t xml:space="preserve">     Steuer aus Umsätzen (13b) vom Leistungsempfänger  gemeldet</t>
  </si>
  <si>
    <t xml:space="preserve">Steuerpflichtige Umsätze (§13b (2) Nr. 2 bis 4, 5 (b) und 6 bis 9 UStG) eines im Inland ansässigen Unternehmers,  </t>
  </si>
  <si>
    <t xml:space="preserve">• </t>
  </si>
  <si>
    <t>•</t>
  </si>
  <si>
    <t>Artikelnummer: 2140820137005</t>
  </si>
  <si>
    <t>Telefon: +49 (0) 611 / 75 24 05</t>
  </si>
  <si>
    <t>© Statistisches Bundesamt (Destatis), 2018</t>
  </si>
  <si>
    <t>Erschienen am 20. Dezember 2017, Tabellen 1.1, 2.1, 2.2, 3.1 korrigiert am 28.02.2018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</si>
</sst>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\ _€_-;\-* #,##0.00\ _€_-;_-* &quot;-&quot;??\ _€_-;_-@_-"/>
    <numFmt numFmtId="164" formatCode="@\ *."/>
    <numFmt numFmtId="165" formatCode="\ \ \ \ \ \ \ \ \ @\ *."/>
    <numFmt numFmtId="166" formatCode="\ \ \ @\ *."/>
    <numFmt numFmtId="167" formatCode="\ \ \ \ \ \ @\ *."/>
    <numFmt numFmtId="168" formatCode="\ #\ ###\ ##0_W"/>
    <numFmt numFmtId="169" formatCode="\ #\ ###\ ##0\ \ "/>
    <numFmt numFmtId="170" formatCode="0.0\ \ "/>
    <numFmt numFmtId="171" formatCode="#\ ###\ ##0\ ;\-#\ ###\ ##0\ ;&quot;- &quot;"/>
    <numFmt numFmtId="172" formatCode="###\ ###\ ###\ ###"/>
    <numFmt numFmtId="173" formatCode="#\ ###\ ###\ ##0\ \ "/>
    <numFmt numFmtId="174" formatCode="@*."/>
    <numFmt numFmtId="175" formatCode="##\ ###\ ###\ ##0;[Red]\-##\ ###\ \ ###\ ##0;&quot;–   &quot;"/>
    <numFmt numFmtId="176" formatCode="\ ###\ ###\ ###\ ##0\ \ "/>
    <numFmt numFmtId="177" formatCode="###\ ###\ ###"/>
    <numFmt numFmtId="178" formatCode="\ \ \ \ @"/>
    <numFmt numFmtId="179" formatCode="###\ ###\ ###\ ##0\ \ "/>
    <numFmt numFmtId="180" formatCode="0\ \ "/>
    <numFmt numFmtId="181" formatCode="\ \ \ 0"/>
    <numFmt numFmtId="182" formatCode="#\ ###\ ###\ ##0,\ \ \ \ "/>
    <numFmt numFmtId="183" formatCode="@\ "/>
    <numFmt numFmtId="184" formatCode="###\ ###\ ###\ ###\ ###"/>
    <numFmt numFmtId="185" formatCode="\ \ \ \ \ \ @"/>
    <numFmt numFmtId="186" formatCode="\ #\ ###\ ##0;[Red]\ \-\ #\ ###\ ##0\ \ "/>
    <numFmt numFmtId="187" formatCode="0.0"/>
    <numFmt numFmtId="188" formatCode="##0.0\ \ ;[Red]\ \-\ ##0.0\ \ ;&quot;-   &quot;\ \ "/>
    <numFmt numFmtId="189" formatCode="@\ *.\ \ "/>
    <numFmt numFmtId="190" formatCode="##\ ###\ ###\ ##0\ \ ;[Red]\-##\ ###\ \ ###\ ##0;&quot;–   &quot;"/>
    <numFmt numFmtId="191" formatCode="\ \ 0"/>
    <numFmt numFmtId="192" formatCode="@*.\."/>
    <numFmt numFmtId="193" formatCode="0.000"/>
    <numFmt numFmtId="194" formatCode="0.000000"/>
    <numFmt numFmtId="195" formatCode="0.0_ ;[Red]\-0.0\ "/>
    <numFmt numFmtId="196" formatCode="0_ ;[Red]\-0\ "/>
  </numFmts>
  <fonts count="67" x14ac:knownFonts="1">
    <font>
      <sz val="10"/>
      <name val="Arial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9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2"/>
      <color indexed="10"/>
      <name val="MetaNormalLF-Roman"/>
      <family val="2"/>
    </font>
    <font>
      <sz val="7"/>
      <name val="MetaNormalLF-Roman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i/>
      <sz val="11"/>
      <name val="MetaNormalLF-Roman"/>
      <family val="2"/>
    </font>
    <font>
      <b/>
      <vertAlign val="superscript"/>
      <sz val="12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0000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8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2" borderId="0" applyNumberFormat="0" applyBorder="0" applyAlignment="0" applyProtection="0"/>
    <xf numFmtId="0" fontId="31" fillId="9" borderId="0" applyNumberFormat="0" applyBorder="0" applyAlignment="0" applyProtection="0"/>
    <xf numFmtId="0" fontId="31" fillId="3" borderId="0" applyNumberFormat="0" applyBorder="0" applyAlignment="0" applyProtection="0"/>
    <xf numFmtId="0" fontId="31" fillId="10" borderId="0" applyNumberFormat="0" applyBorder="0" applyAlignment="0" applyProtection="0"/>
    <xf numFmtId="0" fontId="31" fillId="7" borderId="0" applyNumberFormat="0" applyBorder="0" applyAlignment="0" applyProtection="0"/>
    <xf numFmtId="0" fontId="31" fillId="9" borderId="0" applyNumberFormat="0" applyBorder="0" applyAlignment="0" applyProtection="0"/>
    <xf numFmtId="0" fontId="31" fillId="11" borderId="0" applyNumberFormat="0" applyBorder="0" applyAlignment="0" applyProtection="0"/>
    <xf numFmtId="0" fontId="32" fillId="14" borderId="0" applyNumberFormat="0" applyBorder="0" applyAlignment="0" applyProtection="0"/>
    <xf numFmtId="0" fontId="32" fillId="3" borderId="0" applyNumberFormat="0" applyBorder="0" applyAlignment="0" applyProtection="0"/>
    <xf numFmtId="0" fontId="32" fillId="10" borderId="0" applyNumberFormat="0" applyBorder="0" applyAlignment="0" applyProtection="0"/>
    <xf numFmtId="0" fontId="32" fillId="15" borderId="0" applyNumberFormat="0" applyBorder="0" applyAlignment="0" applyProtection="0"/>
    <xf numFmtId="0" fontId="32" fillId="13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20" borderId="0" applyNumberFormat="0" applyBorder="0" applyAlignment="0" applyProtection="0"/>
    <xf numFmtId="0" fontId="32" fillId="20" borderId="0" applyNumberFormat="0" applyBorder="0" applyAlignment="0" applyProtection="0"/>
    <xf numFmtId="0" fontId="33" fillId="12" borderId="1" applyNumberFormat="0" applyAlignment="0" applyProtection="0"/>
    <xf numFmtId="0" fontId="33" fillId="12" borderId="1" applyNumberFormat="0" applyAlignment="0" applyProtection="0"/>
    <xf numFmtId="0" fontId="34" fillId="12" borderId="2" applyNumberFormat="0" applyAlignment="0" applyProtection="0"/>
    <xf numFmtId="0" fontId="34" fillId="12" borderId="2" applyNumberFormat="0" applyAlignment="0" applyProtection="0"/>
    <xf numFmtId="0" fontId="35" fillId="2" borderId="2" applyNumberFormat="0" applyAlignment="0" applyProtection="0"/>
    <xf numFmtId="0" fontId="35" fillId="2" borderId="2" applyNumberFormat="0" applyAlignment="0" applyProtection="0"/>
    <xf numFmtId="0" fontId="36" fillId="0" borderId="3" applyNumberFormat="0" applyFill="0" applyAlignment="0" applyProtection="0"/>
    <xf numFmtId="0" fontId="36" fillId="0" borderId="3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3" fontId="59" fillId="0" borderId="0" applyFont="0" applyFill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1" fillId="22" borderId="4" applyNumberFormat="0" applyFont="0" applyAlignment="0" applyProtection="0"/>
    <xf numFmtId="0" fontId="31" fillId="22" borderId="4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13" fillId="0" borderId="0"/>
    <xf numFmtId="0" fontId="59" fillId="0" borderId="0"/>
    <xf numFmtId="0" fontId="13" fillId="0" borderId="0"/>
    <xf numFmtId="0" fontId="13" fillId="0" borderId="0"/>
    <xf numFmtId="0" fontId="60" fillId="0" borderId="0"/>
    <xf numFmtId="0" fontId="13" fillId="0" borderId="0"/>
    <xf numFmtId="0" fontId="1" fillId="0" borderId="0"/>
    <xf numFmtId="0" fontId="17" fillId="0" borderId="0"/>
    <xf numFmtId="0" fontId="16" fillId="0" borderId="0"/>
    <xf numFmtId="0" fontId="1" fillId="0" borderId="0"/>
    <xf numFmtId="0" fontId="31" fillId="0" borderId="0"/>
    <xf numFmtId="0" fontId="41" fillId="0" borderId="0" applyNumberFormat="0" applyFill="0" applyBorder="0" applyAlignment="0" applyProtection="0"/>
    <xf numFmtId="0" fontId="42" fillId="0" borderId="5" applyNumberFormat="0" applyFill="0" applyAlignment="0" applyProtection="0"/>
    <xf numFmtId="0" fontId="42" fillId="0" borderId="5" applyNumberFormat="0" applyFill="0" applyAlignment="0" applyProtection="0"/>
    <xf numFmtId="0" fontId="43" fillId="0" borderId="6" applyNumberFormat="0" applyFill="0" applyAlignment="0" applyProtection="0"/>
    <xf numFmtId="0" fontId="43" fillId="0" borderId="6" applyNumberFormat="0" applyFill="0" applyAlignment="0" applyProtection="0"/>
    <xf numFmtId="0" fontId="44" fillId="0" borderId="7" applyNumberFormat="0" applyFill="0" applyAlignment="0" applyProtection="0"/>
    <xf numFmtId="0" fontId="44" fillId="0" borderId="7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5" fillId="0" borderId="8" applyNumberFormat="0" applyFill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23" borderId="9" applyNumberFormat="0" applyAlignment="0" applyProtection="0"/>
    <xf numFmtId="0" fontId="47" fillId="23" borderId="9" applyNumberFormat="0" applyAlignment="0" applyProtection="0"/>
  </cellStyleXfs>
  <cellXfs count="486">
    <xf numFmtId="0" fontId="0" fillId="0" borderId="0" xfId="0"/>
    <xf numFmtId="0" fontId="5" fillId="0" borderId="0" xfId="0" applyFont="1" applyFill="1" applyAlignment="1">
      <alignment horizontal="center"/>
    </xf>
    <xf numFmtId="0" fontId="7" fillId="0" borderId="0" xfId="0" applyFont="1"/>
    <xf numFmtId="0" fontId="6" fillId="0" borderId="0" xfId="0" applyFont="1"/>
    <xf numFmtId="0" fontId="10" fillId="0" borderId="0" xfId="0" applyFont="1"/>
    <xf numFmtId="169" fontId="8" fillId="0" borderId="0" xfId="0" applyNumberFormat="1" applyFont="1" applyFill="1" applyBorder="1"/>
    <xf numFmtId="169" fontId="6" fillId="0" borderId="0" xfId="0" applyNumberFormat="1" applyFont="1" applyFill="1" applyBorder="1"/>
    <xf numFmtId="0" fontId="6" fillId="0" borderId="0" xfId="0" applyFont="1" applyFill="1"/>
    <xf numFmtId="0" fontId="8" fillId="0" borderId="0" xfId="0" applyFont="1"/>
    <xf numFmtId="0" fontId="7" fillId="0" borderId="0" xfId="0" applyFont="1" applyFill="1"/>
    <xf numFmtId="0" fontId="8" fillId="0" borderId="0" xfId="0" applyFont="1" applyFill="1" applyBorder="1" applyAlignment="1">
      <alignment horizontal="center" vertical="center" wrapText="1"/>
    </xf>
    <xf numFmtId="0" fontId="8" fillId="0" borderId="0" xfId="0" applyFont="1" applyFill="1"/>
    <xf numFmtId="0" fontId="8" fillId="0" borderId="0" xfId="0" applyFont="1" applyFill="1" applyBorder="1"/>
    <xf numFmtId="0" fontId="6" fillId="0" borderId="1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172" fontId="6" fillId="0" borderId="0" xfId="0" applyNumberFormat="1" applyFont="1" applyFill="1"/>
    <xf numFmtId="177" fontId="6" fillId="0" borderId="0" xfId="0" applyNumberFormat="1" applyFont="1" applyFill="1"/>
    <xf numFmtId="0" fontId="6" fillId="0" borderId="0" xfId="0" applyFont="1" applyAlignment="1">
      <alignment horizontal="left"/>
    </xf>
    <xf numFmtId="0" fontId="10" fillId="0" borderId="0" xfId="0" applyFont="1" applyFill="1" applyAlignment="1">
      <alignment horizontal="left"/>
    </xf>
    <xf numFmtId="169" fontId="8" fillId="0" borderId="0" xfId="0" applyNumberFormat="1" applyFont="1" applyFill="1"/>
    <xf numFmtId="176" fontId="8" fillId="0" borderId="0" xfId="0" applyNumberFormat="1" applyFont="1" applyFill="1" applyBorder="1"/>
    <xf numFmtId="169" fontId="8" fillId="0" borderId="10" xfId="0" applyNumberFormat="1" applyFont="1" applyFill="1" applyBorder="1" applyAlignment="1">
      <alignment horizontal="center" vertical="center" wrapText="1"/>
    </xf>
    <xf numFmtId="169" fontId="8" fillId="0" borderId="0" xfId="0" quotePrefix="1" applyNumberFormat="1" applyFont="1" applyFill="1" applyBorder="1" applyAlignment="1">
      <alignment horizontal="center" vertical="center"/>
    </xf>
    <xf numFmtId="171" fontId="8" fillId="0" borderId="0" xfId="0" applyNumberFormat="1" applyFont="1" applyFill="1" applyAlignment="1">
      <alignment horizontal="right"/>
    </xf>
    <xf numFmtId="169" fontId="8" fillId="0" borderId="0" xfId="0" applyNumberFormat="1" applyFont="1"/>
    <xf numFmtId="0" fontId="11" fillId="0" borderId="0" xfId="0" applyFont="1" applyFill="1" applyAlignment="1">
      <alignment horizontal="centerContinuous" vertical="center" wrapText="1"/>
    </xf>
    <xf numFmtId="0" fontId="8" fillId="0" borderId="0" xfId="0" applyFont="1" applyFill="1" applyAlignment="1">
      <alignment horizontal="right"/>
    </xf>
    <xf numFmtId="0" fontId="11" fillId="0" borderId="11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left"/>
    </xf>
    <xf numFmtId="0" fontId="7" fillId="0" borderId="0" xfId="0" applyFont="1" applyFill="1" applyBorder="1" applyAlignment="1">
      <alignment horizontal="centerContinuous"/>
    </xf>
    <xf numFmtId="0" fontId="7" fillId="0" borderId="12" xfId="0" quotePrefix="1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10" xfId="0" applyFont="1" applyFill="1" applyBorder="1"/>
    <xf numFmtId="164" fontId="7" fillId="0" borderId="10" xfId="0" applyNumberFormat="1" applyFont="1" applyFill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0" fontId="7" fillId="0" borderId="14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Continuous"/>
    </xf>
    <xf numFmtId="0" fontId="7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0" xfId="0" applyFont="1" applyBorder="1"/>
    <xf numFmtId="164" fontId="7" fillId="0" borderId="0" xfId="0" applyNumberFormat="1" applyFont="1" applyBorder="1" applyAlignment="1">
      <alignment horizontal="right"/>
    </xf>
    <xf numFmtId="164" fontId="8" fillId="0" borderId="0" xfId="0" applyNumberFormat="1" applyFont="1" applyFill="1" applyBorder="1" applyAlignment="1">
      <alignment horizontal="right"/>
    </xf>
    <xf numFmtId="0" fontId="7" fillId="0" borderId="12" xfId="0" quotePrefix="1" applyFont="1" applyFill="1" applyBorder="1" applyAlignment="1">
      <alignment horizontal="center"/>
    </xf>
    <xf numFmtId="164" fontId="7" fillId="0" borderId="10" xfId="0" applyNumberFormat="1" applyFont="1" applyFill="1" applyBorder="1" applyAlignment="1">
      <alignment horizontal="left"/>
    </xf>
    <xf numFmtId="49" fontId="7" fillId="0" borderId="10" xfId="0" applyNumberFormat="1" applyFont="1" applyFill="1" applyBorder="1" applyAlignment="1">
      <alignment horizontal="left"/>
    </xf>
    <xf numFmtId="164" fontId="7" fillId="0" borderId="10" xfId="0" applyNumberFormat="1" applyFont="1" applyBorder="1" applyAlignment="1">
      <alignment horizontal="left"/>
    </xf>
    <xf numFmtId="0" fontId="7" fillId="0" borderId="10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11" fillId="0" borderId="0" xfId="0" applyFont="1" applyFill="1" applyAlignment="1">
      <alignment horizontal="left" vertical="center" wrapText="1"/>
    </xf>
    <xf numFmtId="0" fontId="8" fillId="0" borderId="0" xfId="0" applyFont="1" applyFill="1" applyAlignment="1"/>
    <xf numFmtId="0" fontId="14" fillId="0" borderId="0" xfId="0" applyFont="1" applyAlignment="1">
      <alignment horizontal="left"/>
    </xf>
    <xf numFmtId="175" fontId="7" fillId="0" borderId="0" xfId="0" applyNumberFormat="1" applyFont="1"/>
    <xf numFmtId="175" fontId="7" fillId="0" borderId="0" xfId="0" applyNumberFormat="1" applyFont="1" applyFill="1" applyAlignment="1">
      <alignment vertical="top" wrapText="1"/>
    </xf>
    <xf numFmtId="0" fontId="10" fillId="0" borderId="0" xfId="0" applyFont="1" applyFill="1" applyAlignment="1">
      <alignment horizontal="centerContinuous"/>
    </xf>
    <xf numFmtId="164" fontId="6" fillId="0" borderId="0" xfId="0" applyNumberFormat="1" applyFont="1" applyBorder="1" applyAlignment="1">
      <alignment horizontal="right"/>
    </xf>
    <xf numFmtId="49" fontId="21" fillId="24" borderId="0" xfId="0" applyNumberFormat="1" applyFont="1" applyFill="1" applyProtection="1">
      <protection locked="0"/>
    </xf>
    <xf numFmtId="0" fontId="11" fillId="0" borderId="0" xfId="0" applyNumberFormat="1" applyFont="1" applyFill="1" applyBorder="1" applyAlignment="1">
      <alignment horizontal="left" vertical="center" wrapText="1"/>
    </xf>
    <xf numFmtId="0" fontId="7" fillId="0" borderId="11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7" fillId="0" borderId="11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49" fontId="11" fillId="0" borderId="0" xfId="0" applyNumberFormat="1" applyFont="1" applyFill="1" applyAlignment="1">
      <alignment horizontal="left" vertical="center" wrapText="1"/>
    </xf>
    <xf numFmtId="0" fontId="11" fillId="0" borderId="0" xfId="0" applyNumberFormat="1" applyFont="1" applyFill="1" applyAlignment="1">
      <alignment horizontal="left" vertical="center" wrapText="1"/>
    </xf>
    <xf numFmtId="0" fontId="8" fillId="0" borderId="11" xfId="0" applyFont="1" applyFill="1" applyBorder="1" applyAlignment="1">
      <alignment horizontal="left"/>
    </xf>
    <xf numFmtId="0" fontId="10" fillId="0" borderId="0" xfId="0" applyFont="1" applyFill="1"/>
    <xf numFmtId="179" fontId="10" fillId="0" borderId="0" xfId="0" applyNumberFormat="1" applyFont="1" applyFill="1" applyAlignment="1">
      <alignment horizontal="centerContinuous"/>
    </xf>
    <xf numFmtId="169" fontId="7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left"/>
    </xf>
    <xf numFmtId="0" fontId="7" fillId="0" borderId="10" xfId="0" applyNumberFormat="1" applyFont="1" applyFill="1" applyBorder="1" applyAlignment="1">
      <alignment horizontal="left"/>
    </xf>
    <xf numFmtId="164" fontId="7" fillId="0" borderId="10" xfId="0" applyNumberFormat="1" applyFont="1" applyFill="1" applyBorder="1" applyAlignment="1">
      <alignment horizontal="fill"/>
    </xf>
    <xf numFmtId="179" fontId="7" fillId="0" borderId="0" xfId="0" applyNumberFormat="1" applyFont="1" applyFill="1" applyAlignment="1">
      <alignment horizontal="right"/>
    </xf>
    <xf numFmtId="175" fontId="7" fillId="0" borderId="0" xfId="0" applyNumberFormat="1" applyFont="1" applyFill="1"/>
    <xf numFmtId="179" fontId="7" fillId="0" borderId="0" xfId="0" applyNumberFormat="1" applyFont="1" applyFill="1"/>
    <xf numFmtId="0" fontId="11" fillId="0" borderId="0" xfId="0" applyFont="1" applyFill="1"/>
    <xf numFmtId="0" fontId="27" fillId="0" borderId="0" xfId="0" applyFont="1" applyFill="1"/>
    <xf numFmtId="0" fontId="7" fillId="0" borderId="0" xfId="0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0" fontId="7" fillId="0" borderId="0" xfId="0" applyFont="1" applyFill="1" applyAlignment="1">
      <alignment horizontal="centerContinuous"/>
    </xf>
    <xf numFmtId="0" fontId="28" fillId="0" borderId="0" xfId="43" applyFont="1" applyFill="1"/>
    <xf numFmtId="0" fontId="12" fillId="0" borderId="0" xfId="0" applyFont="1" applyFill="1"/>
    <xf numFmtId="0" fontId="26" fillId="0" borderId="0" xfId="0" applyFont="1" applyFill="1"/>
    <xf numFmtId="0" fontId="26" fillId="0" borderId="0" xfId="43" applyFont="1" applyFill="1"/>
    <xf numFmtId="0" fontId="12" fillId="0" borderId="0" xfId="0" applyFont="1" applyFill="1" applyAlignment="1">
      <alignment horizontal="left"/>
    </xf>
    <xf numFmtId="0" fontId="12" fillId="0" borderId="0" xfId="0" applyFont="1"/>
    <xf numFmtId="0" fontId="29" fillId="0" borderId="0" xfId="43" applyFont="1" applyFill="1"/>
    <xf numFmtId="0" fontId="2" fillId="0" borderId="0" xfId="43"/>
    <xf numFmtId="0" fontId="30" fillId="0" borderId="0" xfId="43" applyFont="1"/>
    <xf numFmtId="0" fontId="30" fillId="0" borderId="0" xfId="43" applyFont="1" applyFill="1"/>
    <xf numFmtId="164" fontId="6" fillId="0" borderId="0" xfId="0" applyNumberFormat="1" applyFont="1" applyFill="1" applyBorder="1" applyAlignment="1">
      <alignment horizontal="right"/>
    </xf>
    <xf numFmtId="0" fontId="6" fillId="0" borderId="10" xfId="0" applyFont="1" applyFill="1" applyBorder="1"/>
    <xf numFmtId="0" fontId="7" fillId="0" borderId="0" xfId="65" applyFont="1" applyFill="1" applyAlignment="1"/>
    <xf numFmtId="0" fontId="7" fillId="0" borderId="0" xfId="65" applyFont="1" applyFill="1" applyAlignment="1">
      <alignment wrapText="1"/>
    </xf>
    <xf numFmtId="3" fontId="7" fillId="0" borderId="0" xfId="0" applyNumberFormat="1" applyFont="1"/>
    <xf numFmtId="0" fontId="6" fillId="0" borderId="10" xfId="0" applyFont="1" applyBorder="1"/>
    <xf numFmtId="1" fontId="7" fillId="0" borderId="0" xfId="0" applyNumberFormat="1" applyFont="1" applyFill="1" applyBorder="1" applyAlignment="1">
      <alignment horizontal="right" vertical="center" wrapText="1"/>
    </xf>
    <xf numFmtId="179" fontId="8" fillId="0" borderId="0" xfId="0" applyNumberFormat="1" applyFont="1"/>
    <xf numFmtId="175" fontId="7" fillId="0" borderId="0" xfId="0" applyNumberFormat="1" applyFont="1" applyAlignment="1">
      <alignment horizontal="right"/>
    </xf>
    <xf numFmtId="0" fontId="7" fillId="0" borderId="0" xfId="0" applyFont="1" applyFill="1" applyBorder="1"/>
    <xf numFmtId="180" fontId="8" fillId="0" borderId="0" xfId="0" applyNumberFormat="1" applyFont="1" applyFill="1" applyBorder="1"/>
    <xf numFmtId="0" fontId="49" fillId="0" borderId="0" xfId="0" applyFont="1"/>
    <xf numFmtId="0" fontId="24" fillId="0" borderId="0" xfId="0" applyFont="1" applyAlignment="1">
      <alignment horizontal="center"/>
    </xf>
    <xf numFmtId="184" fontId="7" fillId="0" borderId="0" xfId="65" applyNumberFormat="1" applyFont="1" applyFill="1" applyAlignment="1"/>
    <xf numFmtId="0" fontId="30" fillId="0" borderId="0" xfId="43" applyFont="1" applyProtection="1">
      <protection locked="0"/>
    </xf>
    <xf numFmtId="0" fontId="7" fillId="0" borderId="14" xfId="0" quotePrefix="1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7" fillId="0" borderId="13" xfId="0" quotePrefix="1" applyFont="1" applyFill="1" applyBorder="1" applyAlignment="1">
      <alignment horizontal="center" vertical="center" wrapText="1"/>
    </xf>
    <xf numFmtId="0" fontId="50" fillId="0" borderId="11" xfId="62" applyFont="1" applyFill="1" applyBorder="1" applyAlignment="1" applyProtection="1">
      <alignment horizontal="left"/>
      <protection locked="0"/>
    </xf>
    <xf numFmtId="174" fontId="7" fillId="0" borderId="10" xfId="0" applyNumberFormat="1" applyFont="1" applyFill="1" applyBorder="1" applyAlignment="1">
      <alignment horizontal="fill"/>
    </xf>
    <xf numFmtId="169" fontId="7" fillId="0" borderId="0" xfId="0" applyNumberFormat="1" applyFont="1" applyFill="1"/>
    <xf numFmtId="169" fontId="7" fillId="0" borderId="0" xfId="0" applyNumberFormat="1" applyFont="1" applyBorder="1"/>
    <xf numFmtId="171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80" fontId="7" fillId="0" borderId="0" xfId="0" applyNumberFormat="1" applyFont="1" applyFill="1" applyBorder="1"/>
    <xf numFmtId="186" fontId="7" fillId="0" borderId="0" xfId="0" applyNumberFormat="1" applyFont="1" applyAlignment="1" applyProtection="1">
      <protection locked="0"/>
    </xf>
    <xf numFmtId="0" fontId="7" fillId="0" borderId="0" xfId="0" applyFont="1" applyAlignment="1">
      <alignment horizontal="right"/>
    </xf>
    <xf numFmtId="0" fontId="6" fillId="0" borderId="0" xfId="0" applyFont="1" applyFill="1" applyAlignment="1">
      <alignment horizontal="right"/>
    </xf>
    <xf numFmtId="0" fontId="8" fillId="0" borderId="11" xfId="0" applyFont="1" applyFill="1" applyBorder="1"/>
    <xf numFmtId="186" fontId="7" fillId="0" borderId="0" xfId="0" applyNumberFormat="1" applyFont="1" applyFill="1" applyAlignment="1" applyProtection="1">
      <protection locked="0"/>
    </xf>
    <xf numFmtId="0" fontId="30" fillId="0" borderId="0" xfId="43" applyFont="1" applyFill="1" applyAlignment="1">
      <alignment horizontal="left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Border="1"/>
    <xf numFmtId="0" fontId="7" fillId="0" borderId="0" xfId="0" applyFont="1" applyFill="1" applyBorder="1" applyAlignment="1">
      <alignment horizontal="center" vertical="center" wrapText="1"/>
    </xf>
    <xf numFmtId="171" fontId="6" fillId="0" borderId="0" xfId="0" applyNumberFormat="1" applyFont="1" applyFill="1" applyAlignment="1">
      <alignment horizontal="left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 vertical="center" wrapText="1"/>
    </xf>
    <xf numFmtId="171" fontId="6" fillId="0" borderId="16" xfId="0" applyNumberFormat="1" applyFont="1" applyFill="1" applyBorder="1" applyAlignment="1">
      <alignment horizontal="right"/>
    </xf>
    <xf numFmtId="189" fontId="12" fillId="0" borderId="0" xfId="0" applyNumberFormat="1" applyFont="1" applyFill="1" applyAlignment="1">
      <alignment horizontal="centerContinuous"/>
    </xf>
    <xf numFmtId="0" fontId="12" fillId="0" borderId="10" xfId="0" applyFont="1" applyFill="1" applyBorder="1" applyAlignment="1">
      <alignment horizontal="centerContinuous"/>
    </xf>
    <xf numFmtId="173" fontId="52" fillId="0" borderId="0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189" fontId="7" fillId="0" borderId="10" xfId="0" applyNumberFormat="1" applyFont="1" applyFill="1" applyBorder="1"/>
    <xf numFmtId="189" fontId="7" fillId="0" borderId="10" xfId="0" applyNumberFormat="1" applyFont="1" applyFill="1" applyBorder="1" applyAlignment="1">
      <alignment horizontal="centerContinuous"/>
    </xf>
    <xf numFmtId="189" fontId="7" fillId="0" borderId="10" xfId="0" applyNumberFormat="1" applyFont="1" applyFill="1" applyBorder="1" applyAlignment="1"/>
    <xf numFmtId="189" fontId="12" fillId="0" borderId="10" xfId="0" applyNumberFormat="1" applyFont="1" applyFill="1" applyBorder="1" applyAlignment="1">
      <alignment horizontal="centerContinuous"/>
    </xf>
    <xf numFmtId="49" fontId="6" fillId="0" borderId="0" xfId="0" applyNumberFormat="1" applyFont="1" applyFill="1" applyBorder="1"/>
    <xf numFmtId="171" fontId="6" fillId="0" borderId="0" xfId="0" applyNumberFormat="1" applyFont="1" applyFill="1" applyBorder="1" applyAlignment="1">
      <alignment horizontal="right"/>
    </xf>
    <xf numFmtId="187" fontId="6" fillId="0" borderId="0" xfId="0" applyNumberFormat="1" applyFont="1" applyFill="1" applyBorder="1"/>
    <xf numFmtId="171" fontId="6" fillId="0" borderId="0" xfId="0" applyNumberFormat="1" applyFont="1" applyFill="1" applyAlignment="1">
      <alignment horizontal="right"/>
    </xf>
    <xf numFmtId="0" fontId="8" fillId="0" borderId="0" xfId="0" applyFont="1" applyFill="1" applyBorder="1" applyAlignment="1">
      <alignment horizontal="center"/>
    </xf>
    <xf numFmtId="179" fontId="7" fillId="0" borderId="0" xfId="0" applyNumberFormat="1" applyFont="1" applyFill="1" applyAlignment="1">
      <alignment horizontal="right" vertical="center"/>
    </xf>
    <xf numFmtId="179" fontId="7" fillId="0" borderId="0" xfId="0" applyNumberFormat="1" applyFont="1" applyFill="1" applyBorder="1" applyAlignment="1">
      <alignment horizontal="right" vertical="center"/>
    </xf>
    <xf numFmtId="189" fontId="12" fillId="0" borderId="0" xfId="0" applyNumberFormat="1" applyFont="1" applyFill="1" applyBorder="1" applyAlignment="1">
      <alignment horizontal="centerContinuous"/>
    </xf>
    <xf numFmtId="169" fontId="8" fillId="0" borderId="0" xfId="0" applyNumberFormat="1" applyFont="1" applyFill="1" applyAlignment="1">
      <alignment horizontal="right"/>
    </xf>
    <xf numFmtId="3" fontId="6" fillId="0" borderId="0" xfId="0" applyNumberFormat="1" applyFont="1"/>
    <xf numFmtId="174" fontId="7" fillId="0" borderId="10" xfId="0" applyNumberFormat="1" applyFont="1" applyFill="1" applyBorder="1"/>
    <xf numFmtId="0" fontId="8" fillId="0" borderId="0" xfId="0" applyFont="1" applyProtection="1">
      <protection locked="0"/>
    </xf>
    <xf numFmtId="0" fontId="53" fillId="0" borderId="0" xfId="43" applyFont="1" applyProtection="1">
      <protection locked="0"/>
    </xf>
    <xf numFmtId="173" fontId="8" fillId="0" borderId="0" xfId="0" applyNumberFormat="1" applyFont="1" applyFill="1" applyAlignment="1" applyProtection="1">
      <alignment wrapText="1"/>
      <protection locked="0"/>
    </xf>
    <xf numFmtId="0" fontId="8" fillId="0" borderId="0" xfId="0" applyFont="1" applyBorder="1" applyProtection="1">
      <protection locked="0"/>
    </xf>
    <xf numFmtId="0" fontId="8" fillId="0" borderId="0" xfId="0" applyFont="1" applyFill="1" applyProtection="1">
      <protection locked="0"/>
    </xf>
    <xf numFmtId="175" fontId="7" fillId="0" borderId="0" xfId="0" applyNumberFormat="1" applyFont="1" applyProtection="1">
      <protection locked="0"/>
    </xf>
    <xf numFmtId="0" fontId="7" fillId="0" borderId="0" xfId="0" applyFont="1" applyFill="1" applyAlignment="1">
      <alignment vertical="top"/>
    </xf>
    <xf numFmtId="174" fontId="12" fillId="0" borderId="10" xfId="0" applyNumberFormat="1" applyFont="1" applyFill="1" applyBorder="1"/>
    <xf numFmtId="0" fontId="12" fillId="0" borderId="0" xfId="0" applyFont="1" applyFill="1" applyAlignment="1">
      <alignment vertical="top"/>
    </xf>
    <xf numFmtId="0" fontId="7" fillId="0" borderId="0" xfId="0" applyNumberFormat="1" applyFont="1" applyFill="1" applyAlignment="1">
      <alignment horizontal="right"/>
    </xf>
    <xf numFmtId="0" fontId="54" fillId="0" borderId="0" xfId="0" applyFont="1" applyFill="1"/>
    <xf numFmtId="0" fontId="54" fillId="0" borderId="0" xfId="0" applyFont="1" applyProtection="1">
      <protection locked="0"/>
    </xf>
    <xf numFmtId="0" fontId="55" fillId="0" borderId="0" xfId="0" applyFont="1" applyFill="1"/>
    <xf numFmtId="169" fontId="7" fillId="0" borderId="16" xfId="0" applyNumberFormat="1" applyFont="1" applyFill="1" applyBorder="1"/>
    <xf numFmtId="0" fontId="7" fillId="0" borderId="10" xfId="0" applyFont="1" applyFill="1" applyBorder="1" applyAlignment="1">
      <alignment horizontal="centerContinuous"/>
    </xf>
    <xf numFmtId="49" fontId="7" fillId="0" borderId="0" xfId="0" applyNumberFormat="1" applyFont="1" applyFill="1" applyBorder="1" applyAlignment="1">
      <alignment horizontal="left"/>
    </xf>
    <xf numFmtId="189" fontId="7" fillId="0" borderId="0" xfId="0" applyNumberFormat="1" applyFont="1" applyFill="1" applyBorder="1" applyAlignment="1">
      <alignment horizontal="centerContinuous"/>
    </xf>
    <xf numFmtId="0" fontId="7" fillId="0" borderId="0" xfId="0" quotePrefix="1" applyFont="1" applyFill="1" applyBorder="1" applyAlignment="1">
      <alignment horizontal="center" vertical="center" wrapText="1"/>
    </xf>
    <xf numFmtId="179" fontId="7" fillId="0" borderId="0" xfId="0" applyNumberFormat="1" applyFont="1" applyFill="1" applyBorder="1" applyAlignment="1">
      <alignment horizontal="right"/>
    </xf>
    <xf numFmtId="171" fontId="8" fillId="0" borderId="0" xfId="0" applyNumberFormat="1" applyFont="1" applyFill="1"/>
    <xf numFmtId="0" fontId="8" fillId="0" borderId="0" xfId="64" applyFont="1"/>
    <xf numFmtId="0" fontId="19" fillId="0" borderId="0" xfId="64" applyFont="1"/>
    <xf numFmtId="0" fontId="8" fillId="0" borderId="0" xfId="64" applyFont="1" applyProtection="1">
      <protection locked="0"/>
    </xf>
    <xf numFmtId="0" fontId="20" fillId="0" borderId="0" xfId="64" applyFont="1" applyProtection="1">
      <protection locked="0"/>
    </xf>
    <xf numFmtId="0" fontId="21" fillId="0" borderId="0" xfId="61" applyFont="1" applyProtection="1">
      <protection locked="0"/>
    </xf>
    <xf numFmtId="0" fontId="22" fillId="0" borderId="0" xfId="61" applyFont="1" applyProtection="1">
      <protection locked="0"/>
    </xf>
    <xf numFmtId="0" fontId="8" fillId="0" borderId="0" xfId="61" applyFont="1" applyProtection="1">
      <protection locked="0"/>
    </xf>
    <xf numFmtId="49" fontId="21" fillId="0" borderId="0" xfId="64" applyNumberFormat="1" applyFont="1" applyProtection="1">
      <protection locked="0"/>
    </xf>
    <xf numFmtId="0" fontId="21" fillId="0" borderId="0" xfId="64" applyFont="1" applyProtection="1">
      <protection locked="0"/>
    </xf>
    <xf numFmtId="0" fontId="22" fillId="0" borderId="0" xfId="64" applyFont="1" applyProtection="1">
      <protection locked="0"/>
    </xf>
    <xf numFmtId="0" fontId="8" fillId="0" borderId="0" xfId="64" applyFont="1" applyAlignment="1" applyProtection="1">
      <alignment horizontal="left" indent="1"/>
      <protection locked="0"/>
    </xf>
    <xf numFmtId="0" fontId="8" fillId="0" borderId="0" xfId="64" applyFont="1" applyAlignment="1">
      <alignment horizontal="left" indent="1"/>
    </xf>
    <xf numFmtId="173" fontId="6" fillId="0" borderId="0" xfId="0" applyNumberFormat="1" applyFont="1" applyFill="1"/>
    <xf numFmtId="3" fontId="7" fillId="0" borderId="0" xfId="0" applyNumberFormat="1" applyFont="1" applyFill="1"/>
    <xf numFmtId="0" fontId="0" fillId="0" borderId="0" xfId="0" applyFill="1"/>
    <xf numFmtId="0" fontId="6" fillId="0" borderId="0" xfId="60" applyFont="1" applyFill="1" applyProtection="1">
      <protection locked="0"/>
    </xf>
    <xf numFmtId="0" fontId="50" fillId="0" borderId="11" xfId="63" applyFont="1" applyFill="1" applyBorder="1" applyAlignment="1" applyProtection="1">
      <alignment horizontal="left"/>
      <protection locked="0"/>
    </xf>
    <xf numFmtId="0" fontId="5" fillId="0" borderId="0" xfId="60" applyFont="1" applyFill="1" applyAlignment="1" applyProtection="1">
      <alignment horizontal="left"/>
      <protection locked="0"/>
    </xf>
    <xf numFmtId="0" fontId="7" fillId="0" borderId="0" xfId="60" applyFont="1" applyProtection="1">
      <protection locked="0"/>
    </xf>
    <xf numFmtId="0" fontId="7" fillId="0" borderId="0" xfId="60" applyFont="1" applyFill="1" applyProtection="1">
      <protection locked="0"/>
    </xf>
    <xf numFmtId="0" fontId="7" fillId="0" borderId="10" xfId="63" applyFont="1" applyFill="1" applyBorder="1" applyAlignment="1" applyProtection="1">
      <alignment horizontal="center" vertical="center" wrapText="1"/>
      <protection locked="0"/>
    </xf>
    <xf numFmtId="164" fontId="7" fillId="0" borderId="10" xfId="60" applyNumberFormat="1" applyFont="1" applyFill="1" applyBorder="1" applyAlignment="1" applyProtection="1">
      <alignment horizontal="fill"/>
      <protection locked="0"/>
    </xf>
    <xf numFmtId="49" fontId="7" fillId="0" borderId="10" xfId="63" applyNumberFormat="1" applyFont="1" applyFill="1" applyBorder="1" applyAlignment="1" applyProtection="1">
      <alignment horizontal="left" vertical="center"/>
      <protection locked="0"/>
    </xf>
    <xf numFmtId="0" fontId="7" fillId="0" borderId="10" xfId="63" applyNumberFormat="1" applyFont="1" applyFill="1" applyBorder="1" applyAlignment="1" applyProtection="1">
      <alignment horizontal="left"/>
      <protection locked="0"/>
    </xf>
    <xf numFmtId="166" fontId="7" fillId="0" borderId="10" xfId="63" applyNumberFormat="1" applyFont="1" applyFill="1" applyBorder="1" applyAlignment="1" applyProtection="1">
      <alignment horizontal="left"/>
      <protection locked="0"/>
    </xf>
    <xf numFmtId="49" fontId="7" fillId="0" borderId="10" xfId="63" applyNumberFormat="1" applyFont="1" applyFill="1" applyBorder="1" applyAlignment="1" applyProtection="1">
      <alignment horizontal="right"/>
      <protection locked="0"/>
    </xf>
    <xf numFmtId="0" fontId="7" fillId="0" borderId="10" xfId="63" applyFont="1" applyBorder="1" applyProtection="1">
      <protection locked="0"/>
    </xf>
    <xf numFmtId="164" fontId="7" fillId="0" borderId="10" xfId="63" applyNumberFormat="1" applyFont="1" applyFill="1" applyBorder="1" applyAlignment="1" applyProtection="1">
      <alignment horizontal="left"/>
      <protection locked="0"/>
    </xf>
    <xf numFmtId="49" fontId="7" fillId="0" borderId="10" xfId="63" applyNumberFormat="1" applyFont="1" applyFill="1" applyBorder="1" applyAlignment="1">
      <alignment horizontal="left"/>
    </xf>
    <xf numFmtId="164" fontId="7" fillId="0" borderId="10" xfId="63" applyNumberFormat="1" applyFont="1" applyFill="1" applyBorder="1" applyAlignment="1">
      <alignment horizontal="left" indent="1"/>
    </xf>
    <xf numFmtId="166" fontId="7" fillId="0" borderId="10" xfId="63" applyNumberFormat="1" applyFont="1" applyFill="1" applyBorder="1" applyAlignment="1">
      <alignment horizontal="left" indent="1"/>
    </xf>
    <xf numFmtId="0" fontId="7" fillId="0" borderId="10" xfId="60" applyFont="1" applyFill="1" applyBorder="1" applyAlignment="1" applyProtection="1">
      <alignment horizontal="left" indent="1"/>
      <protection locked="0"/>
    </xf>
    <xf numFmtId="0" fontId="8" fillId="0" borderId="0" xfId="60" applyFont="1" applyFill="1" applyProtection="1">
      <protection locked="0"/>
    </xf>
    <xf numFmtId="0" fontId="8" fillId="0" borderId="0" xfId="63" applyFont="1" applyFill="1" applyBorder="1" applyProtection="1">
      <protection locked="0"/>
    </xf>
    <xf numFmtId="170" fontId="5" fillId="0" borderId="0" xfId="60" applyNumberFormat="1" applyFont="1" applyFill="1" applyAlignment="1" applyProtection="1">
      <alignment horizontal="right"/>
      <protection locked="0"/>
    </xf>
    <xf numFmtId="0" fontId="5" fillId="0" borderId="0" xfId="60" applyFont="1" applyFill="1" applyProtection="1">
      <protection locked="0"/>
    </xf>
    <xf numFmtId="0" fontId="8" fillId="0" borderId="0" xfId="63" applyFont="1" applyFill="1" applyProtection="1">
      <protection locked="0"/>
    </xf>
    <xf numFmtId="0" fontId="8" fillId="0" borderId="0" xfId="63" applyFont="1" applyProtection="1">
      <protection locked="0"/>
    </xf>
    <xf numFmtId="164" fontId="8" fillId="0" borderId="0" xfId="63" applyNumberFormat="1" applyFont="1" applyFill="1" applyBorder="1" applyAlignment="1" applyProtection="1">
      <alignment horizontal="left"/>
      <protection locked="0"/>
    </xf>
    <xf numFmtId="0" fontId="8" fillId="0" borderId="0" xfId="55" applyFont="1"/>
    <xf numFmtId="175" fontId="6" fillId="0" borderId="0" xfId="0" applyNumberFormat="1" applyFont="1" applyFill="1"/>
    <xf numFmtId="191" fontId="7" fillId="0" borderId="0" xfId="0" applyNumberFormat="1" applyFont="1" applyFill="1" applyAlignment="1">
      <alignment horizontal="left"/>
    </xf>
    <xf numFmtId="192" fontId="7" fillId="0" borderId="10" xfId="0" applyNumberFormat="1" applyFont="1" applyFill="1" applyBorder="1"/>
    <xf numFmtId="174" fontId="7" fillId="0" borderId="0" xfId="0" applyNumberFormat="1" applyFont="1" applyFill="1" applyBorder="1"/>
    <xf numFmtId="0" fontId="7" fillId="0" borderId="12" xfId="0" quotePrefix="1" applyFont="1" applyFill="1" applyBorder="1" applyAlignment="1">
      <alignment horizontal="center" vertical="center"/>
    </xf>
    <xf numFmtId="0" fontId="7" fillId="0" borderId="14" xfId="0" quotePrefix="1" applyFont="1" applyFill="1" applyBorder="1" applyAlignment="1">
      <alignment horizontal="center" vertical="center"/>
    </xf>
    <xf numFmtId="0" fontId="7" fillId="0" borderId="17" xfId="0" quotePrefix="1" applyFont="1" applyFill="1" applyBorder="1" applyAlignment="1">
      <alignment horizontal="center" vertical="center"/>
    </xf>
    <xf numFmtId="192" fontId="7" fillId="0" borderId="10" xfId="58" applyNumberFormat="1" applyFont="1" applyFill="1" applyBorder="1"/>
    <xf numFmtId="0" fontId="7" fillId="0" borderId="18" xfId="58" applyFont="1" applyFill="1" applyBorder="1" applyAlignment="1">
      <alignment horizontal="center" vertical="center"/>
    </xf>
    <xf numFmtId="173" fontId="7" fillId="0" borderId="19" xfId="58" applyNumberFormat="1" applyFont="1" applyFill="1" applyBorder="1" applyAlignment="1">
      <alignment horizontal="center" vertical="center" wrapText="1"/>
    </xf>
    <xf numFmtId="182" fontId="7" fillId="0" borderId="20" xfId="58" applyNumberFormat="1" applyFont="1" applyFill="1" applyBorder="1" applyAlignment="1">
      <alignment horizontal="center" vertical="center"/>
    </xf>
    <xf numFmtId="182" fontId="7" fillId="0" borderId="19" xfId="58" applyNumberFormat="1" applyFont="1" applyFill="1" applyBorder="1" applyAlignment="1">
      <alignment horizontal="center" vertical="center"/>
    </xf>
    <xf numFmtId="0" fontId="7" fillId="0" borderId="19" xfId="58" applyFont="1" applyFill="1" applyBorder="1" applyAlignment="1">
      <alignment horizontal="center" vertical="center"/>
    </xf>
    <xf numFmtId="0" fontId="7" fillId="0" borderId="10" xfId="58" applyFont="1" applyFill="1" applyBorder="1" applyAlignment="1">
      <alignment horizontal="center" vertical="center"/>
    </xf>
    <xf numFmtId="173" fontId="7" fillId="0" borderId="0" xfId="58" applyNumberFormat="1" applyFont="1" applyFill="1" applyAlignment="1">
      <alignment horizontal="center" vertical="center" wrapText="1"/>
    </xf>
    <xf numFmtId="182" fontId="7" fillId="0" borderId="21" xfId="58" applyNumberFormat="1" applyFont="1" applyFill="1" applyBorder="1" applyAlignment="1">
      <alignment horizontal="center" vertical="center"/>
    </xf>
    <xf numFmtId="182" fontId="7" fillId="0" borderId="0" xfId="58" applyNumberFormat="1" applyFont="1" applyFill="1" applyAlignment="1">
      <alignment horizontal="center" vertical="center"/>
    </xf>
    <xf numFmtId="0" fontId="7" fillId="0" borderId="0" xfId="58" applyFont="1" applyFill="1" applyAlignment="1">
      <alignment horizontal="center" vertical="center"/>
    </xf>
    <xf numFmtId="182" fontId="7" fillId="0" borderId="22" xfId="58" applyNumberFormat="1" applyFont="1" applyFill="1" applyBorder="1" applyAlignment="1">
      <alignment horizontal="center" vertical="center"/>
    </xf>
    <xf numFmtId="0" fontId="7" fillId="0" borderId="23" xfId="58" applyFont="1" applyFill="1" applyBorder="1" applyAlignment="1">
      <alignment horizontal="center" vertical="center"/>
    </xf>
    <xf numFmtId="173" fontId="7" fillId="0" borderId="11" xfId="58" applyNumberFormat="1" applyFont="1" applyFill="1" applyBorder="1" applyAlignment="1">
      <alignment horizontal="center" vertical="center" wrapText="1"/>
    </xf>
    <xf numFmtId="0" fontId="7" fillId="0" borderId="0" xfId="0" applyFont="1" applyProtection="1">
      <protection locked="0"/>
    </xf>
    <xf numFmtId="0" fontId="7" fillId="0" borderId="0" xfId="0" applyFont="1" applyFill="1" applyProtection="1">
      <protection locked="0"/>
    </xf>
    <xf numFmtId="0" fontId="7" fillId="0" borderId="0" xfId="58" applyFont="1" applyFill="1"/>
    <xf numFmtId="175" fontId="7" fillId="0" borderId="0" xfId="58" applyNumberFormat="1" applyFont="1" applyFill="1"/>
    <xf numFmtId="175" fontId="7" fillId="0" borderId="0" xfId="58" applyNumberFormat="1" applyFont="1" applyFill="1" applyAlignment="1">
      <alignment horizontal="right"/>
    </xf>
    <xf numFmtId="0" fontId="7" fillId="0" borderId="0" xfId="58" quotePrefix="1" applyFont="1" applyFill="1"/>
    <xf numFmtId="175" fontId="7" fillId="0" borderId="0" xfId="0" applyNumberFormat="1" applyFont="1" applyFill="1" applyProtection="1">
      <protection locked="0"/>
    </xf>
    <xf numFmtId="180" fontId="7" fillId="0" borderId="0" xfId="0" applyNumberFormat="1" applyFont="1" applyFill="1" applyAlignment="1">
      <alignment horizontal="left"/>
    </xf>
    <xf numFmtId="171" fontId="7" fillId="0" borderId="10" xfId="0" applyNumberFormat="1" applyFont="1" applyFill="1" applyBorder="1" applyAlignment="1">
      <alignment horizontal="left"/>
    </xf>
    <xf numFmtId="0" fontId="7" fillId="0" borderId="12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3" xfId="0" quotePrefix="1" applyFont="1" applyFill="1" applyBorder="1" applyAlignment="1">
      <alignment horizontal="center"/>
    </xf>
    <xf numFmtId="0" fontId="7" fillId="0" borderId="17" xfId="0" applyFont="1" applyFill="1" applyBorder="1" applyAlignment="1">
      <alignment horizontal="centerContinuous" vertical="center" wrapText="1"/>
    </xf>
    <xf numFmtId="0" fontId="7" fillId="0" borderId="14" xfId="0" quotePrefix="1" applyFont="1" applyFill="1" applyBorder="1" applyAlignment="1">
      <alignment horizontal="center"/>
    </xf>
    <xf numFmtId="0" fontId="7" fillId="0" borderId="24" xfId="0" applyFont="1" applyFill="1" applyBorder="1"/>
    <xf numFmtId="0" fontId="7" fillId="0" borderId="16" xfId="0" applyFont="1" applyFill="1" applyBorder="1" applyAlignment="1">
      <alignment horizontal="left"/>
    </xf>
    <xf numFmtId="180" fontId="7" fillId="0" borderId="16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181" fontId="7" fillId="0" borderId="0" xfId="0" applyNumberFormat="1" applyFont="1" applyFill="1" applyBorder="1" applyAlignment="1">
      <alignment horizontal="right" indent="1"/>
    </xf>
    <xf numFmtId="0" fontId="53" fillId="0" borderId="0" xfId="43" applyFont="1"/>
    <xf numFmtId="0" fontId="53" fillId="0" borderId="0" xfId="43" applyFont="1" applyFill="1"/>
    <xf numFmtId="0" fontId="11" fillId="0" borderId="0" xfId="0" applyFont="1" applyAlignment="1">
      <alignment horizontal="left"/>
    </xf>
    <xf numFmtId="0" fontId="53" fillId="0" borderId="0" xfId="43" quotePrefix="1" applyFont="1"/>
    <xf numFmtId="16" fontId="53" fillId="0" borderId="0" xfId="43" quotePrefix="1" applyNumberFormat="1" applyFont="1" applyFill="1" applyAlignment="1">
      <alignment horizontal="left"/>
    </xf>
    <xf numFmtId="0" fontId="8" fillId="0" borderId="0" xfId="0" quotePrefix="1" applyFont="1"/>
    <xf numFmtId="0" fontId="7" fillId="0" borderId="17" xfId="0" quotePrefix="1" applyFont="1" applyFill="1" applyBorder="1" applyAlignment="1">
      <alignment horizontal="center" vertical="center" wrapText="1"/>
    </xf>
    <xf numFmtId="0" fontId="7" fillId="0" borderId="13" xfId="0" quotePrefix="1" applyFont="1" applyFill="1" applyBorder="1" applyAlignment="1">
      <alignment horizontal="center" vertical="center"/>
    </xf>
    <xf numFmtId="0" fontId="12" fillId="0" borderId="0" xfId="63" applyFont="1" applyFill="1" applyBorder="1" applyAlignment="1" applyProtection="1">
      <alignment horizontal="left" vertical="top"/>
      <protection locked="0"/>
    </xf>
    <xf numFmtId="175" fontId="7" fillId="0" borderId="20" xfId="58" applyNumberFormat="1" applyFont="1" applyFill="1" applyBorder="1" applyAlignment="1">
      <alignment horizontal="center" vertical="center"/>
    </xf>
    <xf numFmtId="175" fontId="7" fillId="0" borderId="21" xfId="58" applyNumberFormat="1" applyFont="1" applyFill="1" applyBorder="1" applyAlignment="1">
      <alignment horizontal="center" vertical="center"/>
    </xf>
    <xf numFmtId="175" fontId="7" fillId="0" borderId="12" xfId="58" applyNumberFormat="1" applyFont="1" applyFill="1" applyBorder="1" applyAlignment="1">
      <alignment horizontal="center" vertical="center"/>
    </xf>
    <xf numFmtId="173" fontId="7" fillId="0" borderId="0" xfId="0" applyNumberFormat="1" applyFont="1" applyFill="1"/>
    <xf numFmtId="0" fontId="7" fillId="0" borderId="0" xfId="0" applyNumberFormat="1" applyFont="1" applyFill="1" applyBorder="1" applyAlignment="1">
      <alignment horizontal="right"/>
    </xf>
    <xf numFmtId="189" fontId="7" fillId="0" borderId="0" xfId="0" applyNumberFormat="1" applyFont="1" applyFill="1"/>
    <xf numFmtId="0" fontId="10" fillId="0" borderId="0" xfId="63" applyFont="1" applyFill="1" applyAlignment="1" applyProtection="1">
      <alignment horizontal="left"/>
      <protection locked="0"/>
    </xf>
    <xf numFmtId="0" fontId="6" fillId="0" borderId="0" xfId="63" applyFont="1" applyFill="1" applyAlignment="1" applyProtection="1">
      <alignment horizontal="left"/>
      <protection locked="0"/>
    </xf>
    <xf numFmtId="0" fontId="10" fillId="0" borderId="0" xfId="0" applyFont="1" applyFill="1" applyBorder="1" applyAlignment="1">
      <alignment horizontal="left"/>
    </xf>
    <xf numFmtId="0" fontId="25" fillId="0" borderId="0" xfId="60" applyFont="1" applyFill="1" applyAlignment="1" applyProtection="1">
      <alignment horizontal="left"/>
      <protection locked="0"/>
    </xf>
    <xf numFmtId="0" fontId="16" fillId="0" borderId="0" xfId="60" applyFont="1" applyFill="1" applyAlignment="1" applyProtection="1">
      <alignment horizontal="left"/>
      <protection locked="0"/>
    </xf>
    <xf numFmtId="0" fontId="6" fillId="0" borderId="10" xfId="63" applyFont="1" applyFill="1" applyBorder="1" applyAlignment="1">
      <alignment horizontal="center" vertical="center" wrapText="1"/>
    </xf>
    <xf numFmtId="164" fontId="10" fillId="0" borderId="10" xfId="63" applyNumberFormat="1" applyFont="1" applyFill="1" applyBorder="1" applyAlignment="1">
      <alignment horizontal="left" wrapText="1"/>
    </xf>
    <xf numFmtId="167" fontId="6" fillId="0" borderId="10" xfId="63" applyNumberFormat="1" applyFont="1" applyFill="1" applyBorder="1" applyAlignment="1">
      <alignment horizontal="left" wrapText="1"/>
    </xf>
    <xf numFmtId="166" fontId="6" fillId="0" borderId="10" xfId="63" applyNumberFormat="1" applyFont="1" applyFill="1" applyBorder="1" applyAlignment="1">
      <alignment horizontal="left"/>
    </xf>
    <xf numFmtId="185" fontId="6" fillId="0" borderId="10" xfId="63" applyNumberFormat="1" applyFont="1" applyFill="1" applyBorder="1" applyAlignment="1">
      <alignment horizontal="left" wrapText="1"/>
    </xf>
    <xf numFmtId="178" fontId="10" fillId="0" borderId="10" xfId="63" applyNumberFormat="1" applyFont="1" applyFill="1" applyBorder="1" applyAlignment="1">
      <alignment horizontal="left"/>
    </xf>
    <xf numFmtId="165" fontId="6" fillId="0" borderId="10" xfId="63" applyNumberFormat="1" applyFont="1" applyFill="1" applyBorder="1" applyAlignment="1">
      <alignment horizontal="left" wrapText="1"/>
    </xf>
    <xf numFmtId="49" fontId="10" fillId="0" borderId="10" xfId="63" applyNumberFormat="1" applyFont="1" applyFill="1" applyBorder="1" applyAlignment="1">
      <alignment horizontal="left"/>
    </xf>
    <xf numFmtId="178" fontId="6" fillId="0" borderId="10" xfId="63" applyNumberFormat="1" applyFont="1" applyFill="1" applyBorder="1" applyAlignment="1">
      <alignment horizontal="left"/>
    </xf>
    <xf numFmtId="166" fontId="6" fillId="0" borderId="10" xfId="63" applyNumberFormat="1" applyFont="1" applyFill="1" applyBorder="1" applyAlignment="1">
      <alignment horizontal="left" wrapText="1"/>
    </xf>
    <xf numFmtId="164" fontId="10" fillId="0" borderId="10" xfId="63" applyNumberFormat="1" applyFont="1" applyFill="1" applyBorder="1" applyAlignment="1">
      <alignment horizontal="left"/>
    </xf>
    <xf numFmtId="49" fontId="6" fillId="0" borderId="0" xfId="63" applyNumberFormat="1" applyFont="1" applyFill="1" applyBorder="1" applyAlignment="1">
      <alignment horizontal="right"/>
    </xf>
    <xf numFmtId="0" fontId="6" fillId="0" borderId="0" xfId="63" applyFont="1" applyFill="1"/>
    <xf numFmtId="0" fontId="6" fillId="0" borderId="0" xfId="63" applyFont="1"/>
    <xf numFmtId="0" fontId="60" fillId="0" borderId="0" xfId="59"/>
    <xf numFmtId="0" fontId="61" fillId="0" borderId="0" xfId="59" applyFont="1" applyAlignment="1"/>
    <xf numFmtId="0" fontId="62" fillId="0" borderId="0" xfId="59" applyFont="1"/>
    <xf numFmtId="0" fontId="63" fillId="0" borderId="0" xfId="59" applyFont="1" applyBorder="1"/>
    <xf numFmtId="0" fontId="6" fillId="0" borderId="0" xfId="59" applyFont="1" applyBorder="1"/>
    <xf numFmtId="0" fontId="56" fillId="0" borderId="0" xfId="59" applyFont="1" applyBorder="1"/>
    <xf numFmtId="0" fontId="62" fillId="0" borderId="0" xfId="59" applyFont="1" applyBorder="1"/>
    <xf numFmtId="0" fontId="30" fillId="0" borderId="0" xfId="44" applyFont="1" applyProtection="1">
      <protection locked="0"/>
    </xf>
    <xf numFmtId="0" fontId="13" fillId="0" borderId="0" xfId="57"/>
    <xf numFmtId="175" fontId="7" fillId="0" borderId="0" xfId="57" applyNumberFormat="1" applyFont="1"/>
    <xf numFmtId="188" fontId="57" fillId="0" borderId="0" xfId="56" applyNumberFormat="1" applyFont="1" applyFill="1" applyAlignment="1">
      <alignment horizontal="right"/>
    </xf>
    <xf numFmtId="169" fontId="7" fillId="0" borderId="0" xfId="57" applyNumberFormat="1" applyFont="1" applyFill="1" applyBorder="1" applyProtection="1">
      <protection locked="0"/>
    </xf>
    <xf numFmtId="175" fontId="7" fillId="0" borderId="0" xfId="57" applyNumberFormat="1" applyFont="1" applyFill="1"/>
    <xf numFmtId="186" fontId="7" fillId="0" borderId="0" xfId="57" applyNumberFormat="1" applyFont="1" applyFill="1" applyAlignment="1" applyProtection="1">
      <protection locked="0"/>
    </xf>
    <xf numFmtId="0" fontId="13" fillId="0" borderId="0" xfId="57" applyFont="1"/>
    <xf numFmtId="0" fontId="7" fillId="0" borderId="10" xfId="57" applyFont="1" applyBorder="1" applyProtection="1">
      <protection locked="0"/>
    </xf>
    <xf numFmtId="169" fontId="7" fillId="0" borderId="0" xfId="57" applyNumberFormat="1" applyFont="1" applyFill="1" applyProtection="1">
      <protection locked="0"/>
    </xf>
    <xf numFmtId="0" fontId="8" fillId="0" borderId="0" xfId="57" applyNumberFormat="1" applyFont="1" applyFill="1" applyBorder="1" applyAlignment="1">
      <alignment horizontal="left"/>
    </xf>
    <xf numFmtId="0" fontId="10" fillId="0" borderId="0" xfId="57" applyFont="1" applyFill="1" applyAlignment="1">
      <alignment horizontal="left"/>
    </xf>
    <xf numFmtId="0" fontId="6" fillId="0" borderId="0" xfId="57" applyFont="1" applyFill="1" applyAlignment="1">
      <alignment horizontal="left"/>
    </xf>
    <xf numFmtId="0" fontId="7" fillId="0" borderId="0" xfId="57" applyFont="1" applyFill="1" applyBorder="1" applyAlignment="1">
      <alignment horizontal="center" vertical="center" wrapText="1"/>
    </xf>
    <xf numFmtId="0" fontId="7" fillId="0" borderId="18" xfId="57" applyFont="1" applyFill="1" applyBorder="1" applyAlignment="1">
      <alignment horizontal="center" vertical="center" wrapText="1"/>
    </xf>
    <xf numFmtId="0" fontId="7" fillId="0" borderId="10" xfId="57" applyFont="1" applyFill="1" applyBorder="1"/>
    <xf numFmtId="0" fontId="12" fillId="0" borderId="16" xfId="57" applyFont="1" applyFill="1" applyBorder="1" applyAlignment="1">
      <alignment vertical="center"/>
    </xf>
    <xf numFmtId="0" fontId="12" fillId="0" borderId="0" xfId="57" applyFont="1" applyFill="1" applyBorder="1" applyAlignment="1">
      <alignment vertical="center"/>
    </xf>
    <xf numFmtId="164" fontId="7" fillId="0" borderId="10" xfId="57" applyNumberFormat="1" applyFont="1" applyFill="1" applyBorder="1" applyAlignment="1">
      <alignment horizontal="left"/>
    </xf>
    <xf numFmtId="0" fontId="7" fillId="0" borderId="10" xfId="57" applyNumberFormat="1" applyFont="1" applyFill="1" applyBorder="1"/>
    <xf numFmtId="190" fontId="6" fillId="0" borderId="0" xfId="57" applyNumberFormat="1" applyFont="1" applyFill="1" applyAlignment="1">
      <alignment horizontal="right"/>
    </xf>
    <xf numFmtId="175" fontId="7" fillId="0" borderId="0" xfId="57" applyNumberFormat="1" applyFont="1" applyFill="1" applyAlignment="1">
      <alignment horizontal="right"/>
    </xf>
    <xf numFmtId="165" fontId="7" fillId="0" borderId="10" xfId="57" applyNumberFormat="1" applyFont="1" applyFill="1" applyBorder="1" applyAlignment="1">
      <alignment horizontal="left"/>
    </xf>
    <xf numFmtId="173" fontId="7" fillId="0" borderId="0" xfId="57" applyNumberFormat="1" applyFont="1" applyFill="1" applyBorder="1"/>
    <xf numFmtId="164" fontId="7" fillId="0" borderId="10" xfId="57" applyNumberFormat="1" applyFont="1" applyFill="1" applyBorder="1" applyAlignment="1">
      <alignment horizontal="fill"/>
    </xf>
    <xf numFmtId="164" fontId="7" fillId="0" borderId="10" xfId="57" applyNumberFormat="1" applyFont="1" applyFill="1" applyBorder="1" applyAlignment="1">
      <alignment horizontal="right"/>
    </xf>
    <xf numFmtId="0" fontId="7" fillId="0" borderId="0" xfId="57" applyFont="1"/>
    <xf numFmtId="174" fontId="7" fillId="0" borderId="10" xfId="57" applyNumberFormat="1" applyFont="1" applyFill="1" applyBorder="1" applyAlignment="1">
      <alignment horizontal="fill"/>
    </xf>
    <xf numFmtId="174" fontId="7" fillId="0" borderId="10" xfId="57" applyNumberFormat="1" applyFont="1" applyFill="1" applyBorder="1" applyAlignment="1">
      <alignment horizontal="left"/>
    </xf>
    <xf numFmtId="0" fontId="7" fillId="0" borderId="10" xfId="57" applyNumberFormat="1" applyFont="1" applyFill="1" applyBorder="1" applyAlignment="1">
      <alignment horizontal="left"/>
    </xf>
    <xf numFmtId="0" fontId="8" fillId="0" borderId="0" xfId="57" applyFont="1"/>
    <xf numFmtId="0" fontId="9" fillId="0" borderId="11" xfId="57" applyFont="1" applyFill="1" applyBorder="1" applyAlignment="1">
      <alignment horizontal="centerContinuous"/>
    </xf>
    <xf numFmtId="175" fontId="7" fillId="0" borderId="0" xfId="57" applyNumberFormat="1" applyFont="1" applyAlignment="1">
      <alignment horizontal="right"/>
    </xf>
    <xf numFmtId="168" fontId="8" fillId="0" borderId="0" xfId="57" applyNumberFormat="1" applyFont="1" applyFill="1" applyBorder="1"/>
    <xf numFmtId="0" fontId="8" fillId="0" borderId="0" xfId="57" applyFont="1" applyFill="1"/>
    <xf numFmtId="0" fontId="55" fillId="0" borderId="0" xfId="0" applyFont="1"/>
    <xf numFmtId="0" fontId="60" fillId="0" borderId="0" xfId="56" applyFont="1"/>
    <xf numFmtId="0" fontId="53" fillId="0" borderId="10" xfId="43" applyFont="1" applyFill="1" applyBorder="1"/>
    <xf numFmtId="0" fontId="64" fillId="0" borderId="0" xfId="55" applyFont="1"/>
    <xf numFmtId="3" fontId="26" fillId="0" borderId="0" xfId="0" applyNumberFormat="1" applyFont="1" applyAlignment="1">
      <alignment vertical="top" wrapText="1"/>
    </xf>
    <xf numFmtId="3" fontId="26" fillId="0" borderId="0" xfId="0" applyNumberFormat="1" applyFont="1" applyFill="1" applyAlignment="1">
      <alignment vertical="top" wrapText="1"/>
    </xf>
    <xf numFmtId="0" fontId="9" fillId="0" borderId="0" xfId="0" applyFont="1"/>
    <xf numFmtId="0" fontId="8" fillId="0" borderId="0" xfId="0" applyFont="1" applyBorder="1"/>
    <xf numFmtId="0" fontId="7" fillId="0" borderId="0" xfId="0" applyFont="1" applyBorder="1"/>
    <xf numFmtId="0" fontId="8" fillId="0" borderId="0" xfId="64" applyFont="1" applyFill="1" applyAlignment="1" applyProtection="1">
      <alignment horizontal="left" indent="1"/>
      <protection locked="0"/>
    </xf>
    <xf numFmtId="175" fontId="12" fillId="0" borderId="0" xfId="58" applyNumberFormat="1" applyFont="1" applyFill="1"/>
    <xf numFmtId="175" fontId="12" fillId="0" borderId="0" xfId="0" applyNumberFormat="1" applyFont="1" applyFill="1"/>
    <xf numFmtId="0" fontId="65" fillId="0" borderId="0" xfId="59" applyFont="1" applyAlignment="1"/>
    <xf numFmtId="164" fontId="7" fillId="0" borderId="0" xfId="0" applyNumberFormat="1" applyFont="1" applyFill="1" applyBorder="1" applyAlignment="1">
      <alignment horizontal="fill"/>
    </xf>
    <xf numFmtId="0" fontId="9" fillId="0" borderId="0" xfId="57" applyFont="1" applyFill="1" applyBorder="1" applyAlignment="1">
      <alignment horizontal="centerContinuous"/>
    </xf>
    <xf numFmtId="0" fontId="30" fillId="0" borderId="0" xfId="43" applyFont="1" applyFill="1" applyProtection="1">
      <protection locked="0"/>
    </xf>
    <xf numFmtId="0" fontId="10" fillId="0" borderId="0" xfId="57" applyFont="1" applyFill="1" applyAlignment="1">
      <alignment horizontal="left"/>
    </xf>
    <xf numFmtId="0" fontId="6" fillId="0" borderId="0" xfId="57" applyFont="1" applyFill="1" applyAlignment="1">
      <alignment horizontal="left"/>
    </xf>
    <xf numFmtId="0" fontId="7" fillId="0" borderId="0" xfId="57" applyFont="1" applyFill="1" applyBorder="1" applyAlignment="1">
      <alignment horizontal="center" vertical="center" wrapText="1"/>
    </xf>
    <xf numFmtId="0" fontId="2" fillId="0" borderId="0" xfId="43" quotePrefix="1"/>
    <xf numFmtId="164" fontId="66" fillId="0" borderId="10" xfId="0" applyNumberFormat="1" applyFont="1" applyFill="1" applyBorder="1" applyAlignment="1">
      <alignment horizontal="left"/>
    </xf>
    <xf numFmtId="0" fontId="2" fillId="0" borderId="0" xfId="43" applyFill="1"/>
    <xf numFmtId="175" fontId="8" fillId="0" borderId="0" xfId="0" applyNumberFormat="1" applyFont="1"/>
    <xf numFmtId="175" fontId="60" fillId="0" borderId="0" xfId="56" applyNumberFormat="1" applyFont="1"/>
    <xf numFmtId="1" fontId="6" fillId="0" borderId="0" xfId="0" applyNumberFormat="1" applyFont="1"/>
    <xf numFmtId="1" fontId="6" fillId="0" borderId="0" xfId="0" applyNumberFormat="1" applyFont="1" applyFill="1"/>
    <xf numFmtId="193" fontId="6" fillId="0" borderId="0" xfId="0" applyNumberFormat="1" applyFont="1" applyFill="1"/>
    <xf numFmtId="175" fontId="6" fillId="0" borderId="0" xfId="0" applyNumberFormat="1" applyFont="1"/>
    <xf numFmtId="0" fontId="1" fillId="0" borderId="0" xfId="0" applyFont="1"/>
    <xf numFmtId="194" fontId="6" fillId="0" borderId="0" xfId="0" applyNumberFormat="1" applyFont="1" applyFill="1"/>
    <xf numFmtId="0" fontId="50" fillId="0" borderId="0" xfId="63" applyFont="1" applyFill="1" applyBorder="1" applyAlignment="1" applyProtection="1">
      <alignment horizontal="left"/>
      <protection locked="0"/>
    </xf>
    <xf numFmtId="0" fontId="6" fillId="0" borderId="19" xfId="63" applyFont="1" applyFill="1" applyBorder="1" applyAlignment="1">
      <alignment horizontal="center" vertical="center" wrapText="1"/>
    </xf>
    <xf numFmtId="0" fontId="1" fillId="0" borderId="0" xfId="57" applyFont="1"/>
    <xf numFmtId="0" fontId="6" fillId="0" borderId="20" xfId="63" applyFont="1" applyFill="1" applyBorder="1" applyAlignment="1">
      <alignment horizontal="center" vertical="center" wrapText="1"/>
    </xf>
    <xf numFmtId="188" fontId="60" fillId="0" borderId="0" xfId="56" applyNumberFormat="1" applyFont="1"/>
    <xf numFmtId="195" fontId="60" fillId="0" borderId="0" xfId="56" applyNumberFormat="1" applyFont="1"/>
    <xf numFmtId="196" fontId="8" fillId="0" borderId="0" xfId="0" applyNumberFormat="1" applyFont="1"/>
    <xf numFmtId="175" fontId="8" fillId="0" borderId="0" xfId="0" applyNumberFormat="1" applyFont="1" applyFill="1"/>
    <xf numFmtId="3" fontId="8" fillId="0" borderId="0" xfId="0" applyNumberFormat="1" applyFont="1" applyFill="1"/>
    <xf numFmtId="175" fontId="60" fillId="0" borderId="0" xfId="56" applyNumberFormat="1" applyFont="1" applyFill="1"/>
    <xf numFmtId="0" fontId="7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1"/>
    </xf>
    <xf numFmtId="0" fontId="7" fillId="0" borderId="0" xfId="0" applyFont="1" applyFill="1" applyBorder="1" applyAlignment="1">
      <alignment horizontal="left" vertical="center" wrapText="1" inden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 wrapText="1"/>
    </xf>
    <xf numFmtId="173" fontId="7" fillId="0" borderId="0" xfId="0" applyNumberFormat="1" applyFont="1" applyProtection="1">
      <protection locked="0"/>
    </xf>
    <xf numFmtId="0" fontId="7" fillId="0" borderId="0" xfId="0" applyFont="1" applyBorder="1" applyProtection="1">
      <protection locked="0"/>
    </xf>
    <xf numFmtId="3" fontId="7" fillId="0" borderId="0" xfId="0" applyNumberFormat="1" applyFont="1" applyAlignment="1">
      <alignment horizontal="right"/>
    </xf>
    <xf numFmtId="0" fontId="13" fillId="0" borderId="0" xfId="57" applyBorder="1"/>
    <xf numFmtId="0" fontId="60" fillId="0" borderId="0" xfId="56" applyFont="1" applyBorder="1"/>
    <xf numFmtId="0" fontId="7" fillId="0" borderId="24" xfId="0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57" applyNumberFormat="1" applyFont="1" applyFill="1" applyBorder="1" applyAlignment="1">
      <alignment horizontal="left"/>
    </xf>
    <xf numFmtId="0" fontId="8" fillId="0" borderId="0" xfId="64" applyFont="1" applyAlignment="1"/>
    <xf numFmtId="164" fontId="10" fillId="0" borderId="0" xfId="63" applyNumberFormat="1" applyFont="1" applyFill="1" applyBorder="1" applyAlignment="1">
      <alignment horizontal="left"/>
    </xf>
    <xf numFmtId="175" fontId="7" fillId="0" borderId="0" xfId="58" applyNumberFormat="1" applyFont="1" applyFill="1" applyBorder="1"/>
    <xf numFmtId="0" fontId="7" fillId="0" borderId="16" xfId="0" quotePrefix="1" applyFont="1" applyFill="1" applyBorder="1" applyAlignment="1">
      <alignment horizontal="center" vertical="center" wrapText="1"/>
    </xf>
    <xf numFmtId="0" fontId="8" fillId="0" borderId="16" xfId="0" applyFont="1" applyBorder="1"/>
    <xf numFmtId="0" fontId="8" fillId="0" borderId="11" xfId="64" applyFont="1" applyBorder="1"/>
    <xf numFmtId="188" fontId="57" fillId="0" borderId="0" xfId="56" applyNumberFormat="1" applyFont="1" applyFill="1" applyAlignment="1">
      <alignment horizontal="right" indent="1"/>
    </xf>
    <xf numFmtId="0" fontId="8" fillId="0" borderId="0" xfId="64" applyFont="1" applyAlignment="1"/>
    <xf numFmtId="49" fontId="23" fillId="24" borderId="0" xfId="0" applyNumberFormat="1" applyFont="1" applyFill="1" applyAlignment="1" applyProtection="1">
      <protection locked="0"/>
    </xf>
    <xf numFmtId="0" fontId="8" fillId="24" borderId="0" xfId="0" applyFont="1" applyFill="1" applyAlignment="1" applyProtection="1">
      <protection locked="0"/>
    </xf>
    <xf numFmtId="14" fontId="8" fillId="0" borderId="0" xfId="0" applyNumberFormat="1" applyFont="1" applyFill="1" applyAlignment="1" applyProtection="1">
      <protection locked="0"/>
    </xf>
    <xf numFmtId="0" fontId="8" fillId="24" borderId="0" xfId="0" applyFont="1" applyFill="1" applyAlignment="1"/>
    <xf numFmtId="0" fontId="53" fillId="0" borderId="0" xfId="43" applyFont="1" applyFill="1" applyAlignment="1" applyProtection="1">
      <protection locked="0"/>
    </xf>
    <xf numFmtId="0" fontId="4" fillId="24" borderId="0" xfId="0" applyFont="1" applyFill="1" applyAlignment="1"/>
    <xf numFmtId="175" fontId="7" fillId="0" borderId="0" xfId="57" applyNumberFormat="1" applyFont="1" applyFill="1" applyBorder="1" applyAlignment="1" applyProtection="1">
      <alignment horizontal="right"/>
    </xf>
    <xf numFmtId="0" fontId="18" fillId="0" borderId="11" xfId="64" applyFont="1" applyBorder="1" applyAlignment="1"/>
    <xf numFmtId="0" fontId="19" fillId="0" borderId="0" xfId="0" applyFont="1" applyAlignment="1" applyProtection="1">
      <alignment vertical="center"/>
      <protection locked="0"/>
    </xf>
    <xf numFmtId="0" fontId="8" fillId="0" borderId="0" xfId="0" applyFont="1" applyAlignment="1" applyProtection="1">
      <alignment vertical="center"/>
      <protection locked="0"/>
    </xf>
    <xf numFmtId="0" fontId="8" fillId="0" borderId="0" xfId="64" applyFont="1" applyAlignment="1"/>
    <xf numFmtId="0" fontId="11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61" fillId="0" borderId="0" xfId="59" applyFont="1" applyAlignment="1">
      <alignment horizontal="left"/>
    </xf>
    <xf numFmtId="0" fontId="65" fillId="0" borderId="0" xfId="59" applyFont="1" applyAlignment="1">
      <alignment horizontal="center"/>
    </xf>
    <xf numFmtId="0" fontId="7" fillId="0" borderId="17" xfId="63" applyFont="1" applyFill="1" applyBorder="1" applyAlignment="1" applyProtection="1">
      <alignment horizontal="center" vertical="center" wrapText="1"/>
      <protection locked="0"/>
    </xf>
    <xf numFmtId="0" fontId="7" fillId="0" borderId="12" xfId="63" applyFont="1" applyFill="1" applyBorder="1" applyAlignment="1" applyProtection="1">
      <alignment horizontal="center" vertical="center" wrapText="1"/>
      <protection locked="0"/>
    </xf>
    <xf numFmtId="0" fontId="7" fillId="0" borderId="14" xfId="63" applyFont="1" applyFill="1" applyBorder="1" applyAlignment="1" applyProtection="1">
      <alignment horizontal="center" vertical="center" wrapText="1"/>
      <protection locked="0"/>
    </xf>
    <xf numFmtId="0" fontId="7" fillId="0" borderId="20" xfId="63" applyFont="1" applyFill="1" applyBorder="1" applyAlignment="1" applyProtection="1">
      <alignment horizontal="center" vertical="center" wrapText="1"/>
      <protection locked="0"/>
    </xf>
    <xf numFmtId="0" fontId="7" fillId="0" borderId="21" xfId="63" applyFont="1" applyFill="1" applyBorder="1" applyAlignment="1" applyProtection="1">
      <alignment horizontal="center" vertical="center" wrapText="1"/>
      <protection locked="0"/>
    </xf>
    <xf numFmtId="0" fontId="7" fillId="0" borderId="22" xfId="63" applyFont="1" applyFill="1" applyBorder="1" applyAlignment="1" applyProtection="1">
      <alignment horizontal="center" vertical="center" wrapText="1"/>
      <protection locked="0"/>
    </xf>
    <xf numFmtId="0" fontId="10" fillId="0" borderId="0" xfId="57" applyFont="1" applyFill="1" applyAlignment="1">
      <alignment horizontal="left"/>
    </xf>
    <xf numFmtId="0" fontId="6" fillId="0" borderId="0" xfId="57" applyFont="1" applyFill="1" applyAlignment="1">
      <alignment horizontal="left"/>
    </xf>
    <xf numFmtId="0" fontId="7" fillId="0" borderId="18" xfId="57" applyFont="1" applyFill="1" applyBorder="1" applyAlignment="1">
      <alignment horizontal="center" vertical="center" wrapText="1"/>
    </xf>
    <xf numFmtId="0" fontId="7" fillId="0" borderId="10" xfId="57" applyFont="1" applyFill="1" applyBorder="1" applyAlignment="1">
      <alignment horizontal="center" vertical="center" wrapText="1"/>
    </xf>
    <xf numFmtId="0" fontId="7" fillId="0" borderId="23" xfId="57" applyFont="1" applyFill="1" applyBorder="1" applyAlignment="1">
      <alignment horizontal="center" vertical="center" wrapText="1"/>
    </xf>
    <xf numFmtId="0" fontId="7" fillId="0" borderId="20" xfId="57" applyFont="1" applyFill="1" applyBorder="1" applyAlignment="1">
      <alignment horizontal="center" vertical="center" wrapText="1"/>
    </xf>
    <xf numFmtId="0" fontId="7" fillId="0" borderId="21" xfId="57" applyFont="1" applyFill="1" applyBorder="1" applyAlignment="1">
      <alignment horizontal="center" vertical="center" wrapText="1"/>
    </xf>
    <xf numFmtId="0" fontId="7" fillId="0" borderId="22" xfId="57" applyFont="1" applyFill="1" applyBorder="1" applyAlignment="1">
      <alignment horizontal="center" vertical="center" wrapText="1"/>
    </xf>
    <xf numFmtId="0" fontId="6" fillId="0" borderId="18" xfId="63" applyFont="1" applyFill="1" applyBorder="1" applyAlignment="1">
      <alignment horizontal="center" vertical="center" wrapText="1"/>
    </xf>
    <xf numFmtId="0" fontId="6" fillId="0" borderId="23" xfId="63" applyFont="1" applyFill="1" applyBorder="1" applyAlignment="1">
      <alignment horizontal="center" vertical="center" wrapText="1"/>
    </xf>
    <xf numFmtId="0" fontId="6" fillId="0" borderId="20" xfId="63" applyFont="1" applyFill="1" applyBorder="1" applyAlignment="1">
      <alignment horizontal="center" vertical="center" wrapText="1"/>
    </xf>
    <xf numFmtId="0" fontId="6" fillId="0" borderId="22" xfId="63" applyFont="1" applyFill="1" applyBorder="1" applyAlignment="1">
      <alignment horizontal="center" vertical="center" wrapText="1"/>
    </xf>
    <xf numFmtId="0" fontId="6" fillId="0" borderId="14" xfId="63" applyFont="1" applyFill="1" applyBorder="1" applyAlignment="1">
      <alignment horizontal="center" vertical="center" wrapText="1"/>
    </xf>
    <xf numFmtId="0" fontId="6" fillId="0" borderId="13" xfId="63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0" fontId="7" fillId="0" borderId="14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7" fillId="0" borderId="18" xfId="0" applyFont="1" applyFill="1" applyBorder="1" applyAlignment="1">
      <alignment horizontal="center" vertical="center" wrapText="1"/>
    </xf>
    <xf numFmtId="0" fontId="7" fillId="0" borderId="23" xfId="0" applyFont="1" applyFill="1" applyBorder="1" applyAlignment="1">
      <alignment horizontal="center" vertical="center" wrapText="1"/>
    </xf>
    <xf numFmtId="182" fontId="7" fillId="0" borderId="14" xfId="58" applyNumberFormat="1" applyFont="1" applyFill="1" applyBorder="1" applyAlignment="1">
      <alignment horizontal="center" vertical="center"/>
    </xf>
    <xf numFmtId="182" fontId="7" fillId="0" borderId="13" xfId="58" applyNumberFormat="1" applyFont="1" applyFill="1" applyBorder="1" applyAlignment="1">
      <alignment horizontal="center" vertical="center"/>
    </xf>
    <xf numFmtId="0" fontId="10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center"/>
      <protection locked="0"/>
    </xf>
    <xf numFmtId="0" fontId="7" fillId="0" borderId="24" xfId="0" applyFont="1" applyFill="1" applyBorder="1" applyAlignment="1">
      <alignment horizontal="left" vertical="center" wrapText="1" indent="1"/>
    </xf>
    <xf numFmtId="0" fontId="7" fillId="0" borderId="16" xfId="0" applyFont="1" applyFill="1" applyBorder="1" applyAlignment="1">
      <alignment horizontal="left" vertical="center" wrapText="1" indent="1"/>
    </xf>
    <xf numFmtId="0" fontId="7" fillId="0" borderId="15" xfId="0" applyFont="1" applyFill="1" applyBorder="1" applyAlignment="1">
      <alignment horizontal="left" vertical="center" wrapText="1" indent="1"/>
    </xf>
    <xf numFmtId="0" fontId="7" fillId="0" borderId="20" xfId="0" applyFont="1" applyFill="1" applyBorder="1" applyAlignment="1">
      <alignment horizontal="center" vertical="center" wrapText="1"/>
    </xf>
    <xf numFmtId="0" fontId="7" fillId="0" borderId="22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/>
    <xf numFmtId="0" fontId="7" fillId="0" borderId="15" xfId="0" applyFont="1" applyFill="1" applyBorder="1" applyAlignment="1"/>
    <xf numFmtId="0" fontId="7" fillId="0" borderId="11" xfId="0" applyFont="1" applyFill="1" applyBorder="1" applyAlignment="1"/>
    <xf numFmtId="0" fontId="7" fillId="0" borderId="17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vertical="center" wrapText="1"/>
    </xf>
    <xf numFmtId="0" fontId="7" fillId="0" borderId="15" xfId="0" applyFont="1" applyFill="1" applyBorder="1" applyAlignment="1">
      <alignment vertical="center" wrapText="1"/>
    </xf>
    <xf numFmtId="0" fontId="7" fillId="0" borderId="23" xfId="0" applyFont="1" applyFill="1" applyBorder="1" applyAlignment="1">
      <alignment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right" vertical="center" wrapText="1"/>
    </xf>
    <xf numFmtId="0" fontId="7" fillId="0" borderId="13" xfId="0" applyFont="1" applyBorder="1" applyAlignment="1"/>
    <xf numFmtId="0" fontId="7" fillId="0" borderId="13" xfId="0" applyFont="1" applyFill="1" applyBorder="1" applyAlignment="1">
      <alignment horizontal="left" vertical="center" wrapText="1"/>
    </xf>
    <xf numFmtId="0" fontId="7" fillId="0" borderId="17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179" fontId="26" fillId="0" borderId="24" xfId="0" applyNumberFormat="1" applyFont="1" applyFill="1" applyBorder="1" applyAlignment="1">
      <alignment horizontal="center" vertical="center" wrapText="1"/>
    </xf>
    <xf numFmtId="179" fontId="26" fillId="0" borderId="19" xfId="0" applyNumberFormat="1" applyFont="1" applyFill="1" applyBorder="1" applyAlignment="1">
      <alignment horizontal="center" vertical="center" wrapText="1"/>
    </xf>
    <xf numFmtId="0" fontId="7" fillId="0" borderId="18" xfId="0" quotePrefix="1" applyFont="1" applyFill="1" applyBorder="1" applyAlignment="1">
      <alignment horizontal="center" vertical="center" wrapText="1"/>
    </xf>
    <xf numFmtId="0" fontId="7" fillId="0" borderId="10" xfId="0" quotePrefix="1" applyFont="1" applyFill="1" applyBorder="1" applyAlignment="1">
      <alignment horizontal="center" vertical="center" wrapText="1"/>
    </xf>
    <xf numFmtId="0" fontId="7" fillId="0" borderId="23" xfId="0" quotePrefix="1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26" fillId="0" borderId="14" xfId="0" applyFont="1" applyFill="1" applyBorder="1" applyAlignment="1">
      <alignment horizontal="center" vertical="center" wrapText="1"/>
    </xf>
    <xf numFmtId="0" fontId="26" fillId="0" borderId="17" xfId="0" applyFont="1" applyFill="1" applyBorder="1" applyAlignment="1">
      <alignment horizontal="center" vertical="center" wrapText="1"/>
    </xf>
    <xf numFmtId="0" fontId="26" fillId="0" borderId="13" xfId="0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left" vertical="center" wrapText="1"/>
    </xf>
    <xf numFmtId="0" fontId="12" fillId="0" borderId="0" xfId="0" applyNumberFormat="1" applyFont="1" applyFill="1" applyBorder="1" applyAlignment="1">
      <alignment horizontal="left" vertical="center" wrapText="1"/>
    </xf>
    <xf numFmtId="0" fontId="30" fillId="0" borderId="0" xfId="43" applyFont="1" applyFill="1" applyAlignment="1">
      <alignment horizontal="left"/>
    </xf>
    <xf numFmtId="0" fontId="12" fillId="0" borderId="0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/>
    </xf>
    <xf numFmtId="0" fontId="12" fillId="0" borderId="24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30" fillId="0" borderId="0" xfId="43" applyFont="1" applyAlignment="1">
      <alignment horizontal="left"/>
    </xf>
    <xf numFmtId="171" fontId="10" fillId="0" borderId="0" xfId="0" applyNumberFormat="1" applyFont="1" applyFill="1" applyAlignment="1">
      <alignment horizontal="left"/>
    </xf>
    <xf numFmtId="171" fontId="6" fillId="0" borderId="0" xfId="0" applyNumberFormat="1" applyFont="1" applyFill="1" applyAlignment="1">
      <alignment horizontal="left"/>
    </xf>
    <xf numFmtId="0" fontId="7" fillId="0" borderId="0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7" fillId="0" borderId="18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 wrapText="1"/>
    </xf>
    <xf numFmtId="183" fontId="7" fillId="0" borderId="24" xfId="0" applyNumberFormat="1" applyFont="1" applyBorder="1" applyAlignment="1">
      <alignment horizontal="center" vertical="center" wrapText="1"/>
    </xf>
    <xf numFmtId="183" fontId="7" fillId="0" borderId="18" xfId="0" applyNumberFormat="1" applyFont="1" applyBorder="1" applyAlignment="1">
      <alignment horizontal="center" vertical="center" wrapText="1"/>
    </xf>
    <xf numFmtId="183" fontId="7" fillId="0" borderId="24" xfId="0" applyNumberFormat="1" applyFont="1" applyFill="1" applyBorder="1" applyAlignment="1">
      <alignment horizontal="center" vertical="center" wrapText="1"/>
    </xf>
    <xf numFmtId="183" fontId="7" fillId="0" borderId="18" xfId="0" applyNumberFormat="1" applyFont="1" applyFill="1" applyBorder="1" applyAlignment="1">
      <alignment horizontal="center" vertical="center" wrapText="1"/>
    </xf>
    <xf numFmtId="183" fontId="7" fillId="0" borderId="19" xfId="0" applyNumberFormat="1" applyFont="1" applyBorder="1" applyAlignment="1">
      <alignment horizontal="center" vertical="center" wrapText="1"/>
    </xf>
  </cellXfs>
  <cellStyles count="82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2" xfId="21" builtinId="33" customBuiltin="1"/>
    <cellStyle name="Akzent2 2" xfId="22"/>
    <cellStyle name="Akzent3" xfId="23" builtinId="37" customBuiltin="1"/>
    <cellStyle name="Akzent3 2" xfId="24"/>
    <cellStyle name="Akzent4" xfId="25" builtinId="41" customBuiltin="1"/>
    <cellStyle name="Akzent4 2" xfId="26"/>
    <cellStyle name="Akzent5" xfId="27" builtinId="45" customBuiltin="1"/>
    <cellStyle name="Akzent5 2" xfId="28"/>
    <cellStyle name="Akzent6" xfId="29" builtinId="49" customBuiltin="1"/>
    <cellStyle name="Akzent6 2" xfId="30"/>
    <cellStyle name="Ausgabe" xfId="31" builtinId="21" customBuiltin="1"/>
    <cellStyle name="Ausgabe 2" xfId="32"/>
    <cellStyle name="Berechnung" xfId="33" builtinId="22" customBuiltin="1"/>
    <cellStyle name="Berechnung 2" xfId="34"/>
    <cellStyle name="Eingabe" xfId="35" builtinId="20" customBuiltin="1"/>
    <cellStyle name="Eingabe 2" xfId="36"/>
    <cellStyle name="Ergebnis" xfId="37" builtinId="25" customBuiltin="1"/>
    <cellStyle name="Ergebnis 2" xfId="38"/>
    <cellStyle name="Erklärender Text" xfId="39" builtinId="53" customBuiltin="1"/>
    <cellStyle name="Erklärender Text 2" xfId="40"/>
    <cellStyle name="Gut" xfId="41" builtinId="26" customBuiltin="1"/>
    <cellStyle name="Gut 2" xfId="42"/>
    <cellStyle name="Hyperlink" xfId="43" builtinId="8"/>
    <cellStyle name="Hyperlink 2" xfId="44"/>
    <cellStyle name="Komma 2" xfId="45"/>
    <cellStyle name="Neutral" xfId="46" builtinId="28" customBuiltin="1"/>
    <cellStyle name="Neutral 2" xfId="47"/>
    <cellStyle name="Notiz" xfId="48" builtinId="10" customBuiltin="1"/>
    <cellStyle name="Notiz 2" xfId="49"/>
    <cellStyle name="Prozent 2" xfId="50"/>
    <cellStyle name="Prozent 2 2" xfId="51"/>
    <cellStyle name="Prozent 3" xfId="52"/>
    <cellStyle name="Schlecht" xfId="53" builtinId="27" customBuiltin="1"/>
    <cellStyle name="Schlecht 2" xfId="54"/>
    <cellStyle name="Standard" xfId="0" builtinId="0"/>
    <cellStyle name="Standard 2" xfId="55"/>
    <cellStyle name="Standard 3" xfId="56"/>
    <cellStyle name="Standard 3 2" xfId="57"/>
    <cellStyle name="Standard 4" xfId="58"/>
    <cellStyle name="Standard 5" xfId="59"/>
    <cellStyle name="Standard_2140800_2008 2" xfId="60"/>
    <cellStyle name="Standard_deckblatt-bier" xfId="61"/>
    <cellStyle name="Standard_fachserie 2004_tab2.1" xfId="62"/>
    <cellStyle name="Standard_fachserie 2004_tab2.1 2" xfId="63"/>
    <cellStyle name="Standard_FS_vorblatt" xfId="64"/>
    <cellStyle name="Standard_USt-VL2006_Fachserie" xfId="65"/>
    <cellStyle name="Überschrift" xfId="66" builtinId="15" customBuiltin="1"/>
    <cellStyle name="Überschrift 1" xfId="67" builtinId="16" customBuiltin="1"/>
    <cellStyle name="Überschrift 1 2" xfId="68"/>
    <cellStyle name="Überschrift 2" xfId="69" builtinId="17" customBuiltin="1"/>
    <cellStyle name="Überschrift 2 2" xfId="70"/>
    <cellStyle name="Überschrift 3" xfId="71" builtinId="18" customBuiltin="1"/>
    <cellStyle name="Überschrift 3 2" xfId="72"/>
    <cellStyle name="Überschrift 4" xfId="73" builtinId="19" customBuiltin="1"/>
    <cellStyle name="Überschrift 4 2" xfId="74"/>
    <cellStyle name="Überschrift 5" xfId="75"/>
    <cellStyle name="Verknüpfte Zelle" xfId="76" builtinId="24" customBuiltin="1"/>
    <cellStyle name="Verknüpfte Zelle 2" xfId="77"/>
    <cellStyle name="Warnender Text" xfId="78" builtinId="11" customBuiltin="1"/>
    <cellStyle name="Warnender Text 2" xfId="79"/>
    <cellStyle name="Zelle überprüfen" xfId="80" builtinId="23" customBuiltin="1"/>
    <cellStyle name="Zelle überprüfen 2" xfId="81"/>
  </cellStyles>
  <dxfs count="264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545950</xdr:colOff>
      <xdr:row>37</xdr:row>
      <xdr:rowOff>18900</xdr:rowOff>
    </xdr:to>
    <xdr:sp macro="" textlink="">
      <xdr:nvSpPr>
        <xdr:cNvPr id="185345" name="Rectangle 1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542925</xdr:colOff>
          <xdr:row>0</xdr:row>
          <xdr:rowOff>66675</xdr:rowOff>
        </xdr:from>
        <xdr:to>
          <xdr:col>7</xdr:col>
          <xdr:colOff>2143125</xdr:colOff>
          <xdr:row>0</xdr:row>
          <xdr:rowOff>504825</xdr:rowOff>
        </xdr:to>
        <xdr:sp macro="" textlink="">
          <xdr:nvSpPr>
            <xdr:cNvPr id="185346" name="Object 2" hidden="1">
              <a:extLst>
                <a:ext uri="{63B3BB69-23CF-44E3-9099-C40C66FF867C}">
                  <a14:compatExt spid="_x0000_s185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552450</xdr:colOff>
      <xdr:row>37</xdr:row>
      <xdr:rowOff>19050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152399</xdr:colOff>
      <xdr:row>3</xdr:row>
      <xdr:rowOff>0</xdr:rowOff>
    </xdr:from>
    <xdr:to>
      <xdr:col>11</xdr:col>
      <xdr:colOff>152399</xdr:colOff>
      <xdr:row>35</xdr:row>
      <xdr:rowOff>142017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399" y="673100"/>
          <a:ext cx="7950200" cy="5425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127000</xdr:rowOff>
    </xdr:from>
    <xdr:to>
      <xdr:col>11</xdr:col>
      <xdr:colOff>177800</xdr:colOff>
      <xdr:row>65</xdr:row>
      <xdr:rowOff>423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95" t="-260" r="5730" b="260"/>
        <a:stretch/>
      </xdr:blipFill>
      <xdr:spPr>
        <a:xfrm>
          <a:off x="0" y="6083300"/>
          <a:ext cx="8128000" cy="487722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4</xdr:row>
      <xdr:rowOff>0</xdr:rowOff>
    </xdr:from>
    <xdr:to>
      <xdr:col>10</xdr:col>
      <xdr:colOff>1690687</xdr:colOff>
      <xdr:row>27</xdr:row>
      <xdr:rowOff>50800</xdr:rowOff>
    </xdr:to>
    <xdr:pic>
      <xdr:nvPicPr>
        <xdr:cNvPr id="8" name="Grafik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1" y="845344"/>
          <a:ext cx="9229724" cy="48728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10</xdr:col>
      <xdr:colOff>1690687</xdr:colOff>
      <xdr:row>60</xdr:row>
      <xdr:rowOff>152400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262938"/>
          <a:ext cx="9382125" cy="40814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609600</xdr:colOff>
          <xdr:row>40</xdr:row>
          <xdr:rowOff>47625</xdr:rowOff>
        </xdr:to>
        <xdr:sp macro="" textlink="">
          <xdr:nvSpPr>
            <xdr:cNvPr id="192515" name="Object 3" hidden="1">
              <a:extLst>
                <a:ext uri="{63B3BB69-23CF-44E3-9099-C40C66FF867C}">
                  <a14:compatExt spid="_x0000_s19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342900</xdr:colOff>
          <xdr:row>1</xdr:row>
          <xdr:rowOff>152400</xdr:rowOff>
        </xdr:from>
        <xdr:to>
          <xdr:col>7</xdr:col>
          <xdr:colOff>676275</xdr:colOff>
          <xdr:row>49</xdr:row>
          <xdr:rowOff>123825</xdr:rowOff>
        </xdr:to>
        <xdr:sp macro="" textlink="">
          <xdr:nvSpPr>
            <xdr:cNvPr id="116765" name="Object 29" hidden="1">
              <a:extLst>
                <a:ext uri="{63B3BB69-23CF-44E3-9099-C40C66FF867C}">
                  <a14:compatExt spid="_x0000_s116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I80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67" customWidth="1"/>
    <col min="2" max="2" width="12.85546875" style="167" bestFit="1" customWidth="1"/>
    <col min="3" max="6" width="11.42578125" style="167"/>
    <col min="7" max="7" width="9.85546875" style="167" customWidth="1"/>
    <col min="8" max="8" width="38" style="167" customWidth="1"/>
    <col min="9" max="16384" width="11.42578125" style="167"/>
  </cols>
  <sheetData>
    <row r="1" spans="1:9" ht="45.75" customHeight="1" x14ac:dyDescent="0.45">
      <c r="A1" s="383"/>
      <c r="B1" s="393" t="s">
        <v>308</v>
      </c>
      <c r="C1" s="393"/>
      <c r="D1" s="393"/>
      <c r="E1" s="393"/>
      <c r="F1" s="393"/>
      <c r="G1" s="393"/>
      <c r="H1" s="393"/>
    </row>
    <row r="2" spans="1:9" ht="14.25" customHeight="1" x14ac:dyDescent="0.2"/>
    <row r="3" spans="1:9" ht="11.25" customHeight="1" x14ac:dyDescent="0.35">
      <c r="H3" s="394" t="s">
        <v>2</v>
      </c>
      <c r="I3" s="168"/>
    </row>
    <row r="4" spans="1:9" x14ac:dyDescent="0.2">
      <c r="H4" s="395"/>
    </row>
    <row r="10" spans="1:9" s="169" customFormat="1" ht="34.5" x14ac:dyDescent="0.45">
      <c r="B10" s="170" t="s">
        <v>598</v>
      </c>
      <c r="C10" s="170"/>
    </row>
    <row r="14" spans="1:9" s="169" customFormat="1" ht="27" x14ac:dyDescent="0.4">
      <c r="B14" s="55" t="s">
        <v>100</v>
      </c>
      <c r="C14" s="171"/>
      <c r="D14" s="171"/>
      <c r="E14" s="172"/>
      <c r="F14" s="173"/>
    </row>
    <row r="15" spans="1:9" s="169" customFormat="1" ht="27" x14ac:dyDescent="0.4">
      <c r="B15" s="174"/>
      <c r="C15" s="175"/>
      <c r="D15" s="175"/>
      <c r="E15" s="176"/>
    </row>
    <row r="16" spans="1:9" s="169" customFormat="1" ht="27" x14ac:dyDescent="0.4">
      <c r="B16" s="174"/>
      <c r="C16" s="175"/>
      <c r="D16" s="175"/>
      <c r="E16" s="176"/>
    </row>
    <row r="18" spans="2:6" x14ac:dyDescent="0.2">
      <c r="B18" s="378"/>
      <c r="C18" s="378"/>
      <c r="D18" s="378"/>
      <c r="E18" s="378"/>
    </row>
    <row r="19" spans="2:6" x14ac:dyDescent="0.2">
      <c r="B19" s="378"/>
      <c r="C19" s="378"/>
      <c r="D19" s="378"/>
      <c r="E19" s="378"/>
    </row>
    <row r="20" spans="2:6" x14ac:dyDescent="0.2">
      <c r="B20" s="396"/>
      <c r="C20" s="396"/>
      <c r="D20" s="396"/>
      <c r="E20" s="396"/>
      <c r="F20" s="378"/>
    </row>
    <row r="21" spans="2:6" x14ac:dyDescent="0.2">
      <c r="B21" s="396"/>
      <c r="C21" s="396"/>
      <c r="D21" s="396"/>
      <c r="E21" s="396"/>
      <c r="F21" s="378"/>
    </row>
    <row r="22" spans="2:6" x14ac:dyDescent="0.2">
      <c r="B22" s="396"/>
      <c r="C22" s="396"/>
      <c r="D22" s="396"/>
      <c r="E22" s="396"/>
      <c r="F22" s="378"/>
    </row>
    <row r="23" spans="2:6" x14ac:dyDescent="0.2">
      <c r="B23" s="396"/>
      <c r="C23" s="396"/>
      <c r="D23" s="396"/>
      <c r="E23" s="396"/>
      <c r="F23" s="378"/>
    </row>
    <row r="24" spans="2:6" x14ac:dyDescent="0.2">
      <c r="B24" s="396"/>
      <c r="C24" s="396"/>
      <c r="D24" s="396"/>
      <c r="E24" s="396"/>
      <c r="F24" s="378"/>
    </row>
    <row r="25" spans="2:6" x14ac:dyDescent="0.2">
      <c r="B25" s="396"/>
      <c r="C25" s="396"/>
      <c r="D25" s="396"/>
      <c r="E25" s="396"/>
      <c r="F25" s="378"/>
    </row>
    <row r="26" spans="2:6" x14ac:dyDescent="0.2">
      <c r="B26" s="396"/>
      <c r="C26" s="396"/>
      <c r="D26" s="396"/>
      <c r="E26" s="396"/>
      <c r="F26" s="378"/>
    </row>
    <row r="27" spans="2:6" x14ac:dyDescent="0.2">
      <c r="B27" s="396"/>
      <c r="C27" s="396"/>
      <c r="D27" s="396"/>
      <c r="E27" s="396"/>
      <c r="F27" s="378"/>
    </row>
    <row r="28" spans="2:6" x14ac:dyDescent="0.2">
      <c r="B28" s="396"/>
      <c r="C28" s="396"/>
      <c r="D28" s="396"/>
      <c r="E28" s="396"/>
      <c r="F28" s="378"/>
    </row>
    <row r="29" spans="2:6" x14ac:dyDescent="0.2">
      <c r="B29" s="396"/>
      <c r="C29" s="396"/>
      <c r="D29" s="396"/>
      <c r="E29" s="396"/>
      <c r="F29" s="378"/>
    </row>
    <row r="30" spans="2:6" x14ac:dyDescent="0.2">
      <c r="B30" s="396"/>
      <c r="C30" s="396"/>
      <c r="D30" s="396"/>
      <c r="E30" s="396"/>
      <c r="F30" s="378"/>
    </row>
    <row r="31" spans="2:6" x14ac:dyDescent="0.2">
      <c r="B31" s="396"/>
      <c r="C31" s="396"/>
      <c r="D31" s="396"/>
      <c r="E31" s="396"/>
      <c r="F31" s="378"/>
    </row>
    <row r="32" spans="2:6" x14ac:dyDescent="0.2">
      <c r="B32" s="396"/>
      <c r="C32" s="396"/>
      <c r="D32" s="396"/>
      <c r="E32" s="396"/>
      <c r="F32" s="378"/>
    </row>
    <row r="33" spans="2:8" x14ac:dyDescent="0.2">
      <c r="B33" s="396"/>
      <c r="C33" s="396"/>
      <c r="D33" s="396"/>
      <c r="E33" s="396"/>
      <c r="F33" s="378"/>
    </row>
    <row r="34" spans="2:8" x14ac:dyDescent="0.2">
      <c r="B34" s="396"/>
      <c r="C34" s="396"/>
      <c r="D34" s="396"/>
      <c r="E34" s="396"/>
      <c r="F34" s="378"/>
    </row>
    <row r="35" spans="2:8" x14ac:dyDescent="0.2">
      <c r="B35" s="396"/>
      <c r="C35" s="396"/>
      <c r="D35" s="396"/>
      <c r="E35" s="396"/>
      <c r="F35" s="378"/>
    </row>
    <row r="36" spans="2:8" x14ac:dyDescent="0.2">
      <c r="B36" s="396"/>
      <c r="C36" s="396"/>
      <c r="D36" s="396"/>
      <c r="E36" s="396"/>
      <c r="F36" s="378"/>
    </row>
    <row r="37" spans="2:8" x14ac:dyDescent="0.2">
      <c r="B37" s="396"/>
      <c r="C37" s="396"/>
      <c r="D37" s="396"/>
      <c r="E37" s="396"/>
      <c r="F37" s="378"/>
    </row>
    <row r="38" spans="2:8" x14ac:dyDescent="0.2">
      <c r="B38" s="396"/>
      <c r="C38" s="396"/>
      <c r="D38" s="396"/>
      <c r="E38" s="396"/>
      <c r="F38" s="378"/>
    </row>
    <row r="39" spans="2:8" x14ac:dyDescent="0.2">
      <c r="B39" s="378"/>
      <c r="C39" s="378"/>
      <c r="D39" s="378"/>
      <c r="E39" s="378"/>
      <c r="F39" s="378"/>
    </row>
    <row r="40" spans="2:8" x14ac:dyDescent="0.2">
      <c r="B40" s="378"/>
      <c r="C40" s="378"/>
      <c r="D40" s="378"/>
      <c r="E40" s="378"/>
      <c r="F40" s="378"/>
    </row>
    <row r="48" spans="2:8" s="169" customFormat="1" ht="33" x14ac:dyDescent="0.45">
      <c r="B48" s="386" t="s">
        <v>3285</v>
      </c>
      <c r="C48" s="177"/>
      <c r="D48" s="177"/>
      <c r="E48" s="177"/>
      <c r="F48" s="177"/>
      <c r="G48" s="177"/>
      <c r="H48" s="177"/>
    </row>
    <row r="49" spans="2:8" x14ac:dyDescent="0.2">
      <c r="B49" s="385"/>
      <c r="C49" s="178"/>
      <c r="D49" s="178"/>
      <c r="E49" s="178"/>
      <c r="F49" s="178"/>
      <c r="G49" s="178"/>
      <c r="H49" s="178"/>
    </row>
    <row r="50" spans="2:8" x14ac:dyDescent="0.2">
      <c r="B50" s="385"/>
      <c r="C50" s="178"/>
      <c r="D50" s="178"/>
      <c r="E50" s="178"/>
      <c r="F50" s="178"/>
      <c r="G50" s="178"/>
      <c r="H50" s="178"/>
    </row>
    <row r="51" spans="2:8" x14ac:dyDescent="0.2">
      <c r="B51" s="385"/>
      <c r="C51" s="178"/>
      <c r="D51" s="178"/>
      <c r="E51" s="178"/>
      <c r="F51" s="178"/>
      <c r="G51" s="178"/>
      <c r="H51" s="178"/>
    </row>
    <row r="52" spans="2:8" s="169" customFormat="1" x14ac:dyDescent="0.2">
      <c r="B52" s="387" t="s">
        <v>811</v>
      </c>
      <c r="C52" s="177"/>
      <c r="D52" s="177"/>
      <c r="E52" s="177"/>
      <c r="F52" s="177"/>
      <c r="G52" s="177"/>
      <c r="H52" s="177"/>
    </row>
    <row r="53" spans="2:8" s="169" customFormat="1" x14ac:dyDescent="0.2">
      <c r="B53" s="388" t="s">
        <v>3318</v>
      </c>
      <c r="C53" s="332"/>
      <c r="D53" s="332"/>
      <c r="E53" s="177"/>
      <c r="F53" s="177"/>
      <c r="G53" s="177"/>
      <c r="H53" s="177"/>
    </row>
    <row r="54" spans="2:8" s="169" customFormat="1" x14ac:dyDescent="0.2">
      <c r="B54" s="387" t="s">
        <v>3315</v>
      </c>
      <c r="C54" s="177"/>
      <c r="D54" s="177"/>
      <c r="E54" s="177"/>
      <c r="F54" s="177"/>
      <c r="G54" s="177"/>
      <c r="H54" s="177"/>
    </row>
    <row r="55" spans="2:8" ht="15" customHeight="1" x14ac:dyDescent="0.2">
      <c r="B55" s="389"/>
      <c r="C55" s="178"/>
      <c r="D55" s="178"/>
      <c r="E55" s="178"/>
      <c r="F55" s="178"/>
      <c r="G55" s="178"/>
      <c r="H55" s="178"/>
    </row>
    <row r="56" spans="2:8" s="169" customFormat="1" x14ac:dyDescent="0.2">
      <c r="B56" s="387" t="s">
        <v>0</v>
      </c>
      <c r="C56" s="177"/>
      <c r="D56" s="177"/>
      <c r="E56" s="177"/>
      <c r="F56" s="177"/>
      <c r="G56" s="177"/>
      <c r="H56" s="177"/>
    </row>
    <row r="57" spans="2:8" s="169" customFormat="1" x14ac:dyDescent="0.2">
      <c r="B57" s="390" t="s">
        <v>1</v>
      </c>
      <c r="C57" s="177"/>
      <c r="D57" s="177"/>
      <c r="E57" s="177"/>
      <c r="F57" s="177"/>
      <c r="G57" s="177"/>
      <c r="H57" s="177"/>
    </row>
    <row r="58" spans="2:8" s="169" customFormat="1" x14ac:dyDescent="0.2">
      <c r="B58" s="387" t="s">
        <v>3316</v>
      </c>
      <c r="C58" s="177"/>
      <c r="D58" s="177"/>
      <c r="E58" s="177"/>
      <c r="F58" s="177"/>
      <c r="G58" s="177"/>
      <c r="H58" s="177"/>
    </row>
    <row r="59" spans="2:8" ht="15" customHeight="1" x14ac:dyDescent="0.2">
      <c r="B59" s="389"/>
      <c r="C59" s="178"/>
      <c r="D59" s="178"/>
      <c r="E59" s="178"/>
      <c r="F59" s="178"/>
      <c r="G59" s="178"/>
      <c r="H59" s="178"/>
    </row>
    <row r="60" spans="2:8" ht="18" x14ac:dyDescent="0.25">
      <c r="B60" s="391" t="s">
        <v>3317</v>
      </c>
      <c r="C60" s="178"/>
      <c r="D60" s="178"/>
      <c r="E60" s="178"/>
      <c r="F60" s="178"/>
      <c r="G60" s="178"/>
      <c r="H60" s="178"/>
    </row>
    <row r="61" spans="2:8" x14ac:dyDescent="0.2">
      <c r="B61" s="389" t="s">
        <v>507</v>
      </c>
      <c r="C61" s="178"/>
      <c r="D61" s="178"/>
      <c r="E61" s="178"/>
      <c r="F61" s="178"/>
      <c r="G61" s="178"/>
      <c r="H61" s="178"/>
    </row>
    <row r="62" spans="2:8" x14ac:dyDescent="0.2">
      <c r="B62" s="178"/>
      <c r="C62" s="178"/>
      <c r="D62" s="178"/>
      <c r="E62" s="178"/>
      <c r="F62" s="178"/>
      <c r="G62" s="178"/>
      <c r="H62" s="178"/>
    </row>
    <row r="80" ht="45.75" customHeight="1" x14ac:dyDescent="0.2"/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85346" r:id="rId5">
          <objectPr defaultSize="0" autoPict="0" r:id="rId6">
            <anchor>
              <from>
                <xdr:col>7</xdr:col>
                <xdr:colOff>542925</xdr:colOff>
                <xdr:row>0</xdr:row>
                <xdr:rowOff>66675</xdr:rowOff>
              </from>
              <to>
                <xdr:col>7</xdr:col>
                <xdr:colOff>2143125</xdr:colOff>
                <xdr:row>0</xdr:row>
                <xdr:rowOff>504825</xdr:rowOff>
              </to>
            </anchor>
          </objectPr>
        </oleObject>
      </mc:Choice>
      <mc:Fallback>
        <oleObject progId="Word.Picture.8" shapeId="18534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pageSetUpPr fitToPage="1"/>
  </sheetPr>
  <dimension ref="A1:L80"/>
  <sheetViews>
    <sheetView zoomScale="75" zoomScaleNormal="75" workbookViewId="0"/>
  </sheetViews>
  <sheetFormatPr baseColWidth="10" defaultColWidth="11.42578125" defaultRowHeight="15" x14ac:dyDescent="0.25"/>
  <cols>
    <col min="1" max="1" width="18.28515625" style="9" customWidth="1"/>
    <col min="2" max="9" width="11.42578125" style="9"/>
    <col min="10" max="16384" width="11.42578125" style="11"/>
  </cols>
  <sheetData>
    <row r="1" spans="1:12" x14ac:dyDescent="0.25">
      <c r="A1" s="76" t="s">
        <v>379</v>
      </c>
      <c r="B1" s="77"/>
      <c r="C1" s="77"/>
      <c r="D1" s="77"/>
      <c r="E1" s="77"/>
      <c r="F1" s="77"/>
      <c r="G1" s="77"/>
      <c r="H1" s="77"/>
      <c r="I1" s="77"/>
    </row>
    <row r="2" spans="1:12" x14ac:dyDescent="0.25">
      <c r="A2" s="247" t="s">
        <v>699</v>
      </c>
      <c r="B2" s="247"/>
      <c r="C2" s="248"/>
    </row>
    <row r="4" spans="1:12" x14ac:dyDescent="0.25">
      <c r="A4" s="83" t="s">
        <v>195</v>
      </c>
      <c r="B4" s="248"/>
    </row>
    <row r="5" spans="1:12" x14ac:dyDescent="0.25">
      <c r="A5" s="79"/>
    </row>
    <row r="6" spans="1:12" x14ac:dyDescent="0.25">
      <c r="A6" s="247" t="s">
        <v>521</v>
      </c>
      <c r="B6" s="247"/>
      <c r="C6" s="248"/>
      <c r="D6" s="248"/>
      <c r="E6" s="248"/>
      <c r="F6" s="248"/>
    </row>
    <row r="7" spans="1:12" x14ac:dyDescent="0.25">
      <c r="A7" s="247" t="s">
        <v>797</v>
      </c>
      <c r="B7" s="247"/>
      <c r="C7" s="248"/>
      <c r="D7" s="248"/>
      <c r="E7" s="248"/>
      <c r="F7" s="248"/>
      <c r="G7" s="248"/>
    </row>
    <row r="10" spans="1:12" x14ac:dyDescent="0.25">
      <c r="A10" s="79" t="s">
        <v>380</v>
      </c>
      <c r="L10" s="11" t="s">
        <v>284</v>
      </c>
    </row>
    <row r="11" spans="1:12" x14ac:dyDescent="0.25">
      <c r="A11" s="79"/>
    </row>
    <row r="12" spans="1:12" x14ac:dyDescent="0.25">
      <c r="A12" s="249">
        <v>1</v>
      </c>
      <c r="B12" s="83" t="s">
        <v>487</v>
      </c>
    </row>
    <row r="13" spans="1:12" x14ac:dyDescent="0.25">
      <c r="A13" s="342" t="s">
        <v>3306</v>
      </c>
      <c r="B13" s="85" t="s">
        <v>3309</v>
      </c>
      <c r="C13" s="85"/>
      <c r="D13" s="85"/>
      <c r="E13" s="342"/>
    </row>
    <row r="14" spans="1:12" x14ac:dyDescent="0.25">
      <c r="A14" s="342" t="s">
        <v>3307</v>
      </c>
      <c r="B14" s="85" t="s">
        <v>3198</v>
      </c>
      <c r="C14" s="85"/>
      <c r="D14" s="85"/>
      <c r="E14" s="85"/>
      <c r="F14" s="85"/>
      <c r="G14" s="85"/>
    </row>
    <row r="15" spans="1:12" x14ac:dyDescent="0.25">
      <c r="A15" s="8"/>
      <c r="B15" s="85" t="s">
        <v>3310</v>
      </c>
      <c r="C15" s="85"/>
      <c r="D15" s="85"/>
      <c r="E15" s="85"/>
      <c r="F15" s="85"/>
      <c r="G15" s="85"/>
    </row>
    <row r="16" spans="1:12" x14ac:dyDescent="0.25">
      <c r="A16" s="85" t="s">
        <v>3308</v>
      </c>
      <c r="B16" s="85" t="s">
        <v>1039</v>
      </c>
      <c r="C16" s="85"/>
      <c r="D16" s="85"/>
      <c r="E16" s="85"/>
      <c r="F16" s="85"/>
      <c r="G16" s="85"/>
    </row>
    <row r="17" spans="1:10" x14ac:dyDescent="0.25">
      <c r="A17" s="8"/>
      <c r="B17" s="85" t="s">
        <v>3310</v>
      </c>
      <c r="C17" s="85"/>
      <c r="D17" s="85"/>
      <c r="E17" s="85"/>
      <c r="F17" s="85"/>
      <c r="G17" s="85"/>
    </row>
    <row r="19" spans="1:10" s="73" customFormat="1" ht="12" customHeight="1" x14ac:dyDescent="0.2">
      <c r="A19" s="82">
        <v>2</v>
      </c>
      <c r="B19" s="83" t="s">
        <v>390</v>
      </c>
      <c r="C19" s="83"/>
      <c r="D19" s="83"/>
      <c r="E19" s="79"/>
      <c r="F19" s="79"/>
      <c r="G19" s="79"/>
      <c r="H19" s="79"/>
      <c r="I19" s="79"/>
    </row>
    <row r="20" spans="1:10" ht="14.25" x14ac:dyDescent="0.2">
      <c r="A20" s="342" t="s">
        <v>386</v>
      </c>
      <c r="B20" s="85" t="s">
        <v>3299</v>
      </c>
      <c r="C20" s="85"/>
      <c r="D20" s="247"/>
      <c r="E20" s="247"/>
      <c r="F20" s="247"/>
      <c r="G20" s="247"/>
      <c r="H20" s="247"/>
      <c r="I20" s="247"/>
      <c r="J20" s="157"/>
    </row>
    <row r="21" spans="1:10" ht="12.75" x14ac:dyDescent="0.2">
      <c r="A21" s="342" t="s">
        <v>387</v>
      </c>
      <c r="B21" s="85" t="s">
        <v>3300</v>
      </c>
      <c r="C21" s="342"/>
      <c r="D21" s="85"/>
      <c r="E21" s="344"/>
      <c r="F21" s="344"/>
      <c r="G21" s="344"/>
      <c r="H21" s="344"/>
      <c r="I21" s="344"/>
    </row>
    <row r="22" spans="1:10" ht="12.75" x14ac:dyDescent="0.2">
      <c r="A22" s="250"/>
      <c r="B22" s="85" t="s">
        <v>94</v>
      </c>
      <c r="C22" s="342"/>
      <c r="D22" s="85"/>
      <c r="E22" s="344"/>
      <c r="F22" s="344"/>
      <c r="G22" s="344"/>
      <c r="H22" s="344"/>
      <c r="I22" s="344"/>
    </row>
    <row r="23" spans="1:10" x14ac:dyDescent="0.25">
      <c r="A23" s="75"/>
      <c r="B23" s="2"/>
      <c r="C23" s="2"/>
      <c r="D23" s="2"/>
    </row>
    <row r="24" spans="1:10" s="73" customFormat="1" ht="14.25" x14ac:dyDescent="0.2">
      <c r="A24" s="82">
        <v>3</v>
      </c>
      <c r="B24" s="83" t="s">
        <v>391</v>
      </c>
      <c r="C24" s="83"/>
      <c r="D24" s="83"/>
      <c r="E24" s="79"/>
      <c r="F24" s="79"/>
      <c r="G24" s="79"/>
      <c r="H24" s="79"/>
      <c r="I24" s="79"/>
    </row>
    <row r="25" spans="1:10" x14ac:dyDescent="0.25">
      <c r="A25" s="250" t="s">
        <v>388</v>
      </c>
      <c r="B25" s="247" t="s">
        <v>95</v>
      </c>
      <c r="C25" s="247"/>
      <c r="D25" s="247"/>
      <c r="E25" s="247"/>
      <c r="F25" s="8"/>
      <c r="G25" s="8"/>
      <c r="H25" s="8"/>
    </row>
    <row r="26" spans="1:10" x14ac:dyDescent="0.25">
      <c r="A26" s="250" t="s">
        <v>389</v>
      </c>
      <c r="B26" s="247" t="s">
        <v>412</v>
      </c>
      <c r="C26" s="247"/>
      <c r="D26" s="247"/>
      <c r="E26" s="247"/>
      <c r="F26" s="8"/>
      <c r="G26" s="8"/>
    </row>
    <row r="27" spans="1:10" x14ac:dyDescent="0.25">
      <c r="A27" s="75"/>
    </row>
    <row r="28" spans="1:10" s="73" customFormat="1" ht="14.25" x14ac:dyDescent="0.2">
      <c r="A28" s="82">
        <v>4</v>
      </c>
      <c r="B28" s="83" t="s">
        <v>486</v>
      </c>
      <c r="C28" s="79"/>
      <c r="D28" s="79"/>
      <c r="E28" s="79"/>
      <c r="F28" s="79"/>
      <c r="G28" s="79"/>
      <c r="H28" s="79"/>
      <c r="I28" s="79"/>
    </row>
    <row r="29" spans="1:10" x14ac:dyDescent="0.25">
      <c r="A29" s="250" t="s">
        <v>495</v>
      </c>
      <c r="B29" s="247" t="s">
        <v>736</v>
      </c>
      <c r="C29" s="247"/>
      <c r="D29" s="247"/>
      <c r="E29" s="247"/>
      <c r="F29" s="247"/>
      <c r="G29" s="247"/>
      <c r="H29" s="8"/>
    </row>
    <row r="30" spans="1:10" ht="14.25" x14ac:dyDescent="0.2">
      <c r="A30" s="250" t="s">
        <v>496</v>
      </c>
      <c r="B30" s="250" t="s">
        <v>1035</v>
      </c>
      <c r="C30" s="247"/>
      <c r="D30" s="247"/>
      <c r="E30" s="247"/>
      <c r="F30" s="247"/>
      <c r="G30" s="247"/>
      <c r="H30" s="247"/>
      <c r="I30" s="157"/>
    </row>
    <row r="31" spans="1:10" x14ac:dyDescent="0.25">
      <c r="A31" s="8"/>
      <c r="B31" s="250" t="s">
        <v>278</v>
      </c>
      <c r="C31" s="247"/>
      <c r="D31" s="8"/>
      <c r="E31" s="8"/>
      <c r="F31" s="8"/>
      <c r="G31" s="8"/>
      <c r="H31" s="8"/>
    </row>
    <row r="32" spans="1:10" x14ac:dyDescent="0.25">
      <c r="A32" s="250" t="s">
        <v>3263</v>
      </c>
      <c r="B32" s="250" t="s">
        <v>3264</v>
      </c>
      <c r="C32" s="247"/>
      <c r="D32" s="247"/>
      <c r="E32" s="247"/>
      <c r="F32" s="247"/>
      <c r="G32" s="247"/>
      <c r="H32" s="8"/>
    </row>
    <row r="33" spans="1:9" x14ac:dyDescent="0.25">
      <c r="A33" s="75"/>
      <c r="B33" s="78"/>
      <c r="C33" s="2"/>
      <c r="D33" s="2"/>
      <c r="E33" s="2"/>
      <c r="F33" s="2"/>
      <c r="G33" s="2"/>
      <c r="H33" s="2"/>
    </row>
    <row r="34" spans="1:9" s="73" customFormat="1" ht="14.25" x14ac:dyDescent="0.2">
      <c r="A34" s="82">
        <v>5</v>
      </c>
      <c r="B34" s="83" t="s">
        <v>371</v>
      </c>
      <c r="C34" s="84"/>
      <c r="D34" s="84"/>
      <c r="E34" s="84"/>
      <c r="F34" s="84"/>
      <c r="G34" s="84"/>
      <c r="H34" s="84"/>
      <c r="I34" s="79"/>
    </row>
    <row r="35" spans="1:9" x14ac:dyDescent="0.25">
      <c r="A35" s="250" t="s">
        <v>499</v>
      </c>
      <c r="B35" s="247" t="s">
        <v>736</v>
      </c>
      <c r="C35" s="247"/>
      <c r="D35" s="247"/>
      <c r="E35" s="247"/>
      <c r="F35" s="247"/>
      <c r="G35" s="247"/>
      <c r="H35" s="247"/>
    </row>
    <row r="36" spans="1:9" ht="12.75" x14ac:dyDescent="0.2">
      <c r="A36" s="250" t="s">
        <v>500</v>
      </c>
      <c r="B36" s="247" t="s">
        <v>498</v>
      </c>
      <c r="C36" s="247"/>
      <c r="D36" s="247"/>
      <c r="E36" s="247"/>
      <c r="F36" s="247"/>
      <c r="G36" s="247"/>
      <c r="H36" s="247"/>
      <c r="I36" s="247"/>
    </row>
    <row r="37" spans="1:9" x14ac:dyDescent="0.25">
      <c r="A37" s="251"/>
      <c r="B37" s="247"/>
      <c r="C37" s="2"/>
      <c r="D37" s="2"/>
      <c r="E37" s="2"/>
      <c r="F37" s="2"/>
      <c r="G37" s="2"/>
    </row>
    <row r="38" spans="1:9" s="73" customFormat="1" ht="14.25" x14ac:dyDescent="0.2">
      <c r="A38" s="82">
        <v>6</v>
      </c>
      <c r="B38" s="83" t="s">
        <v>497</v>
      </c>
      <c r="C38" s="79"/>
      <c r="D38" s="79"/>
      <c r="E38" s="79"/>
      <c r="F38" s="79"/>
      <c r="G38" s="79"/>
      <c r="H38" s="79"/>
      <c r="I38" s="79"/>
    </row>
    <row r="39" spans="1:9" x14ac:dyDescent="0.25">
      <c r="A39" s="251" t="s">
        <v>488</v>
      </c>
      <c r="B39" s="247" t="s">
        <v>736</v>
      </c>
      <c r="C39" s="247"/>
      <c r="D39" s="247"/>
      <c r="E39" s="247"/>
      <c r="F39" s="247"/>
      <c r="G39" s="247"/>
      <c r="H39" s="247"/>
    </row>
    <row r="40" spans="1:9" x14ac:dyDescent="0.25">
      <c r="A40" s="250"/>
      <c r="B40" s="247"/>
      <c r="C40" s="247"/>
      <c r="D40" s="247"/>
      <c r="E40" s="247"/>
      <c r="F40" s="247"/>
      <c r="G40" s="247"/>
      <c r="H40" s="2"/>
    </row>
    <row r="42" spans="1:9" x14ac:dyDescent="0.25">
      <c r="A42" s="79" t="s">
        <v>381</v>
      </c>
    </row>
    <row r="43" spans="1:9" s="74" customFormat="1" x14ac:dyDescent="0.25">
      <c r="A43" s="247" t="s">
        <v>45</v>
      </c>
      <c r="B43" s="252"/>
      <c r="C43" s="8"/>
      <c r="D43" s="248"/>
      <c r="E43" s="248"/>
      <c r="F43" s="80"/>
      <c r="G43" s="80"/>
      <c r="H43" s="80"/>
      <c r="I43" s="80"/>
    </row>
    <row r="44" spans="1:9" s="74" customFormat="1" x14ac:dyDescent="0.25">
      <c r="A44" s="247" t="s">
        <v>1036</v>
      </c>
      <c r="B44" s="247"/>
      <c r="C44" s="8"/>
      <c r="D44" s="8"/>
      <c r="E44" s="8"/>
      <c r="F44" s="80"/>
      <c r="G44" s="80"/>
      <c r="H44" s="80"/>
      <c r="I44" s="80"/>
    </row>
    <row r="45" spans="1:9" s="74" customFormat="1" x14ac:dyDescent="0.25">
      <c r="A45" s="81"/>
      <c r="B45" s="80"/>
      <c r="C45" s="80"/>
      <c r="D45" s="80"/>
      <c r="E45" s="80"/>
      <c r="F45" s="80"/>
      <c r="G45" s="80"/>
      <c r="H45" s="80"/>
      <c r="I45" s="80"/>
    </row>
    <row r="47" spans="1:9" x14ac:dyDescent="0.25">
      <c r="A47" s="157"/>
      <c r="D47" s="8"/>
    </row>
    <row r="48" spans="1:9" x14ac:dyDescent="0.25">
      <c r="A48" s="157"/>
    </row>
    <row r="50" spans="1:1" x14ac:dyDescent="0.25">
      <c r="A50" s="157"/>
    </row>
    <row r="80" ht="45.75" customHeight="1" x14ac:dyDescent="0.25"/>
  </sheetData>
  <phoneticPr fontId="3" type="noConversion"/>
  <hyperlinks>
    <hyperlink ref="A39:H39" location="'6.1_S.1'!Druckbereich" display="6.1"/>
    <hyperlink ref="A4:B4" location="'Hinweise  '!Druckbereich" display="Hinweise"/>
    <hyperlink ref="A39:B39" location="'5.1_S.1'!A1" display="5.1"/>
    <hyperlink ref="A39" location="'6.1_S.1'!A1" display="6.1"/>
    <hyperlink ref="B39" location="'6.1_S.1'!A1" display="Steuerpflichtige und deren Lieferungen und Leistungen nach Wirtschaftszweigen"/>
    <hyperlink ref="A43" location="Qualitätsbericht!A1" display="Qualitätsbericht"/>
    <hyperlink ref="A7:G7" location="'Schaubild 2'!A1" display="Schaubild 2: Steuerpflichtige und deren Lieferungen und Leistungen nach Wirtschaftsabschnitten"/>
    <hyperlink ref="A6:F6" location="'Schaubild 1'!A1" display="Schaubild 1: Steuerpflichtige und deren Lieferungen und Leistungen nach Rechtsform"/>
    <hyperlink ref="A13" location="'1.1 2010-2013'!A1" display="1.1_2010-2013"/>
    <hyperlink ref="A6" location="'Schaubild 1'!A1" display="Schaubild 1: Steuerpflichtige und deren Lieferungen und Leistungen nach Rechtsform"/>
    <hyperlink ref="A7" location="'Schaubild 2'!A1" display="Schaubild 2: Steuerpflichtige und deren Lieferungen und Leistungen nach Wirtschaftsabschnitten"/>
    <hyperlink ref="A14" location="'1.2-S._2010-2013'!A1" display="1.2-S._2010-2013"/>
    <hyperlink ref="B14:G15" location="'1.2-S._2009-2013'!Druckbereich" display="Steuerpflichtige nach Wirtschaftsabschnitten, Größenklassen der"/>
    <hyperlink ref="A16" location="'1.2-U._2010-2013'!A1" display="1.2-U._2010-2013"/>
    <hyperlink ref="A20" location="'2.1'!A1" display="2.1"/>
    <hyperlink ref="A25" location="'3.1'!A1" display="3.1"/>
    <hyperlink ref="A26" location="'3.2'!A1" display="3.2"/>
    <hyperlink ref="A29" location="'4.1_S.1'!A1" display="4.1"/>
    <hyperlink ref="B29:G29" location="'4.1_S.1'!A1" display="Steuerpflichtige und deren Lieferungen und Leistungen nach Wirtschaftszweigen"/>
    <hyperlink ref="B25:E25" location="'3.1'!A1" display="Steuerpflichtige, Umsätze und Umsatzsteuer "/>
    <hyperlink ref="B26:E26" location="'3.2'!A1" display="Steuersätze nach ausgewählten Wirtschaftszweigen"/>
    <hyperlink ref="A30" location="'4.2'!A1" display="4.2"/>
    <hyperlink ref="B30:H30" location="'4.2'!A1" display="Steuerpflichtige und deren Lieferungen und Leistungen nach ausgewählten Rechtsformen"/>
    <hyperlink ref="B31:C31" location="'4.2'!A1" display="und Wirtschaftszweigen"/>
    <hyperlink ref="A35" location="'5.1_S.1'!A1" display="5.1"/>
    <hyperlink ref="B35:H35" location="'5.1_S.1'!A1" display="Steuerpflichtige und deren Lieferungen und Leistungen nach Wirtschaftszweigen"/>
    <hyperlink ref="A36" location="'5.2'!A1" display="5.2"/>
    <hyperlink ref="B36:I36" location="'5.2'!A1" display="Steuerpflichtige und deren Lieferungen und Leistungen nach ausführlichem Rechtsformschlüssel"/>
    <hyperlink ref="A44:B44" location="Umsatzsteuererklärung!A1" display="Vordruck Umsatzsteuererklärung "/>
    <hyperlink ref="B13:E13" location="'1.1 2009-2013'!A1" display="Übersicht über steuerliche Merkmale 2009-2013"/>
    <hyperlink ref="B16:G17" location="'1.2-U._2009-2012'!A1" display="Lieferungen und Leistungen nach Wirtschaftsabschnitten, Größenklassen der"/>
    <hyperlink ref="A2:C2" location="Abkürzungen!A1" display="Abkürzungen und Zeichenerklärungen"/>
    <hyperlink ref="A32" location="'4.3_S.1'!A1" display="4.3"/>
    <hyperlink ref="B32:G32" location="'4.3_S.1'!A1" display="Steuerpflichtige und deren Lieferungen und Leistungen nach Bundesländern"/>
    <hyperlink ref="B15:G15" location="'1.2-S._2009-2013'!A1" display="Lieferungen und Leistungen, Rechtsform und Bundesländern 2009-2013"/>
    <hyperlink ref="B14:F14" location="'1.2-S._2009-2013'!A1" display="Steuerpflichtige nach Wirtschaftsabschnitten, Größenklassen der"/>
    <hyperlink ref="B16:G16" location="'1.2-U._2009-2013'!A1" display="Lieferungen und Leistungen nach Wirtschaftsabschnitten, Größenklassen der"/>
    <hyperlink ref="B17:G17" location="'1.2-U._2009-2013'!A1" display="Lieferungen und Leistungen, Rechtsform und Bundesländern 2009-2013"/>
    <hyperlink ref="A21" location="'2.2 '!A1" display="2.2"/>
    <hyperlink ref="B21:I22" location="'2.2 '!A1" display="Steuerpflichtige und deren Lieferungen und Leistungen, Vorsteuerbeträge und Umsatzsteuer nach"/>
    <hyperlink ref="B20:C20" location="'2.1'!A1" display="Steuerliche Merkmale"/>
    <hyperlink ref="B13" location="'1.1 2010-2013'!A1" display="Übersicht über steuerliche Merkmale 2010-2013"/>
    <hyperlink ref="B14" location="'1.2-S._2010-2013'!A1" display="Steuerpflichtige nach Wirtschaftsabschnitten, Größenklassen der"/>
    <hyperlink ref="B15" location="'1.2-S._2010-2013'!A1" display="Lieferungen und Leistungen, Rechtsform und Bundesländern 2010-2013"/>
    <hyperlink ref="B16" location="'1.2-U._2010-2013'!A1" display="Lieferungen und Leistungen nach Wirtschaftsabschnitten, Größenklassen der"/>
    <hyperlink ref="B17" location="'1.2-U._2010-2013'!A1" display="Lieferungen und Leistungen, Rechtsform und Bundesländern 2010-2013"/>
  </hyperlinks>
  <pageMargins left="0.78740157499999996" right="0.78740157499999996" top="0.984251969" bottom="0.984251969" header="0.4921259845" footer="0.4921259845"/>
  <pageSetup paperSize="9" scale="5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166"/>
  <sheetViews>
    <sheetView zoomScale="75" zoomScaleNormal="75" zoomScaleSheetLayoutView="75" workbookViewId="0"/>
  </sheetViews>
  <sheetFormatPr baseColWidth="10" defaultColWidth="11.42578125" defaultRowHeight="12.75" x14ac:dyDescent="0.2"/>
  <cols>
    <col min="1" max="1" width="20.85546875" style="8" customWidth="1"/>
    <col min="2" max="2" width="24.140625" style="8" bestFit="1" customWidth="1"/>
    <col min="3" max="3" width="21" style="8" customWidth="1"/>
    <col min="4" max="4" width="37.7109375" style="8" bestFit="1" customWidth="1"/>
    <col min="5" max="16384" width="11.42578125" style="8"/>
  </cols>
  <sheetData>
    <row r="1" spans="1:6" ht="15.75" x14ac:dyDescent="0.25">
      <c r="A1" s="102" t="s">
        <v>737</v>
      </c>
    </row>
    <row r="2" spans="1:6" x14ac:dyDescent="0.2">
      <c r="A2" s="398" t="s">
        <v>107</v>
      </c>
      <c r="B2" s="398"/>
      <c r="C2" s="398"/>
      <c r="D2" s="398"/>
      <c r="F2" s="323"/>
    </row>
    <row r="3" spans="1:6" ht="22.5" customHeight="1" x14ac:dyDescent="0.2">
      <c r="A3" s="99"/>
    </row>
    <row r="4" spans="1:6" x14ac:dyDescent="0.2">
      <c r="A4" s="99" t="s">
        <v>108</v>
      </c>
      <c r="B4" s="99" t="s">
        <v>109</v>
      </c>
      <c r="C4" s="99" t="s">
        <v>110</v>
      </c>
      <c r="D4" s="99" t="s">
        <v>111</v>
      </c>
    </row>
    <row r="5" spans="1:6" x14ac:dyDescent="0.2">
      <c r="A5" s="99" t="s">
        <v>112</v>
      </c>
      <c r="B5" s="99" t="s">
        <v>113</v>
      </c>
      <c r="C5" s="99" t="s">
        <v>114</v>
      </c>
      <c r="D5" s="99" t="s">
        <v>115</v>
      </c>
    </row>
    <row r="6" spans="1:6" x14ac:dyDescent="0.2">
      <c r="A6" s="99" t="s">
        <v>116</v>
      </c>
      <c r="B6" s="99" t="s">
        <v>117</v>
      </c>
      <c r="C6" s="99" t="s">
        <v>118</v>
      </c>
      <c r="D6" s="99" t="s">
        <v>119</v>
      </c>
    </row>
    <row r="7" spans="1:6" x14ac:dyDescent="0.2">
      <c r="A7" s="99" t="s">
        <v>120</v>
      </c>
      <c r="B7" s="99" t="s">
        <v>121</v>
      </c>
      <c r="C7" s="99" t="s">
        <v>122</v>
      </c>
      <c r="D7" s="99" t="s">
        <v>123</v>
      </c>
    </row>
    <row r="8" spans="1:6" x14ac:dyDescent="0.2">
      <c r="A8" s="99" t="s">
        <v>124</v>
      </c>
      <c r="B8" s="99" t="s">
        <v>125</v>
      </c>
      <c r="C8" s="99" t="s">
        <v>126</v>
      </c>
      <c r="D8" s="99" t="s">
        <v>127</v>
      </c>
    </row>
    <row r="9" spans="1:6" x14ac:dyDescent="0.2">
      <c r="A9" s="99" t="s">
        <v>128</v>
      </c>
      <c r="B9" s="99" t="s">
        <v>129</v>
      </c>
      <c r="C9" s="99"/>
      <c r="D9" s="99"/>
    </row>
    <row r="10" spans="1:6" x14ac:dyDescent="0.2">
      <c r="A10" s="99" t="s">
        <v>130</v>
      </c>
      <c r="B10" s="99" t="s">
        <v>131</v>
      </c>
      <c r="C10" s="99" t="s">
        <v>132</v>
      </c>
      <c r="D10" s="99" t="s">
        <v>133</v>
      </c>
    </row>
    <row r="11" spans="1:6" x14ac:dyDescent="0.2">
      <c r="A11" s="99" t="s">
        <v>134</v>
      </c>
      <c r="B11" s="99" t="s">
        <v>135</v>
      </c>
      <c r="C11" s="99" t="s">
        <v>136</v>
      </c>
      <c r="D11" s="99" t="s">
        <v>137</v>
      </c>
    </row>
    <row r="12" spans="1:6" x14ac:dyDescent="0.2">
      <c r="A12" s="99" t="s">
        <v>138</v>
      </c>
      <c r="B12" s="99" t="s">
        <v>139</v>
      </c>
      <c r="C12" s="99" t="s">
        <v>140</v>
      </c>
      <c r="D12" s="99" t="s">
        <v>141</v>
      </c>
    </row>
    <row r="13" spans="1:6" x14ac:dyDescent="0.2">
      <c r="A13" s="99" t="s">
        <v>142</v>
      </c>
      <c r="B13" s="99" t="s">
        <v>143</v>
      </c>
      <c r="C13" s="99" t="s">
        <v>144</v>
      </c>
      <c r="D13" s="99" t="s">
        <v>145</v>
      </c>
    </row>
    <row r="14" spans="1:6" x14ac:dyDescent="0.2">
      <c r="A14" s="99" t="s">
        <v>146</v>
      </c>
      <c r="B14" s="99" t="s">
        <v>147</v>
      </c>
      <c r="C14" s="99" t="s">
        <v>148</v>
      </c>
      <c r="D14" s="99" t="s">
        <v>423</v>
      </c>
    </row>
    <row r="15" spans="1:6" x14ac:dyDescent="0.2">
      <c r="A15" s="99" t="s">
        <v>424</v>
      </c>
      <c r="B15" s="99" t="s">
        <v>425</v>
      </c>
      <c r="C15" s="99" t="s">
        <v>426</v>
      </c>
      <c r="D15" s="99" t="s">
        <v>427</v>
      </c>
    </row>
    <row r="16" spans="1:6" x14ac:dyDescent="0.2">
      <c r="A16" s="99" t="s">
        <v>428</v>
      </c>
      <c r="B16" s="99" t="s">
        <v>429</v>
      </c>
      <c r="C16" s="99" t="s">
        <v>364</v>
      </c>
      <c r="D16" s="99" t="s">
        <v>365</v>
      </c>
    </row>
    <row r="17" spans="1:4" x14ac:dyDescent="0.2">
      <c r="A17" s="99" t="s">
        <v>366</v>
      </c>
      <c r="B17" s="99" t="s">
        <v>49</v>
      </c>
      <c r="C17" s="99" t="s">
        <v>50</v>
      </c>
      <c r="D17" s="99" t="s">
        <v>478</v>
      </c>
    </row>
    <row r="18" spans="1:4" x14ac:dyDescent="0.2">
      <c r="A18" s="99" t="s">
        <v>51</v>
      </c>
      <c r="B18" s="99" t="s">
        <v>52</v>
      </c>
      <c r="C18" s="99" t="s">
        <v>401</v>
      </c>
      <c r="D18" s="99" t="s">
        <v>402</v>
      </c>
    </row>
    <row r="19" spans="1:4" x14ac:dyDescent="0.2">
      <c r="A19" s="99" t="s">
        <v>403</v>
      </c>
      <c r="B19" s="99" t="s">
        <v>404</v>
      </c>
      <c r="C19" s="99" t="s">
        <v>405</v>
      </c>
      <c r="D19" s="99" t="s">
        <v>406</v>
      </c>
    </row>
    <row r="20" spans="1:4" x14ac:dyDescent="0.2">
      <c r="A20" s="99" t="s">
        <v>407</v>
      </c>
      <c r="B20" s="99" t="s">
        <v>408</v>
      </c>
      <c r="C20" s="99" t="s">
        <v>409</v>
      </c>
      <c r="D20" s="99" t="s">
        <v>410</v>
      </c>
    </row>
    <row r="21" spans="1:4" x14ac:dyDescent="0.2">
      <c r="A21" s="99"/>
      <c r="B21" s="99"/>
      <c r="C21" s="99" t="s">
        <v>411</v>
      </c>
      <c r="D21" s="99" t="s">
        <v>820</v>
      </c>
    </row>
    <row r="22" spans="1:4" x14ac:dyDescent="0.2">
      <c r="A22" s="99" t="s">
        <v>821</v>
      </c>
      <c r="B22" s="99" t="s">
        <v>822</v>
      </c>
      <c r="C22" s="99" t="s">
        <v>823</v>
      </c>
      <c r="D22" s="99" t="s">
        <v>167</v>
      </c>
    </row>
    <row r="23" spans="1:4" x14ac:dyDescent="0.2">
      <c r="A23" s="99" t="s">
        <v>168</v>
      </c>
      <c r="B23" s="99" t="s">
        <v>169</v>
      </c>
      <c r="C23" s="99" t="s">
        <v>170</v>
      </c>
      <c r="D23" s="99" t="s">
        <v>171</v>
      </c>
    </row>
    <row r="24" spans="1:4" x14ac:dyDescent="0.2">
      <c r="A24" s="99" t="s">
        <v>172</v>
      </c>
      <c r="B24" s="99" t="s">
        <v>173</v>
      </c>
      <c r="C24" s="99"/>
      <c r="D24" s="99"/>
    </row>
    <row r="25" spans="1:4" x14ac:dyDescent="0.2">
      <c r="A25" s="99" t="s">
        <v>174</v>
      </c>
      <c r="B25" s="99" t="s">
        <v>175</v>
      </c>
      <c r="C25" s="99" t="s">
        <v>176</v>
      </c>
      <c r="D25" s="99" t="s">
        <v>177</v>
      </c>
    </row>
    <row r="26" spans="1:4" x14ac:dyDescent="0.2">
      <c r="A26" s="99" t="s">
        <v>178</v>
      </c>
      <c r="B26" s="99" t="s">
        <v>179</v>
      </c>
      <c r="C26" s="99" t="s">
        <v>479</v>
      </c>
      <c r="D26" s="99" t="s">
        <v>480</v>
      </c>
    </row>
    <row r="27" spans="1:4" x14ac:dyDescent="0.2">
      <c r="A27" s="99" t="s">
        <v>182</v>
      </c>
      <c r="B27" s="99" t="s">
        <v>73</v>
      </c>
      <c r="C27" s="99" t="s">
        <v>180</v>
      </c>
      <c r="D27" s="99" t="s">
        <v>181</v>
      </c>
    </row>
    <row r="28" spans="1:4" x14ac:dyDescent="0.2">
      <c r="A28" s="99" t="s">
        <v>76</v>
      </c>
      <c r="B28" s="99" t="s">
        <v>155</v>
      </c>
      <c r="C28" s="99" t="s">
        <v>74</v>
      </c>
      <c r="D28" s="99" t="s">
        <v>75</v>
      </c>
    </row>
    <row r="29" spans="1:4" x14ac:dyDescent="0.2">
      <c r="A29" s="99" t="s">
        <v>158</v>
      </c>
      <c r="B29" s="99" t="s">
        <v>159</v>
      </c>
      <c r="C29" s="99" t="s">
        <v>156</v>
      </c>
      <c r="D29" s="99" t="s">
        <v>157</v>
      </c>
    </row>
    <row r="30" spans="1:4" x14ac:dyDescent="0.2">
      <c r="A30" s="99" t="s">
        <v>162</v>
      </c>
      <c r="B30" s="99" t="s">
        <v>163</v>
      </c>
      <c r="C30" s="99" t="s">
        <v>160</v>
      </c>
      <c r="D30" s="99" t="s">
        <v>161</v>
      </c>
    </row>
    <row r="31" spans="1:4" x14ac:dyDescent="0.2">
      <c r="A31" s="99" t="s">
        <v>164</v>
      </c>
      <c r="B31" s="99" t="s">
        <v>165</v>
      </c>
    </row>
    <row r="32" spans="1:4" x14ac:dyDescent="0.2">
      <c r="A32" s="99" t="s">
        <v>205</v>
      </c>
      <c r="B32" s="99" t="s">
        <v>206</v>
      </c>
      <c r="C32" s="99" t="s">
        <v>166</v>
      </c>
      <c r="D32" s="99" t="s">
        <v>204</v>
      </c>
    </row>
    <row r="33" spans="1:4" x14ac:dyDescent="0.2">
      <c r="A33" s="99" t="s">
        <v>209</v>
      </c>
      <c r="B33" s="99" t="s">
        <v>210</v>
      </c>
      <c r="C33" s="99" t="s">
        <v>207</v>
      </c>
      <c r="D33" s="99" t="s">
        <v>208</v>
      </c>
    </row>
    <row r="34" spans="1:4" x14ac:dyDescent="0.2">
      <c r="A34" s="99" t="s">
        <v>213</v>
      </c>
      <c r="B34" s="99" t="s">
        <v>214</v>
      </c>
      <c r="C34" s="99" t="s">
        <v>211</v>
      </c>
      <c r="D34" s="99" t="s">
        <v>212</v>
      </c>
    </row>
    <row r="35" spans="1:4" x14ac:dyDescent="0.2">
      <c r="A35" s="99" t="s">
        <v>217</v>
      </c>
      <c r="B35" s="99" t="s">
        <v>392</v>
      </c>
      <c r="C35" s="99" t="s">
        <v>215</v>
      </c>
      <c r="D35" s="99" t="s">
        <v>216</v>
      </c>
    </row>
    <row r="36" spans="1:4" x14ac:dyDescent="0.2">
      <c r="A36" s="99" t="s">
        <v>395</v>
      </c>
      <c r="B36" s="99" t="s">
        <v>396</v>
      </c>
      <c r="C36" s="99" t="s">
        <v>393</v>
      </c>
      <c r="D36" s="99" t="s">
        <v>394</v>
      </c>
    </row>
    <row r="37" spans="1:4" x14ac:dyDescent="0.2">
      <c r="A37" s="99" t="s">
        <v>399</v>
      </c>
      <c r="B37" s="99" t="s">
        <v>218</v>
      </c>
      <c r="C37" s="99" t="s">
        <v>397</v>
      </c>
      <c r="D37" s="99" t="s">
        <v>398</v>
      </c>
    </row>
    <row r="38" spans="1:4" x14ac:dyDescent="0.2">
      <c r="A38" s="99" t="s">
        <v>221</v>
      </c>
      <c r="B38" s="99" t="s">
        <v>222</v>
      </c>
      <c r="C38" s="99" t="s">
        <v>219</v>
      </c>
      <c r="D38" s="99" t="s">
        <v>220</v>
      </c>
    </row>
    <row r="39" spans="1:4" x14ac:dyDescent="0.2">
      <c r="A39" s="99" t="s">
        <v>225</v>
      </c>
      <c r="B39" s="99" t="s">
        <v>226</v>
      </c>
      <c r="C39" s="99" t="s">
        <v>223</v>
      </c>
      <c r="D39" s="99" t="s">
        <v>224</v>
      </c>
    </row>
    <row r="40" spans="1:4" x14ac:dyDescent="0.2">
      <c r="A40" s="99"/>
      <c r="B40" s="99"/>
    </row>
    <row r="41" spans="1:4" x14ac:dyDescent="0.2">
      <c r="A41" s="99" t="s">
        <v>229</v>
      </c>
      <c r="B41" s="99" t="s">
        <v>230</v>
      </c>
      <c r="C41" s="99" t="s">
        <v>227</v>
      </c>
      <c r="D41" s="99" t="s">
        <v>228</v>
      </c>
    </row>
    <row r="42" spans="1:4" x14ac:dyDescent="0.2">
      <c r="A42" s="99" t="s">
        <v>231</v>
      </c>
      <c r="B42" s="99" t="s">
        <v>232</v>
      </c>
    </row>
    <row r="43" spans="1:4" x14ac:dyDescent="0.2">
      <c r="A43" s="99"/>
      <c r="B43" s="99"/>
      <c r="C43" s="99" t="s">
        <v>57</v>
      </c>
      <c r="D43" s="99" t="s">
        <v>58</v>
      </c>
    </row>
    <row r="44" spans="1:4" x14ac:dyDescent="0.2">
      <c r="A44" s="99" t="s">
        <v>61</v>
      </c>
      <c r="B44" s="99" t="s">
        <v>62</v>
      </c>
      <c r="C44" s="99" t="s">
        <v>59</v>
      </c>
      <c r="D44" s="99" t="s">
        <v>60</v>
      </c>
    </row>
    <row r="45" spans="1:4" x14ac:dyDescent="0.2">
      <c r="A45" s="99" t="s">
        <v>65</v>
      </c>
      <c r="B45" s="99" t="s">
        <v>66</v>
      </c>
      <c r="C45" s="99" t="s">
        <v>63</v>
      </c>
      <c r="D45" s="99" t="s">
        <v>64</v>
      </c>
    </row>
    <row r="46" spans="1:4" x14ac:dyDescent="0.2">
      <c r="A46" s="99" t="s">
        <v>69</v>
      </c>
      <c r="B46" s="99" t="s">
        <v>70</v>
      </c>
      <c r="C46" s="99" t="s">
        <v>67</v>
      </c>
      <c r="D46" s="99" t="s">
        <v>68</v>
      </c>
    </row>
    <row r="47" spans="1:4" x14ac:dyDescent="0.2">
      <c r="A47" s="99" t="s">
        <v>651</v>
      </c>
      <c r="B47" s="99" t="s">
        <v>652</v>
      </c>
      <c r="C47" s="99" t="s">
        <v>71</v>
      </c>
      <c r="D47" s="99" t="s">
        <v>72</v>
      </c>
    </row>
    <row r="48" spans="1:4" x14ac:dyDescent="0.2">
      <c r="A48" s="99" t="s">
        <v>655</v>
      </c>
      <c r="B48" s="99" t="s">
        <v>656</v>
      </c>
      <c r="C48" s="99" t="s">
        <v>653</v>
      </c>
      <c r="D48" s="99" t="s">
        <v>654</v>
      </c>
    </row>
    <row r="49" spans="1:4" x14ac:dyDescent="0.2">
      <c r="A49" s="99"/>
      <c r="B49" s="99"/>
      <c r="C49" s="99" t="s">
        <v>657</v>
      </c>
      <c r="D49" s="99" t="s">
        <v>658</v>
      </c>
    </row>
    <row r="50" spans="1:4" x14ac:dyDescent="0.2">
      <c r="A50" s="99" t="s">
        <v>661</v>
      </c>
      <c r="B50" s="99" t="s">
        <v>662</v>
      </c>
      <c r="C50" s="99" t="s">
        <v>659</v>
      </c>
      <c r="D50" s="99" t="s">
        <v>660</v>
      </c>
    </row>
    <row r="51" spans="1:4" x14ac:dyDescent="0.2">
      <c r="A51" s="99" t="s">
        <v>663</v>
      </c>
      <c r="B51" s="99" t="s">
        <v>754</v>
      </c>
    </row>
    <row r="52" spans="1:4" x14ac:dyDescent="0.2">
      <c r="A52" s="99" t="s">
        <v>757</v>
      </c>
      <c r="B52" s="99" t="s">
        <v>758</v>
      </c>
      <c r="C52" s="99" t="s">
        <v>755</v>
      </c>
      <c r="D52" s="99" t="s">
        <v>756</v>
      </c>
    </row>
    <row r="53" spans="1:4" x14ac:dyDescent="0.2">
      <c r="A53" s="99" t="s">
        <v>761</v>
      </c>
      <c r="B53" s="99" t="s">
        <v>762</v>
      </c>
      <c r="C53" s="99" t="s">
        <v>759</v>
      </c>
      <c r="D53" s="99" t="s">
        <v>760</v>
      </c>
    </row>
    <row r="54" spans="1:4" x14ac:dyDescent="0.2">
      <c r="A54" s="99" t="s">
        <v>763</v>
      </c>
      <c r="B54" s="99" t="s">
        <v>764</v>
      </c>
    </row>
    <row r="55" spans="1:4" x14ac:dyDescent="0.2">
      <c r="A55" s="99" t="s">
        <v>767</v>
      </c>
      <c r="B55" s="99" t="s">
        <v>768</v>
      </c>
      <c r="C55" s="99" t="s">
        <v>765</v>
      </c>
      <c r="D55" s="99" t="s">
        <v>766</v>
      </c>
    </row>
    <row r="56" spans="1:4" x14ac:dyDescent="0.2">
      <c r="A56" s="99" t="s">
        <v>771</v>
      </c>
      <c r="B56" s="99" t="s">
        <v>772</v>
      </c>
      <c r="C56" s="99" t="s">
        <v>769</v>
      </c>
      <c r="D56" s="99" t="s">
        <v>770</v>
      </c>
    </row>
    <row r="57" spans="1:4" x14ac:dyDescent="0.2">
      <c r="A57" s="99" t="s">
        <v>775</v>
      </c>
      <c r="B57" s="99" t="s">
        <v>776</v>
      </c>
      <c r="C57" s="99" t="s">
        <v>773</v>
      </c>
      <c r="D57" s="99" t="s">
        <v>774</v>
      </c>
    </row>
    <row r="58" spans="1:4" x14ac:dyDescent="0.2">
      <c r="A58" s="99" t="s">
        <v>779</v>
      </c>
      <c r="B58" s="99" t="s">
        <v>780</v>
      </c>
      <c r="C58" s="99" t="s">
        <v>777</v>
      </c>
      <c r="D58" s="99" t="s">
        <v>778</v>
      </c>
    </row>
    <row r="59" spans="1:4" x14ac:dyDescent="0.2">
      <c r="A59" s="99" t="s">
        <v>783</v>
      </c>
      <c r="B59" s="99" t="s">
        <v>784</v>
      </c>
      <c r="C59" s="99" t="s">
        <v>781</v>
      </c>
      <c r="D59" s="99" t="s">
        <v>782</v>
      </c>
    </row>
    <row r="60" spans="1:4" x14ac:dyDescent="0.2">
      <c r="A60" s="99" t="s">
        <v>787</v>
      </c>
      <c r="B60" s="99" t="s">
        <v>788</v>
      </c>
      <c r="C60" s="99" t="s">
        <v>785</v>
      </c>
      <c r="D60" s="99" t="s">
        <v>786</v>
      </c>
    </row>
    <row r="61" spans="1:4" x14ac:dyDescent="0.2">
      <c r="A61" s="99" t="s">
        <v>791</v>
      </c>
      <c r="B61" s="99" t="s">
        <v>792</v>
      </c>
      <c r="C61" s="99" t="s">
        <v>789</v>
      </c>
      <c r="D61" s="99" t="s">
        <v>790</v>
      </c>
    </row>
    <row r="62" spans="1:4" x14ac:dyDescent="0.2">
      <c r="A62" s="99" t="s">
        <v>795</v>
      </c>
      <c r="B62" s="99" t="s">
        <v>796</v>
      </c>
      <c r="C62" s="99" t="s">
        <v>793</v>
      </c>
      <c r="D62" s="99" t="s">
        <v>794</v>
      </c>
    </row>
    <row r="63" spans="1:4" x14ac:dyDescent="0.2">
      <c r="A63" s="99" t="s">
        <v>720</v>
      </c>
      <c r="B63" s="99" t="s">
        <v>721</v>
      </c>
      <c r="C63" s="99" t="s">
        <v>718</v>
      </c>
      <c r="D63" s="99" t="s">
        <v>719</v>
      </c>
    </row>
    <row r="64" spans="1:4" x14ac:dyDescent="0.2">
      <c r="A64" s="99" t="s">
        <v>722</v>
      </c>
      <c r="B64" s="99" t="s">
        <v>723</v>
      </c>
    </row>
    <row r="65" spans="1:4" x14ac:dyDescent="0.2">
      <c r="A65" s="99" t="s">
        <v>233</v>
      </c>
      <c r="B65" s="99" t="s">
        <v>234</v>
      </c>
      <c r="C65" s="99" t="s">
        <v>724</v>
      </c>
      <c r="D65" s="99" t="s">
        <v>725</v>
      </c>
    </row>
    <row r="66" spans="1:4" x14ac:dyDescent="0.2">
      <c r="A66" s="99" t="s">
        <v>237</v>
      </c>
      <c r="B66" s="99" t="s">
        <v>238</v>
      </c>
      <c r="C66" s="99" t="s">
        <v>235</v>
      </c>
      <c r="D66" s="99" t="s">
        <v>236</v>
      </c>
    </row>
    <row r="67" spans="1:4" x14ac:dyDescent="0.2">
      <c r="A67" s="99"/>
      <c r="B67" s="99"/>
      <c r="C67" s="99" t="s">
        <v>239</v>
      </c>
      <c r="D67" s="99" t="s">
        <v>240</v>
      </c>
    </row>
    <row r="68" spans="1:4" x14ac:dyDescent="0.2">
      <c r="A68" s="99" t="s">
        <v>243</v>
      </c>
      <c r="B68" s="99" t="s">
        <v>244</v>
      </c>
      <c r="C68" s="99" t="s">
        <v>241</v>
      </c>
      <c r="D68" s="99" t="s">
        <v>242</v>
      </c>
    </row>
    <row r="69" spans="1:4" x14ac:dyDescent="0.2">
      <c r="A69" s="99" t="s">
        <v>247</v>
      </c>
      <c r="B69" s="99" t="s">
        <v>248</v>
      </c>
      <c r="C69" s="99" t="s">
        <v>245</v>
      </c>
      <c r="D69" s="99" t="s">
        <v>246</v>
      </c>
    </row>
    <row r="70" spans="1:4" x14ac:dyDescent="0.2">
      <c r="A70" s="99"/>
      <c r="B70" s="99"/>
      <c r="C70" s="99" t="s">
        <v>346</v>
      </c>
      <c r="D70" s="99" t="s">
        <v>347</v>
      </c>
    </row>
    <row r="71" spans="1:4" x14ac:dyDescent="0.2">
      <c r="A71" s="99"/>
      <c r="B71" s="99"/>
    </row>
    <row r="72" spans="1:4" x14ac:dyDescent="0.2">
      <c r="A72" s="99"/>
    </row>
    <row r="73" spans="1:4" x14ac:dyDescent="0.2">
      <c r="A73" s="99"/>
      <c r="B73" s="99"/>
    </row>
    <row r="74" spans="1:4" x14ac:dyDescent="0.2">
      <c r="A74" s="99"/>
      <c r="B74" s="99"/>
      <c r="C74" s="99"/>
    </row>
    <row r="75" spans="1:4" x14ac:dyDescent="0.2">
      <c r="A75" s="99" t="s">
        <v>348</v>
      </c>
      <c r="B75" s="99" t="s">
        <v>349</v>
      </c>
      <c r="C75" s="99" t="s">
        <v>350</v>
      </c>
      <c r="D75" s="99" t="s">
        <v>351</v>
      </c>
    </row>
    <row r="76" spans="1:4" x14ac:dyDescent="0.2">
      <c r="A76" s="99" t="s">
        <v>352</v>
      </c>
      <c r="B76" s="99" t="s">
        <v>353</v>
      </c>
      <c r="C76" s="99" t="s">
        <v>354</v>
      </c>
      <c r="D76" s="99" t="s">
        <v>355</v>
      </c>
    </row>
    <row r="77" spans="1:4" x14ac:dyDescent="0.2">
      <c r="A77" s="99" t="s">
        <v>538</v>
      </c>
      <c r="B77" s="99" t="s">
        <v>539</v>
      </c>
      <c r="C77" s="99" t="s">
        <v>540</v>
      </c>
      <c r="D77" s="99" t="s">
        <v>541</v>
      </c>
    </row>
    <row r="78" spans="1:4" x14ac:dyDescent="0.2">
      <c r="A78" s="99" t="s">
        <v>542</v>
      </c>
      <c r="B78" s="99" t="s">
        <v>543</v>
      </c>
      <c r="C78" s="99" t="s">
        <v>544</v>
      </c>
      <c r="D78" s="99" t="s">
        <v>545</v>
      </c>
    </row>
    <row r="79" spans="1:4" x14ac:dyDescent="0.2">
      <c r="A79" s="99" t="s">
        <v>546</v>
      </c>
      <c r="B79" s="99" t="s">
        <v>547</v>
      </c>
      <c r="C79" s="99" t="s">
        <v>548</v>
      </c>
      <c r="D79" s="99" t="s">
        <v>549</v>
      </c>
    </row>
    <row r="80" spans="1:4" ht="45.75" customHeight="1" x14ac:dyDescent="0.2">
      <c r="A80" s="99" t="s">
        <v>550</v>
      </c>
      <c r="B80" s="99" t="s">
        <v>551</v>
      </c>
    </row>
    <row r="81" spans="1:4" x14ac:dyDescent="0.2">
      <c r="A81" s="99" t="s">
        <v>552</v>
      </c>
      <c r="B81" s="99" t="s">
        <v>553</v>
      </c>
      <c r="C81" s="99" t="s">
        <v>554</v>
      </c>
      <c r="D81" s="99" t="s">
        <v>555</v>
      </c>
    </row>
    <row r="82" spans="1:4" x14ac:dyDescent="0.2">
      <c r="A82" s="99" t="s">
        <v>556</v>
      </c>
      <c r="B82" s="99" t="s">
        <v>557</v>
      </c>
      <c r="C82" s="99" t="s">
        <v>558</v>
      </c>
      <c r="D82" s="99" t="s">
        <v>559</v>
      </c>
    </row>
    <row r="83" spans="1:4" x14ac:dyDescent="0.2">
      <c r="A83" s="99"/>
      <c r="B83" s="99"/>
      <c r="C83" s="99" t="s">
        <v>560</v>
      </c>
      <c r="D83" s="99" t="s">
        <v>561</v>
      </c>
    </row>
    <row r="84" spans="1:4" x14ac:dyDescent="0.2">
      <c r="A84" s="99" t="s">
        <v>562</v>
      </c>
      <c r="B84" s="99" t="s">
        <v>563</v>
      </c>
      <c r="C84" s="99" t="s">
        <v>564</v>
      </c>
      <c r="D84" s="99" t="s">
        <v>565</v>
      </c>
    </row>
    <row r="85" spans="1:4" x14ac:dyDescent="0.2">
      <c r="A85" s="99" t="s">
        <v>566</v>
      </c>
      <c r="B85" s="99" t="s">
        <v>567</v>
      </c>
      <c r="C85" s="99" t="s">
        <v>568</v>
      </c>
      <c r="D85" s="99" t="s">
        <v>569</v>
      </c>
    </row>
    <row r="86" spans="1:4" x14ac:dyDescent="0.2">
      <c r="A86" s="99" t="s">
        <v>570</v>
      </c>
      <c r="B86" s="99" t="s">
        <v>571</v>
      </c>
      <c r="C86" s="99" t="s">
        <v>572</v>
      </c>
      <c r="D86" s="99" t="s">
        <v>573</v>
      </c>
    </row>
    <row r="87" spans="1:4" x14ac:dyDescent="0.2">
      <c r="A87" s="99" t="s">
        <v>574</v>
      </c>
      <c r="B87" s="99" t="s">
        <v>575</v>
      </c>
      <c r="C87" s="99" t="s">
        <v>576</v>
      </c>
      <c r="D87" s="99" t="s">
        <v>577</v>
      </c>
    </row>
    <row r="88" spans="1:4" x14ac:dyDescent="0.2">
      <c r="A88" s="99" t="s">
        <v>578</v>
      </c>
      <c r="B88" s="99" t="s">
        <v>579</v>
      </c>
      <c r="C88" s="99" t="s">
        <v>580</v>
      </c>
      <c r="D88" s="99" t="s">
        <v>581</v>
      </c>
    </row>
    <row r="89" spans="1:4" x14ac:dyDescent="0.2">
      <c r="A89" s="99" t="s">
        <v>582</v>
      </c>
      <c r="B89" s="99" t="s">
        <v>356</v>
      </c>
      <c r="C89" s="99" t="s">
        <v>357</v>
      </c>
      <c r="D89" s="99" t="s">
        <v>358</v>
      </c>
    </row>
    <row r="90" spans="1:4" x14ac:dyDescent="0.2">
      <c r="A90" s="99"/>
      <c r="B90" s="99"/>
      <c r="C90" s="99" t="s">
        <v>359</v>
      </c>
      <c r="D90" s="99" t="s">
        <v>360</v>
      </c>
    </row>
    <row r="91" spans="1:4" x14ac:dyDescent="0.2">
      <c r="A91" s="99" t="s">
        <v>361</v>
      </c>
      <c r="B91" s="99" t="s">
        <v>362</v>
      </c>
      <c r="C91" s="99" t="s">
        <v>363</v>
      </c>
      <c r="D91" s="99" t="s">
        <v>824</v>
      </c>
    </row>
    <row r="92" spans="1:4" x14ac:dyDescent="0.2">
      <c r="A92" s="99" t="s">
        <v>825</v>
      </c>
      <c r="B92" s="99" t="s">
        <v>826</v>
      </c>
      <c r="C92" s="99" t="s">
        <v>827</v>
      </c>
      <c r="D92" s="99" t="s">
        <v>828</v>
      </c>
    </row>
    <row r="93" spans="1:4" x14ac:dyDescent="0.2">
      <c r="A93" s="99" t="s">
        <v>829</v>
      </c>
      <c r="B93" s="99" t="s">
        <v>250</v>
      </c>
      <c r="C93" s="99" t="s">
        <v>251</v>
      </c>
      <c r="D93" s="99" t="s">
        <v>252</v>
      </c>
    </row>
    <row r="94" spans="1:4" x14ac:dyDescent="0.2">
      <c r="A94" s="99" t="s">
        <v>253</v>
      </c>
      <c r="B94" s="99" t="s">
        <v>254</v>
      </c>
      <c r="C94" s="99" t="s">
        <v>255</v>
      </c>
      <c r="D94" s="99" t="s">
        <v>256</v>
      </c>
    </row>
    <row r="95" spans="1:4" x14ac:dyDescent="0.2">
      <c r="A95" s="99" t="s">
        <v>257</v>
      </c>
      <c r="B95" s="99" t="s">
        <v>258</v>
      </c>
      <c r="C95" s="99" t="s">
        <v>259</v>
      </c>
      <c r="D95" s="99" t="s">
        <v>260</v>
      </c>
    </row>
    <row r="96" spans="1:4" x14ac:dyDescent="0.2">
      <c r="A96" s="99"/>
      <c r="B96" s="99"/>
      <c r="C96" s="99" t="s">
        <v>261</v>
      </c>
      <c r="D96" s="99" t="s">
        <v>262</v>
      </c>
    </row>
    <row r="97" spans="1:4" x14ac:dyDescent="0.2">
      <c r="A97" s="99" t="s">
        <v>263</v>
      </c>
      <c r="B97" s="99" t="s">
        <v>264</v>
      </c>
      <c r="C97" s="99" t="s">
        <v>265</v>
      </c>
      <c r="D97" s="99" t="s">
        <v>266</v>
      </c>
    </row>
    <row r="98" spans="1:4" x14ac:dyDescent="0.2">
      <c r="A98" s="99" t="s">
        <v>267</v>
      </c>
      <c r="B98" s="99" t="s">
        <v>268</v>
      </c>
      <c r="C98" s="99" t="s">
        <v>269</v>
      </c>
      <c r="D98" s="99" t="s">
        <v>270</v>
      </c>
    </row>
    <row r="99" spans="1:4" x14ac:dyDescent="0.2">
      <c r="A99" s="99" t="s">
        <v>271</v>
      </c>
      <c r="B99" s="99" t="s">
        <v>272</v>
      </c>
      <c r="C99" s="99" t="s">
        <v>273</v>
      </c>
      <c r="D99" s="99" t="s">
        <v>274</v>
      </c>
    </row>
    <row r="100" spans="1:4" x14ac:dyDescent="0.2">
      <c r="A100" s="99" t="s">
        <v>275</v>
      </c>
      <c r="B100" s="99" t="s">
        <v>276</v>
      </c>
      <c r="C100" s="99" t="s">
        <v>461</v>
      </c>
      <c r="D100" s="99" t="s">
        <v>462</v>
      </c>
    </row>
    <row r="101" spans="1:4" x14ac:dyDescent="0.2">
      <c r="A101" s="99" t="s">
        <v>463</v>
      </c>
      <c r="B101" s="99" t="s">
        <v>464</v>
      </c>
      <c r="C101" s="99" t="s">
        <v>465</v>
      </c>
      <c r="D101" s="99" t="s">
        <v>466</v>
      </c>
    </row>
    <row r="102" spans="1:4" x14ac:dyDescent="0.2">
      <c r="A102" s="99" t="s">
        <v>467</v>
      </c>
      <c r="B102" s="99" t="s">
        <v>292</v>
      </c>
      <c r="C102" s="99" t="s">
        <v>468</v>
      </c>
      <c r="D102" s="99" t="s">
        <v>469</v>
      </c>
    </row>
    <row r="103" spans="1:4" x14ac:dyDescent="0.2">
      <c r="A103" s="99" t="s">
        <v>470</v>
      </c>
      <c r="B103" s="99" t="s">
        <v>471</v>
      </c>
      <c r="C103" s="99" t="s">
        <v>472</v>
      </c>
      <c r="D103" s="99" t="s">
        <v>473</v>
      </c>
    </row>
    <row r="104" spans="1:4" x14ac:dyDescent="0.2">
      <c r="A104" s="99" t="s">
        <v>474</v>
      </c>
      <c r="B104" s="99" t="s">
        <v>475</v>
      </c>
      <c r="C104" s="99"/>
      <c r="D104" s="99"/>
    </row>
    <row r="105" spans="1:4" x14ac:dyDescent="0.2">
      <c r="A105" s="99" t="s">
        <v>476</v>
      </c>
      <c r="B105" s="99" t="s">
        <v>477</v>
      </c>
      <c r="C105" s="99" t="s">
        <v>430</v>
      </c>
      <c r="D105" s="99" t="s">
        <v>431</v>
      </c>
    </row>
    <row r="106" spans="1:4" x14ac:dyDescent="0.2">
      <c r="A106" s="99" t="s">
        <v>432</v>
      </c>
      <c r="B106" s="99" t="s">
        <v>433</v>
      </c>
      <c r="C106" s="99" t="s">
        <v>434</v>
      </c>
      <c r="D106" s="99" t="s">
        <v>435</v>
      </c>
    </row>
    <row r="107" spans="1:4" x14ac:dyDescent="0.2">
      <c r="A107" s="99" t="s">
        <v>436</v>
      </c>
      <c r="B107" s="99" t="s">
        <v>437</v>
      </c>
      <c r="C107" s="99" t="s">
        <v>438</v>
      </c>
      <c r="D107" s="99" t="s">
        <v>439</v>
      </c>
    </row>
    <row r="108" spans="1:4" x14ac:dyDescent="0.2">
      <c r="A108" s="99"/>
      <c r="B108" s="99"/>
      <c r="C108" s="99" t="s">
        <v>440</v>
      </c>
      <c r="D108" s="99" t="s">
        <v>441</v>
      </c>
    </row>
    <row r="109" spans="1:4" x14ac:dyDescent="0.2">
      <c r="A109" s="99" t="s">
        <v>442</v>
      </c>
      <c r="B109" s="99" t="s">
        <v>443</v>
      </c>
      <c r="C109" s="99" t="s">
        <v>444</v>
      </c>
      <c r="D109" s="99" t="s">
        <v>445</v>
      </c>
    </row>
    <row r="110" spans="1:4" x14ac:dyDescent="0.2">
      <c r="A110" s="99" t="s">
        <v>446</v>
      </c>
      <c r="B110" s="99" t="s">
        <v>447</v>
      </c>
      <c r="C110" s="99"/>
      <c r="D110" s="99"/>
    </row>
    <row r="111" spans="1:4" x14ac:dyDescent="0.2">
      <c r="A111" s="99" t="s">
        <v>448</v>
      </c>
      <c r="B111" s="99" t="s">
        <v>4</v>
      </c>
      <c r="C111" s="99" t="s">
        <v>449</v>
      </c>
      <c r="D111" s="99" t="s">
        <v>450</v>
      </c>
    </row>
    <row r="112" spans="1:4" x14ac:dyDescent="0.2">
      <c r="A112" s="99" t="s">
        <v>451</v>
      </c>
      <c r="B112" s="99" t="s">
        <v>452</v>
      </c>
      <c r="C112" s="99" t="s">
        <v>453</v>
      </c>
      <c r="D112" s="99" t="s">
        <v>454</v>
      </c>
    </row>
    <row r="113" spans="1:4" x14ac:dyDescent="0.2">
      <c r="A113" s="99" t="s">
        <v>455</v>
      </c>
      <c r="B113" s="99" t="s">
        <v>456</v>
      </c>
      <c r="C113" s="99" t="s">
        <v>457</v>
      </c>
      <c r="D113" s="99" t="s">
        <v>458</v>
      </c>
    </row>
    <row r="114" spans="1:4" x14ac:dyDescent="0.2">
      <c r="A114" s="99" t="s">
        <v>459</v>
      </c>
      <c r="B114" s="99" t="s">
        <v>460</v>
      </c>
      <c r="C114" s="99" t="s">
        <v>664</v>
      </c>
      <c r="D114" s="99" t="s">
        <v>665</v>
      </c>
    </row>
    <row r="115" spans="1:4" x14ac:dyDescent="0.2">
      <c r="A115" s="99" t="s">
        <v>666</v>
      </c>
      <c r="B115" s="99" t="s">
        <v>667</v>
      </c>
      <c r="C115" s="99" t="s">
        <v>668</v>
      </c>
      <c r="D115" s="99" t="s">
        <v>669</v>
      </c>
    </row>
    <row r="116" spans="1:4" x14ac:dyDescent="0.2">
      <c r="A116" s="99" t="s">
        <v>670</v>
      </c>
      <c r="B116" s="99" t="s">
        <v>330</v>
      </c>
      <c r="C116" s="99" t="s">
        <v>331</v>
      </c>
      <c r="D116" s="99" t="s">
        <v>332</v>
      </c>
    </row>
    <row r="117" spans="1:4" x14ac:dyDescent="0.2">
      <c r="A117" s="99" t="s">
        <v>333</v>
      </c>
      <c r="B117" s="99" t="s">
        <v>334</v>
      </c>
    </row>
    <row r="118" spans="1:4" x14ac:dyDescent="0.2">
      <c r="A118" s="99" t="s">
        <v>335</v>
      </c>
      <c r="B118" s="99" t="s">
        <v>336</v>
      </c>
    </row>
    <row r="119" spans="1:4" x14ac:dyDescent="0.2">
      <c r="A119" s="99" t="s">
        <v>337</v>
      </c>
      <c r="B119" s="99" t="s">
        <v>338</v>
      </c>
    </row>
    <row r="120" spans="1:4" x14ac:dyDescent="0.2">
      <c r="A120" s="99"/>
    </row>
    <row r="122" spans="1:4" x14ac:dyDescent="0.2">
      <c r="A122" s="397" t="s">
        <v>339</v>
      </c>
      <c r="B122" s="397"/>
      <c r="C122" s="397"/>
      <c r="D122" s="397"/>
    </row>
    <row r="123" spans="1:4" x14ac:dyDescent="0.2">
      <c r="A123" s="99"/>
    </row>
    <row r="124" spans="1:4" x14ac:dyDescent="0.2">
      <c r="A124" s="99" t="s">
        <v>340</v>
      </c>
      <c r="B124" s="99" t="s">
        <v>341</v>
      </c>
      <c r="C124" s="99" t="s">
        <v>342</v>
      </c>
      <c r="D124" s="99" t="s">
        <v>343</v>
      </c>
    </row>
    <row r="125" spans="1:4" x14ac:dyDescent="0.2">
      <c r="A125" s="99" t="s">
        <v>523</v>
      </c>
      <c r="B125" s="99" t="s">
        <v>524</v>
      </c>
      <c r="C125" s="99" t="s">
        <v>525</v>
      </c>
      <c r="D125" s="99" t="s">
        <v>526</v>
      </c>
    </row>
    <row r="126" spans="1:4" x14ac:dyDescent="0.2">
      <c r="A126" s="99" t="s">
        <v>527</v>
      </c>
      <c r="B126" s="99" t="s">
        <v>77</v>
      </c>
      <c r="C126" s="99" t="s">
        <v>78</v>
      </c>
      <c r="D126" s="99" t="s">
        <v>79</v>
      </c>
    </row>
    <row r="127" spans="1:4" x14ac:dyDescent="0.2">
      <c r="A127" s="99" t="s">
        <v>80</v>
      </c>
      <c r="B127" s="99" t="s">
        <v>81</v>
      </c>
      <c r="C127" s="99" t="s">
        <v>82</v>
      </c>
      <c r="D127" s="99" t="s">
        <v>83</v>
      </c>
    </row>
    <row r="128" spans="1:4" x14ac:dyDescent="0.2">
      <c r="A128" s="99" t="s">
        <v>84</v>
      </c>
      <c r="B128" s="99" t="s">
        <v>85</v>
      </c>
      <c r="C128" s="99" t="s">
        <v>86</v>
      </c>
      <c r="D128" s="99" t="s">
        <v>87</v>
      </c>
    </row>
    <row r="129" spans="1:4" x14ac:dyDescent="0.2">
      <c r="A129" s="99" t="s">
        <v>88</v>
      </c>
      <c r="B129" s="99" t="s">
        <v>89</v>
      </c>
      <c r="C129" s="99" t="s">
        <v>90</v>
      </c>
      <c r="D129" s="99" t="s">
        <v>91</v>
      </c>
    </row>
    <row r="130" spans="1:4" x14ac:dyDescent="0.2">
      <c r="A130" s="99" t="s">
        <v>92</v>
      </c>
      <c r="B130" s="99" t="s">
        <v>8</v>
      </c>
      <c r="C130" s="99" t="s">
        <v>9</v>
      </c>
      <c r="D130" s="99" t="s">
        <v>10</v>
      </c>
    </row>
    <row r="131" spans="1:4" x14ac:dyDescent="0.2">
      <c r="A131" s="99" t="s">
        <v>312</v>
      </c>
      <c r="B131" s="99" t="s">
        <v>11</v>
      </c>
      <c r="C131" s="99" t="s">
        <v>12</v>
      </c>
      <c r="D131" s="99" t="s">
        <v>351</v>
      </c>
    </row>
    <row r="132" spans="1:4" x14ac:dyDescent="0.2">
      <c r="A132" s="99" t="s">
        <v>13</v>
      </c>
      <c r="B132" s="99" t="s">
        <v>14</v>
      </c>
      <c r="C132" s="99" t="s">
        <v>15</v>
      </c>
      <c r="D132" s="99" t="s">
        <v>16</v>
      </c>
    </row>
    <row r="133" spans="1:4" x14ac:dyDescent="0.2">
      <c r="A133" s="99" t="s">
        <v>17</v>
      </c>
      <c r="B133" s="99" t="s">
        <v>18</v>
      </c>
      <c r="C133" s="99" t="s">
        <v>19</v>
      </c>
      <c r="D133" s="99" t="s">
        <v>605</v>
      </c>
    </row>
    <row r="134" spans="1:4" x14ac:dyDescent="0.2">
      <c r="A134" s="99" t="s">
        <v>771</v>
      </c>
      <c r="B134" s="99" t="s">
        <v>772</v>
      </c>
      <c r="C134" s="99" t="s">
        <v>20</v>
      </c>
      <c r="D134" s="99" t="s">
        <v>21</v>
      </c>
    </row>
    <row r="135" spans="1:4" x14ac:dyDescent="0.2">
      <c r="A135" s="99" t="s">
        <v>22</v>
      </c>
      <c r="B135" s="99" t="s">
        <v>23</v>
      </c>
      <c r="C135" s="99" t="s">
        <v>24</v>
      </c>
      <c r="D135" s="99" t="s">
        <v>25</v>
      </c>
    </row>
    <row r="136" spans="1:4" x14ac:dyDescent="0.2">
      <c r="A136" s="99" t="s">
        <v>26</v>
      </c>
      <c r="B136" s="99" t="s">
        <v>27</v>
      </c>
      <c r="C136" s="99" t="s">
        <v>28</v>
      </c>
      <c r="D136" s="99" t="s">
        <v>29</v>
      </c>
    </row>
    <row r="137" spans="1:4" x14ac:dyDescent="0.2">
      <c r="A137" s="99" t="s">
        <v>30</v>
      </c>
      <c r="B137" s="99" t="s">
        <v>31</v>
      </c>
      <c r="C137" s="99" t="s">
        <v>32</v>
      </c>
      <c r="D137" s="99" t="s">
        <v>33</v>
      </c>
    </row>
    <row r="138" spans="1:4" x14ac:dyDescent="0.2">
      <c r="A138" s="99" t="s">
        <v>34</v>
      </c>
      <c r="B138" s="99" t="s">
        <v>35</v>
      </c>
      <c r="C138" s="99" t="s">
        <v>548</v>
      </c>
      <c r="D138" s="99" t="s">
        <v>549</v>
      </c>
    </row>
    <row r="139" spans="1:4" x14ac:dyDescent="0.2">
      <c r="A139" s="99" t="s">
        <v>36</v>
      </c>
      <c r="B139" s="99" t="s">
        <v>37</v>
      </c>
      <c r="C139" s="99" t="s">
        <v>38</v>
      </c>
      <c r="D139" s="99" t="s">
        <v>39</v>
      </c>
    </row>
    <row r="140" spans="1:4" x14ac:dyDescent="0.2">
      <c r="A140" s="99" t="s">
        <v>40</v>
      </c>
      <c r="B140" s="99" t="s">
        <v>313</v>
      </c>
      <c r="C140" s="99" t="s">
        <v>314</v>
      </c>
      <c r="D140" s="99" t="s">
        <v>315</v>
      </c>
    </row>
    <row r="141" spans="1:4" x14ac:dyDescent="0.2">
      <c r="A141" s="99" t="s">
        <v>316</v>
      </c>
      <c r="B141" s="99" t="s">
        <v>317</v>
      </c>
      <c r="C141" s="99" t="s">
        <v>318</v>
      </c>
      <c r="D141" s="99" t="s">
        <v>319</v>
      </c>
    </row>
    <row r="142" spans="1:4" x14ac:dyDescent="0.2">
      <c r="A142" s="99" t="s">
        <v>320</v>
      </c>
      <c r="B142" s="99" t="s">
        <v>321</v>
      </c>
      <c r="C142" s="99" t="s">
        <v>322</v>
      </c>
      <c r="D142" s="99" t="s">
        <v>323</v>
      </c>
    </row>
    <row r="143" spans="1:4" x14ac:dyDescent="0.2">
      <c r="A143" s="99" t="s">
        <v>324</v>
      </c>
      <c r="B143" s="99" t="s">
        <v>325</v>
      </c>
      <c r="C143" s="99" t="s">
        <v>326</v>
      </c>
      <c r="D143" s="99" t="s">
        <v>327</v>
      </c>
    </row>
    <row r="144" spans="1:4" x14ac:dyDescent="0.2">
      <c r="A144" s="99" t="s">
        <v>328</v>
      </c>
      <c r="B144" s="99" t="s">
        <v>329</v>
      </c>
    </row>
    <row r="145" spans="1:9" x14ac:dyDescent="0.2">
      <c r="A145" s="99"/>
      <c r="B145" s="99"/>
    </row>
    <row r="147" spans="1:9" ht="14.25" x14ac:dyDescent="0.2">
      <c r="A147" s="76" t="s">
        <v>382</v>
      </c>
      <c r="B147" s="76"/>
      <c r="C147" s="76"/>
      <c r="D147" s="76"/>
    </row>
    <row r="148" spans="1:9" ht="15" x14ac:dyDescent="0.25">
      <c r="A148" s="77" t="s">
        <v>383</v>
      </c>
      <c r="B148" s="76"/>
      <c r="C148" s="76"/>
      <c r="D148" s="76"/>
    </row>
    <row r="149" spans="1:9" ht="15" x14ac:dyDescent="0.25">
      <c r="A149" s="77" t="s">
        <v>384</v>
      </c>
      <c r="B149" s="76"/>
      <c r="C149" s="76"/>
      <c r="D149" s="76"/>
    </row>
    <row r="150" spans="1:9" ht="15" x14ac:dyDescent="0.25">
      <c r="A150" s="77" t="s">
        <v>734</v>
      </c>
      <c r="B150" s="76"/>
      <c r="C150" s="76"/>
      <c r="D150" s="76"/>
    </row>
    <row r="151" spans="1:9" s="11" customFormat="1" ht="15" x14ac:dyDescent="0.25">
      <c r="A151" s="77" t="s">
        <v>735</v>
      </c>
      <c r="B151" s="76"/>
      <c r="C151" s="76"/>
      <c r="D151" s="76"/>
      <c r="F151" s="76"/>
      <c r="G151" s="76"/>
      <c r="H151" s="76"/>
      <c r="I151" s="76"/>
    </row>
    <row r="152" spans="1:9" s="11" customFormat="1" ht="14.25" x14ac:dyDescent="0.2">
      <c r="A152" s="76" t="s">
        <v>310</v>
      </c>
      <c r="B152" s="76"/>
      <c r="C152" s="76"/>
      <c r="D152" s="76"/>
      <c r="F152" s="76"/>
      <c r="G152" s="76"/>
      <c r="H152" s="76"/>
      <c r="I152" s="76"/>
    </row>
    <row r="153" spans="1:9" s="11" customFormat="1" ht="15" x14ac:dyDescent="0.25">
      <c r="A153" s="77" t="s">
        <v>311</v>
      </c>
      <c r="B153" s="76"/>
      <c r="C153" s="76"/>
      <c r="D153" s="76"/>
      <c r="F153" s="76"/>
      <c r="G153" s="76"/>
      <c r="H153" s="76"/>
      <c r="I153" s="76"/>
    </row>
    <row r="154" spans="1:9" s="11" customFormat="1" ht="15" x14ac:dyDescent="0.25">
      <c r="A154" s="77" t="s">
        <v>733</v>
      </c>
      <c r="B154" s="76"/>
      <c r="C154" s="76"/>
      <c r="D154" s="76"/>
      <c r="F154" s="76"/>
      <c r="G154" s="76"/>
      <c r="H154" s="76"/>
      <c r="I154" s="76"/>
    </row>
    <row r="155" spans="1:9" s="11" customFormat="1" ht="14.25" x14ac:dyDescent="0.2">
      <c r="F155" s="76"/>
      <c r="G155" s="76"/>
      <c r="H155" s="76"/>
      <c r="I155" s="76"/>
    </row>
    <row r="156" spans="1:9" s="11" customFormat="1" ht="14.25" x14ac:dyDescent="0.2">
      <c r="F156" s="76"/>
      <c r="G156" s="76"/>
      <c r="H156" s="76"/>
      <c r="I156" s="76"/>
    </row>
    <row r="157" spans="1:9" s="11" customFormat="1" ht="14.25" x14ac:dyDescent="0.2">
      <c r="F157" s="76"/>
      <c r="G157" s="76"/>
      <c r="H157" s="76"/>
      <c r="I157" s="76"/>
    </row>
    <row r="158" spans="1:9" s="11" customFormat="1" ht="14.25" x14ac:dyDescent="0.2">
      <c r="F158" s="76"/>
      <c r="G158" s="76"/>
      <c r="H158" s="76"/>
      <c r="I158" s="76"/>
    </row>
    <row r="161" spans="1:3" x14ac:dyDescent="0.2">
      <c r="C161" s="99"/>
    </row>
    <row r="163" spans="1:3" x14ac:dyDescent="0.2">
      <c r="A163" s="99"/>
    </row>
    <row r="164" spans="1:3" x14ac:dyDescent="0.2">
      <c r="A164" s="99"/>
    </row>
    <row r="166" spans="1:3" x14ac:dyDescent="0.2">
      <c r="A166" s="100"/>
    </row>
  </sheetData>
  <mergeCells count="2">
    <mergeCell ref="A122:D122"/>
    <mergeCell ref="A2:D2"/>
  </mergeCells>
  <phoneticPr fontId="3" type="noConversion"/>
  <hyperlinks>
    <hyperlink ref="A1" location="Inhalt!A1" display="Zurück zum Inhalt"/>
  </hyperlinks>
  <pageMargins left="0.78740157499999996" right="0.78740157499999996" top="0.984251969" bottom="0.984251969" header="0.4921259845" footer="0.4921259845"/>
  <pageSetup paperSize="9" scale="64" fitToHeight="2" orientation="portrait" r:id="rId1"/>
  <headerFooter alignWithMargins="0"/>
  <rowBreaks count="1" manualBreakCount="1">
    <brk id="73" max="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showGridLines="0" zoomScale="75" zoomScaleNormal="75" zoomScaleSheetLayoutView="80" workbookViewId="0"/>
  </sheetViews>
  <sheetFormatPr baseColWidth="10" defaultColWidth="11.42578125" defaultRowHeight="15" x14ac:dyDescent="0.25"/>
  <cols>
    <col min="1" max="10" width="11.42578125" style="281"/>
    <col min="11" max="11" width="4.85546875" style="281" customWidth="1"/>
    <col min="12" max="16384" width="11.42578125" style="281"/>
  </cols>
  <sheetData>
    <row r="1" spans="1:17" ht="15.75" x14ac:dyDescent="0.25">
      <c r="A1" s="102" t="s">
        <v>737</v>
      </c>
    </row>
    <row r="2" spans="1:17" ht="21.75" customHeight="1" x14ac:dyDescent="0.25">
      <c r="A2" s="399" t="s">
        <v>3286</v>
      </c>
      <c r="B2" s="399"/>
      <c r="C2" s="399"/>
      <c r="D2" s="399"/>
      <c r="E2" s="399"/>
      <c r="F2" s="399"/>
      <c r="G2" s="399"/>
      <c r="H2" s="399"/>
      <c r="I2" s="399"/>
    </row>
    <row r="4" spans="1:17" ht="12.75" customHeight="1" x14ac:dyDescent="0.25"/>
    <row r="5" spans="1:17" ht="12.75" customHeight="1" x14ac:dyDescent="0.25"/>
    <row r="6" spans="1:17" ht="12.75" customHeight="1" x14ac:dyDescent="0.25"/>
    <row r="7" spans="1:17" ht="12.75" customHeight="1" x14ac:dyDescent="0.25"/>
    <row r="8" spans="1:17" ht="12.75" customHeight="1" x14ac:dyDescent="0.25"/>
    <row r="9" spans="1:17" ht="12.75" customHeight="1" x14ac:dyDescent="0.25"/>
    <row r="10" spans="1:17" ht="12.75" customHeight="1" x14ac:dyDescent="0.25">
      <c r="N10" s="400"/>
      <c r="O10" s="400"/>
      <c r="P10" s="400"/>
      <c r="Q10" s="400"/>
    </row>
    <row r="11" spans="1:17" ht="12.75" customHeight="1" x14ac:dyDescent="0.25">
      <c r="N11" s="400"/>
      <c r="O11" s="400"/>
      <c r="P11" s="400"/>
      <c r="Q11" s="400"/>
    </row>
    <row r="12" spans="1:17" ht="12.75" customHeight="1" x14ac:dyDescent="0.25">
      <c r="N12" s="400"/>
      <c r="O12" s="400"/>
      <c r="P12" s="400"/>
      <c r="Q12" s="400"/>
    </row>
    <row r="13" spans="1:17" ht="12.75" customHeight="1" x14ac:dyDescent="0.25">
      <c r="N13" s="400"/>
      <c r="O13" s="400"/>
      <c r="P13" s="400"/>
      <c r="Q13" s="400"/>
    </row>
    <row r="14" spans="1:17" ht="12.75" customHeight="1" x14ac:dyDescent="0.25"/>
    <row r="15" spans="1:17" ht="12.75" customHeight="1" x14ac:dyDescent="0.25"/>
    <row r="16" spans="1:17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spans="14:17" ht="12.75" customHeight="1" x14ac:dyDescent="0.25"/>
    <row r="34" spans="14:17" ht="12.75" customHeight="1" x14ac:dyDescent="0.25"/>
    <row r="35" spans="14:17" ht="12.75" customHeight="1" x14ac:dyDescent="0.25"/>
    <row r="36" spans="14:17" ht="12.75" customHeight="1" x14ac:dyDescent="0.25"/>
    <row r="37" spans="14:17" ht="12.75" customHeight="1" x14ac:dyDescent="0.25"/>
    <row r="38" spans="14:17" ht="12.75" customHeight="1" x14ac:dyDescent="0.25"/>
    <row r="39" spans="14:17" ht="12.75" customHeight="1" x14ac:dyDescent="0.25"/>
    <row r="40" spans="14:17" ht="12.75" customHeight="1" x14ac:dyDescent="0.25">
      <c r="N40" s="400"/>
      <c r="O40" s="400"/>
      <c r="P40" s="400"/>
      <c r="Q40" s="400"/>
    </row>
    <row r="41" spans="14:17" ht="12.75" customHeight="1" x14ac:dyDescent="0.25">
      <c r="N41" s="400"/>
      <c r="O41" s="400"/>
      <c r="P41" s="400"/>
      <c r="Q41" s="400"/>
    </row>
    <row r="42" spans="14:17" ht="12.75" customHeight="1" x14ac:dyDescent="0.25">
      <c r="N42" s="400"/>
      <c r="O42" s="400"/>
      <c r="P42" s="400"/>
      <c r="Q42" s="400"/>
    </row>
    <row r="43" spans="14:17" ht="12.75" customHeight="1" x14ac:dyDescent="0.25">
      <c r="N43" s="400"/>
      <c r="O43" s="400"/>
      <c r="P43" s="400"/>
      <c r="Q43" s="400"/>
    </row>
    <row r="44" spans="14:17" ht="12.75" customHeight="1" x14ac:dyDescent="0.25"/>
    <row r="45" spans="14:17" ht="12.75" customHeight="1" x14ac:dyDescent="0.25"/>
    <row r="46" spans="14:17" ht="12.75" customHeight="1" x14ac:dyDescent="0.25"/>
    <row r="47" spans="14:17" ht="12.75" customHeight="1" x14ac:dyDescent="0.25"/>
    <row r="48" spans="14:17" ht="12.75" customHeight="1" x14ac:dyDescent="0.25"/>
    <row r="49" ht="12.75" customHeight="1" x14ac:dyDescent="0.25"/>
    <row r="50" ht="12.75" customHeight="1" x14ac:dyDescent="0.25"/>
    <row r="51" ht="12.75" customHeight="1" x14ac:dyDescent="0.25"/>
    <row r="52" ht="12.75" customHeight="1" x14ac:dyDescent="0.25"/>
    <row r="53" ht="12.75" customHeight="1" x14ac:dyDescent="0.25"/>
    <row r="54" ht="12.75" customHeight="1" x14ac:dyDescent="0.25"/>
    <row r="55" ht="12.75" customHeight="1" x14ac:dyDescent="0.25"/>
    <row r="56" ht="12.75" customHeight="1" x14ac:dyDescent="0.25"/>
    <row r="57" ht="12.75" customHeight="1" x14ac:dyDescent="0.25"/>
    <row r="58" ht="12.75" customHeight="1" x14ac:dyDescent="0.25"/>
    <row r="59" ht="12.75" customHeight="1" x14ac:dyDescent="0.25"/>
    <row r="60" ht="12.75" customHeight="1" x14ac:dyDescent="0.25"/>
    <row r="61" ht="12.75" customHeight="1" x14ac:dyDescent="0.25"/>
    <row r="62" ht="12.75" customHeight="1" x14ac:dyDescent="0.25"/>
    <row r="63" ht="12.75" customHeight="1" x14ac:dyDescent="0.25"/>
    <row r="66" spans="1:4" ht="21.75" customHeight="1" x14ac:dyDescent="0.25">
      <c r="A66" s="85" t="s">
        <v>537</v>
      </c>
      <c r="B66" s="85"/>
      <c r="C66" s="85"/>
      <c r="D66" s="85"/>
    </row>
    <row r="67" spans="1:4" x14ac:dyDescent="0.25">
      <c r="A67" s="281" t="s">
        <v>3261</v>
      </c>
    </row>
  </sheetData>
  <mergeCells count="3">
    <mergeCell ref="A2:I2"/>
    <mergeCell ref="N10:Q13"/>
    <mergeCell ref="N40:Q43"/>
  </mergeCells>
  <hyperlinks>
    <hyperlink ref="A1" location="Inhalt!A1" display="Zurück zum Inhalt"/>
    <hyperlink ref="A66:D66" location="'5.2'!A1" display="ausführliche Rechtsformbezeichnung siehe Tabelle 5.2"/>
  </hyperlinks>
  <pageMargins left="0.70866141732283472" right="0.70866141732283472" top="0.78740157480314965" bottom="0.31496062992125984" header="0.31496062992125984" footer="0.74803149606299213"/>
  <pageSetup paperSize="9" scale="60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75" zoomScaleNormal="75" zoomScaleSheetLayoutView="80" workbookViewId="0"/>
  </sheetViews>
  <sheetFormatPr baseColWidth="10" defaultColWidth="11.42578125" defaultRowHeight="15" x14ac:dyDescent="0.25"/>
  <cols>
    <col min="1" max="7" width="11.42578125" style="281"/>
    <col min="8" max="8" width="12.5703125" style="281" customWidth="1"/>
    <col min="9" max="10" width="11.42578125" style="281"/>
    <col min="11" max="11" width="25.5703125" style="281" customWidth="1"/>
    <col min="12" max="16384" width="11.42578125" style="281"/>
  </cols>
  <sheetData>
    <row r="1" spans="1:16" ht="15.75" x14ac:dyDescent="0.25">
      <c r="A1" s="102" t="s">
        <v>737</v>
      </c>
    </row>
    <row r="2" spans="1:16" ht="18" x14ac:dyDescent="0.25">
      <c r="B2" s="282"/>
      <c r="C2" s="282"/>
    </row>
    <row r="3" spans="1:16" ht="18" x14ac:dyDescent="0.25">
      <c r="A3" s="399" t="s">
        <v>3286</v>
      </c>
      <c r="B3" s="399"/>
      <c r="C3" s="399"/>
      <c r="D3" s="399"/>
      <c r="E3" s="399"/>
      <c r="F3" s="399"/>
      <c r="G3" s="399"/>
      <c r="H3" s="399"/>
      <c r="I3" s="399"/>
    </row>
    <row r="13" spans="1:16" x14ac:dyDescent="0.25">
      <c r="M13" s="400"/>
      <c r="N13" s="400"/>
      <c r="O13" s="400"/>
      <c r="P13" s="400"/>
    </row>
    <row r="14" spans="1:16" x14ac:dyDescent="0.25">
      <c r="M14" s="400"/>
      <c r="N14" s="400"/>
      <c r="O14" s="400"/>
      <c r="P14" s="400"/>
    </row>
    <row r="15" spans="1:16" x14ac:dyDescent="0.25">
      <c r="M15" s="400"/>
      <c r="N15" s="400"/>
      <c r="O15" s="400"/>
      <c r="P15" s="400"/>
    </row>
    <row r="16" spans="1:16" x14ac:dyDescent="0.25">
      <c r="M16" s="400"/>
      <c r="N16" s="400"/>
      <c r="O16" s="400"/>
      <c r="P16" s="400"/>
    </row>
    <row r="21" spans="2:8" ht="21.75" customHeight="1" x14ac:dyDescent="0.25"/>
    <row r="22" spans="2:8" ht="29.25" customHeight="1" x14ac:dyDescent="0.25"/>
    <row r="23" spans="2:8" ht="29.25" customHeight="1" x14ac:dyDescent="0.25"/>
    <row r="24" spans="2:8" x14ac:dyDescent="0.25">
      <c r="H24" s="283"/>
    </row>
    <row r="25" spans="2:8" x14ac:dyDescent="0.25">
      <c r="H25" s="283"/>
    </row>
    <row r="30" spans="2:8" ht="15.75" x14ac:dyDescent="0.25">
      <c r="B30" s="284" t="s">
        <v>1012</v>
      </c>
      <c r="C30" s="285"/>
      <c r="D30" s="284"/>
      <c r="E30" s="284"/>
      <c r="G30" s="284" t="s">
        <v>1013</v>
      </c>
    </row>
    <row r="31" spans="2:8" ht="15.75" x14ac:dyDescent="0.25">
      <c r="B31" s="284" t="s">
        <v>1014</v>
      </c>
      <c r="C31" s="285"/>
      <c r="D31" s="284"/>
      <c r="E31" s="284"/>
      <c r="G31" s="284" t="s">
        <v>1015</v>
      </c>
    </row>
    <row r="32" spans="2:8" ht="15.75" x14ac:dyDescent="0.25">
      <c r="B32" s="284" t="s">
        <v>1016</v>
      </c>
      <c r="C32" s="285"/>
      <c r="D32" s="284"/>
      <c r="E32" s="284"/>
      <c r="G32" s="284" t="s">
        <v>1017</v>
      </c>
    </row>
    <row r="33" spans="2:18" ht="15.75" x14ac:dyDescent="0.25">
      <c r="B33" s="284" t="s">
        <v>1018</v>
      </c>
      <c r="C33" s="285"/>
      <c r="D33" s="284"/>
      <c r="E33" s="284"/>
      <c r="G33" s="284" t="s">
        <v>1019</v>
      </c>
    </row>
    <row r="34" spans="2:18" ht="15.75" x14ac:dyDescent="0.25">
      <c r="B34" s="284" t="s">
        <v>1020</v>
      </c>
      <c r="C34" s="285"/>
      <c r="D34" s="284"/>
      <c r="E34" s="284"/>
      <c r="G34" s="284" t="s">
        <v>1021</v>
      </c>
      <c r="I34" s="283"/>
    </row>
    <row r="35" spans="2:18" ht="15.75" x14ac:dyDescent="0.25">
      <c r="B35" s="284" t="s">
        <v>1022</v>
      </c>
      <c r="C35" s="285"/>
      <c r="D35" s="284"/>
      <c r="E35" s="284"/>
      <c r="G35" s="284" t="s">
        <v>1023</v>
      </c>
      <c r="I35" s="283"/>
    </row>
    <row r="36" spans="2:18" ht="15.75" x14ac:dyDescent="0.25">
      <c r="B36" s="284" t="s">
        <v>1024</v>
      </c>
      <c r="C36" s="285"/>
      <c r="D36" s="284"/>
      <c r="E36" s="284"/>
      <c r="G36" s="284" t="s">
        <v>1025</v>
      </c>
      <c r="I36" s="283"/>
    </row>
    <row r="37" spans="2:18" ht="15.75" x14ac:dyDescent="0.25">
      <c r="B37" s="284" t="s">
        <v>1026</v>
      </c>
      <c r="C37" s="285"/>
      <c r="D37" s="284"/>
      <c r="E37" s="284"/>
      <c r="G37" s="284" t="s">
        <v>1027</v>
      </c>
      <c r="I37" s="283"/>
    </row>
    <row r="38" spans="2:18" ht="15.75" x14ac:dyDescent="0.25">
      <c r="B38" s="284" t="s">
        <v>1028</v>
      </c>
      <c r="C38" s="285"/>
      <c r="D38" s="284"/>
      <c r="E38" s="284"/>
      <c r="G38" s="284" t="s">
        <v>1029</v>
      </c>
      <c r="I38" s="283"/>
    </row>
    <row r="39" spans="2:18" ht="15.75" x14ac:dyDescent="0.25">
      <c r="B39" s="284" t="s">
        <v>1030</v>
      </c>
    </row>
    <row r="40" spans="2:18" ht="15" customHeight="1" x14ac:dyDescent="0.4">
      <c r="P40" s="335"/>
      <c r="Q40" s="335"/>
      <c r="R40" s="335"/>
    </row>
    <row r="41" spans="2:18" ht="15.75" customHeight="1" x14ac:dyDescent="0.4">
      <c r="O41" s="335"/>
      <c r="P41" s="335"/>
      <c r="Q41" s="335"/>
      <c r="R41" s="335"/>
    </row>
    <row r="42" spans="2:18" ht="15.75" customHeight="1" x14ac:dyDescent="0.4">
      <c r="O42" s="335"/>
      <c r="P42" s="335"/>
      <c r="Q42" s="335"/>
      <c r="R42" s="335"/>
    </row>
    <row r="43" spans="2:18" ht="15.75" customHeight="1" x14ac:dyDescent="0.4">
      <c r="O43" s="335"/>
      <c r="P43" s="335"/>
      <c r="Q43" s="335"/>
      <c r="R43" s="335"/>
    </row>
    <row r="44" spans="2:18" ht="15.75" customHeight="1" x14ac:dyDescent="0.25">
      <c r="N44" s="400"/>
      <c r="O44" s="400"/>
      <c r="P44" s="400"/>
      <c r="Q44" s="400"/>
    </row>
    <row r="45" spans="2:18" ht="15.75" customHeight="1" x14ac:dyDescent="0.25">
      <c r="M45" s="283"/>
      <c r="N45" s="400"/>
      <c r="O45" s="400"/>
      <c r="P45" s="400"/>
      <c r="Q45" s="400"/>
    </row>
    <row r="46" spans="2:18" ht="15.75" customHeight="1" x14ac:dyDescent="0.25">
      <c r="C46" s="285"/>
      <c r="D46" s="284"/>
      <c r="E46" s="284"/>
      <c r="F46" s="284"/>
      <c r="G46" s="285"/>
      <c r="I46" s="283"/>
      <c r="M46" s="283"/>
      <c r="N46" s="400"/>
      <c r="O46" s="400"/>
      <c r="P46" s="400"/>
      <c r="Q46" s="400"/>
    </row>
    <row r="47" spans="2:18" ht="15.75" customHeight="1" x14ac:dyDescent="0.25">
      <c r="M47" s="283"/>
    </row>
    <row r="48" spans="2:18" ht="15.75" customHeight="1" x14ac:dyDescent="0.25">
      <c r="M48" s="283"/>
    </row>
    <row r="49" spans="1:13" ht="15.75" customHeight="1" x14ac:dyDescent="0.25">
      <c r="M49" s="283"/>
    </row>
    <row r="50" spans="1:13" ht="15.75" customHeight="1" x14ac:dyDescent="0.25">
      <c r="M50" s="283"/>
    </row>
    <row r="51" spans="1:13" ht="15.75" customHeight="1" x14ac:dyDescent="0.25">
      <c r="M51" s="283"/>
    </row>
    <row r="52" spans="1:13" ht="15.75" customHeight="1" x14ac:dyDescent="0.25">
      <c r="M52" s="283"/>
    </row>
    <row r="53" spans="1:13" x14ac:dyDescent="0.25">
      <c r="M53" s="283"/>
    </row>
    <row r="54" spans="1:13" x14ac:dyDescent="0.25">
      <c r="M54" s="283"/>
    </row>
    <row r="55" spans="1:13" x14ac:dyDescent="0.25">
      <c r="I55" s="283"/>
      <c r="J55" s="283"/>
      <c r="K55" s="283"/>
      <c r="L55" s="283"/>
      <c r="M55" s="283"/>
    </row>
    <row r="56" spans="1:13" x14ac:dyDescent="0.25">
      <c r="I56" s="283"/>
      <c r="J56" s="283"/>
      <c r="K56" s="283"/>
      <c r="L56" s="283"/>
      <c r="M56" s="283"/>
    </row>
    <row r="57" spans="1:13" ht="13.5" customHeight="1" x14ac:dyDescent="0.25">
      <c r="I57" s="286"/>
      <c r="J57" s="287"/>
      <c r="K57" s="283"/>
      <c r="L57" s="283"/>
      <c r="M57" s="283"/>
    </row>
    <row r="58" spans="1:13" x14ac:dyDescent="0.25">
      <c r="I58" s="286"/>
      <c r="J58" s="287"/>
    </row>
    <row r="59" spans="1:13" x14ac:dyDescent="0.25">
      <c r="A59" s="287"/>
      <c r="B59" s="286"/>
      <c r="C59" s="287"/>
      <c r="D59" s="287"/>
      <c r="E59" s="283"/>
      <c r="F59" s="283"/>
      <c r="G59" s="283"/>
      <c r="H59" s="287"/>
      <c r="I59" s="286"/>
      <c r="J59" s="287"/>
    </row>
    <row r="60" spans="1:13" x14ac:dyDescent="0.25">
      <c r="B60" s="283"/>
      <c r="C60" s="283"/>
      <c r="D60" s="283"/>
      <c r="E60" s="283"/>
      <c r="F60" s="283"/>
      <c r="G60" s="283"/>
      <c r="H60" s="287"/>
      <c r="I60" s="286"/>
      <c r="J60" s="287"/>
    </row>
    <row r="61" spans="1:13" x14ac:dyDescent="0.25">
      <c r="B61" s="283"/>
      <c r="C61" s="283"/>
      <c r="D61" s="283"/>
      <c r="E61" s="283"/>
      <c r="F61" s="283"/>
      <c r="G61" s="283"/>
      <c r="H61" s="287"/>
      <c r="I61" s="286"/>
      <c r="J61" s="287"/>
    </row>
    <row r="62" spans="1:13" customFormat="1" ht="12.75" x14ac:dyDescent="0.2">
      <c r="A62" s="67" t="s">
        <v>597</v>
      </c>
      <c r="B62" s="67"/>
    </row>
    <row r="63" spans="1:13" customFormat="1" x14ac:dyDescent="0.25">
      <c r="A63" s="331" t="s">
        <v>3260</v>
      </c>
    </row>
  </sheetData>
  <mergeCells count="3">
    <mergeCell ref="M13:P16"/>
    <mergeCell ref="N44:Q46"/>
    <mergeCell ref="A3:I3"/>
  </mergeCells>
  <hyperlinks>
    <hyperlink ref="A1" location="Inhalt!A1" display="Zurück zum Inhalt"/>
  </hyperlinks>
  <pageMargins left="0.70866141732283472" right="0.31496062992125984" top="0.78740157480314965" bottom="0.78740157480314965" header="0.31496062992125984" footer="0.31496062992125984"/>
  <pageSetup paperSize="9" scale="60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2"/>
  <sheetViews>
    <sheetView zoomScale="70" zoomScaleNormal="70" workbookViewId="0"/>
  </sheetViews>
  <sheetFormatPr baseColWidth="10" defaultColWidth="11.42578125" defaultRowHeight="16.5" x14ac:dyDescent="0.25"/>
  <cols>
    <col min="1" max="1" width="76.7109375" style="204" customWidth="1"/>
    <col min="2" max="5" width="20.140625" style="202" customWidth="1"/>
    <col min="6" max="6" width="20.140625" style="289" customWidth="1"/>
    <col min="7" max="16384" width="11.42578125" style="289"/>
  </cols>
  <sheetData>
    <row r="1" spans="1:12" ht="15.75" x14ac:dyDescent="0.25">
      <c r="A1" s="288" t="s">
        <v>737</v>
      </c>
      <c r="B1" s="182"/>
      <c r="C1" s="182"/>
      <c r="D1" s="182"/>
      <c r="E1" s="182"/>
    </row>
    <row r="2" spans="1:12" ht="15.75" x14ac:dyDescent="0.25">
      <c r="A2" s="262" t="s">
        <v>385</v>
      </c>
      <c r="B2" s="265"/>
      <c r="C2" s="265"/>
      <c r="D2" s="265"/>
      <c r="E2" s="265"/>
    </row>
    <row r="3" spans="1:12" ht="15.75" x14ac:dyDescent="0.25">
      <c r="A3" s="263" t="s">
        <v>3305</v>
      </c>
      <c r="B3" s="266"/>
      <c r="C3" s="266"/>
      <c r="D3" s="266"/>
      <c r="E3" s="266"/>
    </row>
    <row r="4" spans="1:12" x14ac:dyDescent="0.25">
      <c r="A4" s="183"/>
      <c r="B4" s="184"/>
      <c r="C4" s="184"/>
      <c r="D4" s="184"/>
      <c r="E4" s="184"/>
    </row>
    <row r="5" spans="1:12" ht="12.75" customHeight="1" x14ac:dyDescent="0.2">
      <c r="A5" s="401" t="s">
        <v>199</v>
      </c>
      <c r="B5" s="402">
        <v>2010</v>
      </c>
      <c r="C5" s="402">
        <v>2011</v>
      </c>
      <c r="D5" s="404">
        <v>2012</v>
      </c>
      <c r="E5" s="404">
        <v>2013</v>
      </c>
      <c r="F5" s="403" t="s">
        <v>3287</v>
      </c>
      <c r="G5" s="372"/>
    </row>
    <row r="6" spans="1:12" ht="12.75" customHeight="1" x14ac:dyDescent="0.2">
      <c r="A6" s="401"/>
      <c r="B6" s="402"/>
      <c r="C6" s="402"/>
      <c r="D6" s="405"/>
      <c r="E6" s="405"/>
      <c r="F6" s="403"/>
      <c r="G6" s="372"/>
    </row>
    <row r="7" spans="1:12" ht="15" customHeight="1" x14ac:dyDescent="0.2">
      <c r="A7" s="401"/>
      <c r="B7" s="402"/>
      <c r="C7" s="402"/>
      <c r="D7" s="405"/>
      <c r="E7" s="405"/>
      <c r="F7" s="403"/>
      <c r="G7" s="372"/>
    </row>
    <row r="8" spans="1:12" ht="15" customHeight="1" x14ac:dyDescent="0.2">
      <c r="A8" s="401"/>
      <c r="B8" s="402"/>
      <c r="C8" s="402"/>
      <c r="D8" s="406"/>
      <c r="E8" s="406"/>
      <c r="F8" s="403"/>
      <c r="G8" s="372"/>
    </row>
    <row r="9" spans="1:12" ht="15" x14ac:dyDescent="0.25">
      <c r="A9" s="187"/>
      <c r="B9" s="186"/>
      <c r="C9" s="186"/>
      <c r="D9" s="186"/>
      <c r="E9" s="186"/>
    </row>
    <row r="10" spans="1:12" ht="15" x14ac:dyDescent="0.2">
      <c r="A10" s="187"/>
      <c r="B10" s="255" t="s">
        <v>802</v>
      </c>
      <c r="C10" s="255"/>
      <c r="D10" s="255"/>
      <c r="E10" s="255"/>
    </row>
    <row r="11" spans="1:12" ht="15" x14ac:dyDescent="0.25">
      <c r="A11" s="187"/>
      <c r="B11" s="186"/>
      <c r="C11" s="186"/>
      <c r="D11" s="186"/>
      <c r="E11" s="186"/>
      <c r="J11" s="355" t="s">
        <v>284</v>
      </c>
    </row>
    <row r="12" spans="1:12" ht="15" x14ac:dyDescent="0.25">
      <c r="A12" s="188" t="s">
        <v>3213</v>
      </c>
      <c r="B12" s="290">
        <v>6018031</v>
      </c>
      <c r="C12" s="231">
        <v>6193775</v>
      </c>
      <c r="D12" s="231">
        <v>6339242</v>
      </c>
      <c r="E12" s="231">
        <v>6435280</v>
      </c>
      <c r="F12" s="291">
        <v>1.5149760807364743</v>
      </c>
      <c r="H12" s="355" t="s">
        <v>284</v>
      </c>
      <c r="I12" s="291"/>
    </row>
    <row r="13" spans="1:12" ht="15" x14ac:dyDescent="0.25">
      <c r="A13" s="190" t="s">
        <v>296</v>
      </c>
      <c r="B13" s="292"/>
      <c r="C13" s="292"/>
      <c r="D13" s="292"/>
      <c r="E13" s="292"/>
      <c r="F13" s="291"/>
    </row>
    <row r="14" spans="1:12" ht="15" x14ac:dyDescent="0.25">
      <c r="A14" s="188" t="s">
        <v>1037</v>
      </c>
      <c r="B14" s="293">
        <v>7470</v>
      </c>
      <c r="C14" s="293">
        <v>7202</v>
      </c>
      <c r="D14" s="293">
        <v>7420</v>
      </c>
      <c r="E14" s="231">
        <v>8442</v>
      </c>
      <c r="F14" s="291">
        <v>13.773584905660385</v>
      </c>
      <c r="K14" s="355" t="s">
        <v>284</v>
      </c>
      <c r="L14" s="289" t="s">
        <v>284</v>
      </c>
    </row>
    <row r="15" spans="1:12" ht="15" x14ac:dyDescent="0.25">
      <c r="A15" s="188"/>
      <c r="B15" s="294"/>
      <c r="C15" s="294"/>
      <c r="D15" s="294"/>
      <c r="E15" s="294"/>
      <c r="F15" s="291"/>
    </row>
    <row r="16" spans="1:12" ht="15" x14ac:dyDescent="0.2">
      <c r="A16" s="189"/>
      <c r="B16" s="255" t="s">
        <v>187</v>
      </c>
      <c r="C16" s="255"/>
      <c r="D16" s="255"/>
      <c r="E16" s="255"/>
      <c r="F16" s="291"/>
    </row>
    <row r="17" spans="1:13" ht="15" x14ac:dyDescent="0.25">
      <c r="A17" s="189"/>
      <c r="B17" s="294"/>
      <c r="C17" s="294"/>
      <c r="D17" s="294"/>
      <c r="E17" s="294"/>
      <c r="F17" s="291"/>
    </row>
    <row r="18" spans="1:13" x14ac:dyDescent="0.25">
      <c r="A18" s="188" t="s">
        <v>3220</v>
      </c>
      <c r="B18" s="290">
        <v>5410933.611788</v>
      </c>
      <c r="C18" s="231">
        <v>5842962.7269139998</v>
      </c>
      <c r="D18" s="231">
        <v>5926162.8784659998</v>
      </c>
      <c r="E18" s="231">
        <v>5969349.6666050004</v>
      </c>
      <c r="F18" s="291">
        <v>0.7287479103203367</v>
      </c>
    </row>
    <row r="19" spans="1:13" x14ac:dyDescent="0.25">
      <c r="A19" s="190" t="s">
        <v>296</v>
      </c>
      <c r="B19" s="290"/>
      <c r="F19" s="291"/>
      <c r="I19" s="295" t="s">
        <v>284</v>
      </c>
    </row>
    <row r="20" spans="1:13" ht="15" x14ac:dyDescent="0.25">
      <c r="A20" s="188" t="s">
        <v>1031</v>
      </c>
      <c r="B20" s="290">
        <v>-943.41456500000004</v>
      </c>
      <c r="C20" s="290">
        <v>-871.14247499999999</v>
      </c>
      <c r="D20" s="290">
        <v>-1259.720601</v>
      </c>
      <c r="E20" s="231">
        <v>-881.14968999999996</v>
      </c>
      <c r="F20" s="384" t="s">
        <v>3303</v>
      </c>
      <c r="J20" s="355" t="s">
        <v>284</v>
      </c>
    </row>
    <row r="21" spans="1:13" x14ac:dyDescent="0.25">
      <c r="A21" s="191"/>
      <c r="B21" s="290"/>
      <c r="F21" s="291"/>
    </row>
    <row r="22" spans="1:13" x14ac:dyDescent="0.25">
      <c r="A22" s="188" t="s">
        <v>3221</v>
      </c>
      <c r="B22" s="290">
        <v>4073239.127909</v>
      </c>
      <c r="C22" s="231">
        <v>4333993.7501299996</v>
      </c>
      <c r="D22" s="231">
        <v>4363423.0210159998</v>
      </c>
      <c r="E22" s="231">
        <v>4342545.6708500003</v>
      </c>
      <c r="F22" s="291">
        <v>-0.47846266716395291</v>
      </c>
      <c r="I22" s="355" t="s">
        <v>284</v>
      </c>
    </row>
    <row r="23" spans="1:13" x14ac:dyDescent="0.25">
      <c r="A23" s="296" t="s">
        <v>731</v>
      </c>
      <c r="B23" s="290"/>
      <c r="D23" s="231"/>
      <c r="F23" s="291"/>
    </row>
    <row r="24" spans="1:13" x14ac:dyDescent="0.25">
      <c r="A24" s="191" t="s">
        <v>3229</v>
      </c>
      <c r="B24" s="290">
        <v>3518456.2389949998</v>
      </c>
      <c r="C24" s="231">
        <v>3751170.1082600001</v>
      </c>
      <c r="D24" s="231">
        <v>3766074.0133480001</v>
      </c>
      <c r="E24" s="231">
        <v>3723573.5239630002</v>
      </c>
      <c r="F24" s="291">
        <v>-1.1285091380139249</v>
      </c>
    </row>
    <row r="25" spans="1:13" x14ac:dyDescent="0.25">
      <c r="A25" s="191" t="s">
        <v>3230</v>
      </c>
      <c r="B25" s="290">
        <v>552992.52785800002</v>
      </c>
      <c r="C25" s="231">
        <v>577871.34019400005</v>
      </c>
      <c r="D25" s="231">
        <v>591783.33090199996</v>
      </c>
      <c r="E25" s="231">
        <v>611380.90840700001</v>
      </c>
      <c r="F25" s="291">
        <v>3.3116136399329292</v>
      </c>
    </row>
    <row r="26" spans="1:13" ht="15" x14ac:dyDescent="0.25">
      <c r="A26" s="191" t="s">
        <v>185</v>
      </c>
      <c r="B26" s="290">
        <v>-2942.1715079999999</v>
      </c>
      <c r="C26" s="231">
        <v>-980.37710100000004</v>
      </c>
      <c r="D26" s="231">
        <v>-1402.165499</v>
      </c>
      <c r="E26" s="231">
        <v>-346.627295</v>
      </c>
      <c r="F26" s="384" t="s">
        <v>3303</v>
      </c>
      <c r="M26" s="355" t="s">
        <v>284</v>
      </c>
    </row>
    <row r="27" spans="1:13" x14ac:dyDescent="0.25">
      <c r="A27" s="191" t="s">
        <v>3231</v>
      </c>
      <c r="B27" s="290">
        <v>4732.5325640000001</v>
      </c>
      <c r="C27" s="231">
        <v>5932.6787770000001</v>
      </c>
      <c r="D27" s="231">
        <v>6967.8422650000002</v>
      </c>
      <c r="E27" s="231">
        <v>7937.8657750000002</v>
      </c>
      <c r="F27" s="291">
        <v>13.92143325161797</v>
      </c>
    </row>
    <row r="28" spans="1:13" x14ac:dyDescent="0.25">
      <c r="A28" s="192"/>
      <c r="B28" s="290"/>
      <c r="D28" s="231"/>
      <c r="F28" s="291"/>
    </row>
    <row r="29" spans="1:13" ht="15" x14ac:dyDescent="0.25">
      <c r="A29" s="188" t="s">
        <v>297</v>
      </c>
      <c r="B29" s="290">
        <v>1236668.563574</v>
      </c>
      <c r="C29" s="231">
        <v>1367132.066599</v>
      </c>
      <c r="D29" s="231">
        <v>1407756.3556590001</v>
      </c>
      <c r="E29" s="231">
        <v>1428370.578394</v>
      </c>
      <c r="F29" s="291">
        <v>1.4643317113883541</v>
      </c>
      <c r="K29" s="355" t="s">
        <v>284</v>
      </c>
      <c r="L29" s="355" t="s">
        <v>284</v>
      </c>
    </row>
    <row r="30" spans="1:13" x14ac:dyDescent="0.25">
      <c r="A30" s="296" t="s">
        <v>731</v>
      </c>
      <c r="B30" s="290"/>
      <c r="C30" s="231"/>
      <c r="D30" s="231"/>
      <c r="F30" s="291"/>
      <c r="L30" s="355" t="s">
        <v>284</v>
      </c>
    </row>
    <row r="31" spans="1:13" ht="15" x14ac:dyDescent="0.25">
      <c r="A31" s="191" t="s">
        <v>299</v>
      </c>
      <c r="B31" s="290">
        <v>983666.61884600006</v>
      </c>
      <c r="C31" s="231">
        <v>1096075.763704</v>
      </c>
      <c r="D31" s="231">
        <v>1130468.0486310001</v>
      </c>
      <c r="E31" s="231">
        <v>1141782.8151080001</v>
      </c>
      <c r="F31" s="291">
        <v>1.0008921959981194</v>
      </c>
    </row>
    <row r="32" spans="1:13" ht="15" x14ac:dyDescent="0.25">
      <c r="A32" s="191" t="s">
        <v>298</v>
      </c>
      <c r="B32" s="290">
        <v>253001.944728</v>
      </c>
      <c r="C32" s="231">
        <v>271056.30289499997</v>
      </c>
      <c r="D32" s="231">
        <v>277288.30702800001</v>
      </c>
      <c r="E32" s="231">
        <v>286587.763286</v>
      </c>
      <c r="F32" s="291">
        <v>3.3537138142146574</v>
      </c>
    </row>
    <row r="33" spans="1:12" x14ac:dyDescent="0.25">
      <c r="A33" s="191"/>
      <c r="B33" s="290"/>
      <c r="C33" s="231"/>
      <c r="D33" s="231"/>
      <c r="F33" s="291"/>
    </row>
    <row r="34" spans="1:12" ht="15" x14ac:dyDescent="0.25">
      <c r="A34" s="188" t="s">
        <v>3296</v>
      </c>
      <c r="B34" s="290">
        <v>99593.031657</v>
      </c>
      <c r="C34" s="231">
        <v>139719.08296900001</v>
      </c>
      <c r="D34" s="231">
        <v>149039.924291</v>
      </c>
      <c r="E34" s="231">
        <v>190986.61634400001</v>
      </c>
      <c r="F34" s="291">
        <v>28.144601020528711</v>
      </c>
    </row>
    <row r="35" spans="1:12" x14ac:dyDescent="0.25">
      <c r="A35" s="193"/>
      <c r="B35" s="290"/>
      <c r="D35" s="231"/>
      <c r="F35" s="291"/>
      <c r="J35" s="290"/>
    </row>
    <row r="36" spans="1:12" ht="15" x14ac:dyDescent="0.25">
      <c r="A36" s="194" t="s">
        <v>194</v>
      </c>
      <c r="B36" s="290">
        <v>464091.93054999999</v>
      </c>
      <c r="C36" s="231">
        <v>519621.47101400001</v>
      </c>
      <c r="D36" s="231">
        <v>530332.71535900002</v>
      </c>
      <c r="E36" s="231">
        <v>528356.14861499995</v>
      </c>
      <c r="F36" s="291">
        <v>-0.3727031515794863</v>
      </c>
    </row>
    <row r="37" spans="1:12" x14ac:dyDescent="0.25">
      <c r="A37" s="296" t="s">
        <v>731</v>
      </c>
      <c r="B37" s="290"/>
      <c r="C37" s="231"/>
      <c r="D37" s="231"/>
      <c r="F37" s="291"/>
    </row>
    <row r="38" spans="1:12" ht="15" x14ac:dyDescent="0.25">
      <c r="A38" s="194" t="s">
        <v>47</v>
      </c>
      <c r="B38" s="290">
        <v>458410.84833399998</v>
      </c>
      <c r="C38" s="231">
        <v>514415.21750299999</v>
      </c>
      <c r="D38" s="231">
        <v>524902.82866999996</v>
      </c>
      <c r="E38" s="231">
        <v>523244.07028599997</v>
      </c>
      <c r="F38" s="291">
        <v>-0.31601246809870531</v>
      </c>
      <c r="J38" s="355" t="s">
        <v>284</v>
      </c>
      <c r="K38" s="355" t="s">
        <v>284</v>
      </c>
    </row>
    <row r="39" spans="1:12" x14ac:dyDescent="0.25">
      <c r="A39" s="296" t="s">
        <v>46</v>
      </c>
      <c r="B39" s="290"/>
      <c r="C39" s="231"/>
      <c r="D39" s="231"/>
      <c r="F39" s="291"/>
      <c r="J39" s="355" t="s">
        <v>284</v>
      </c>
      <c r="K39" s="355" t="s">
        <v>284</v>
      </c>
    </row>
    <row r="40" spans="1:12" x14ac:dyDescent="0.25">
      <c r="A40" s="191" t="s">
        <v>3227</v>
      </c>
      <c r="B40" s="290">
        <v>415135.59888499998</v>
      </c>
      <c r="C40" s="231">
        <v>467538.942584</v>
      </c>
      <c r="D40" s="231">
        <v>475234.76923799998</v>
      </c>
      <c r="E40" s="231">
        <v>471079.570473</v>
      </c>
      <c r="F40" s="291">
        <v>-0.87434654069240025</v>
      </c>
      <c r="L40" s="355" t="s">
        <v>284</v>
      </c>
    </row>
    <row r="41" spans="1:12" x14ac:dyDescent="0.25">
      <c r="A41" s="191" t="s">
        <v>3228</v>
      </c>
      <c r="B41" s="290">
        <v>43256.309119999998</v>
      </c>
      <c r="C41" s="231">
        <v>46867.128236999997</v>
      </c>
      <c r="D41" s="231">
        <v>49696.499388999997</v>
      </c>
      <c r="E41" s="231">
        <v>52131.362839000001</v>
      </c>
      <c r="F41" s="291">
        <v>4.8994667228793816</v>
      </c>
    </row>
    <row r="42" spans="1:12" ht="15" x14ac:dyDescent="0.25">
      <c r="A42" s="194" t="s">
        <v>48</v>
      </c>
      <c r="B42" s="290">
        <v>5681.0822159999998</v>
      </c>
      <c r="C42" s="231">
        <v>5206.2535109999999</v>
      </c>
      <c r="D42" s="231">
        <v>5429.8866889999999</v>
      </c>
      <c r="E42" s="231">
        <v>5112.0783289999999</v>
      </c>
      <c r="F42" s="291">
        <v>-5.8529464462642267</v>
      </c>
    </row>
    <row r="43" spans="1:12" x14ac:dyDescent="0.25">
      <c r="A43" s="194"/>
      <c r="B43" s="290"/>
      <c r="D43" s="231"/>
      <c r="F43" s="291"/>
    </row>
    <row r="44" spans="1:12" ht="15" x14ac:dyDescent="0.25">
      <c r="A44" s="194" t="s">
        <v>202</v>
      </c>
      <c r="B44" s="290">
        <v>1708.0657200000001</v>
      </c>
      <c r="C44" s="231">
        <v>1954.329391</v>
      </c>
      <c r="D44" s="231">
        <v>2294.2896099999998</v>
      </c>
      <c r="E44" s="231">
        <v>2569.2262519999999</v>
      </c>
      <c r="F44" s="291">
        <v>11.983519465094901</v>
      </c>
    </row>
    <row r="45" spans="1:12" x14ac:dyDescent="0.25">
      <c r="A45" s="194"/>
      <c r="B45" s="290"/>
      <c r="C45" s="231"/>
      <c r="D45" s="231"/>
      <c r="F45" s="291"/>
      <c r="K45" s="355" t="s">
        <v>284</v>
      </c>
    </row>
    <row r="46" spans="1:12" ht="15" x14ac:dyDescent="0.25">
      <c r="A46" s="194" t="s">
        <v>522</v>
      </c>
      <c r="B46" s="290">
        <v>856180.65366299998</v>
      </c>
      <c r="C46" s="231">
        <v>935766.45363999996</v>
      </c>
      <c r="D46" s="231">
        <v>950570.01161399996</v>
      </c>
      <c r="E46" s="231">
        <v>950599.017643</v>
      </c>
      <c r="F46" s="291">
        <v>3.0514353120310034E-3</v>
      </c>
    </row>
    <row r="47" spans="1:12" x14ac:dyDescent="0.25">
      <c r="A47" s="296" t="s">
        <v>732</v>
      </c>
      <c r="B47" s="290"/>
      <c r="C47" s="231"/>
      <c r="D47" s="231"/>
      <c r="F47" s="291"/>
      <c r="J47" s="355" t="s">
        <v>284</v>
      </c>
    </row>
    <row r="48" spans="1:12" ht="15" x14ac:dyDescent="0.25">
      <c r="A48" s="191" t="s">
        <v>183</v>
      </c>
      <c r="B48" s="290">
        <v>706830.061369</v>
      </c>
      <c r="C48" s="231">
        <v>753132.85361300001</v>
      </c>
      <c r="D48" s="231">
        <v>756868.85401799995</v>
      </c>
      <c r="E48" s="231">
        <v>750293.05877999996</v>
      </c>
      <c r="F48" s="291">
        <v>-0.86881567435243312</v>
      </c>
      <c r="K48" s="355" t="s">
        <v>284</v>
      </c>
    </row>
    <row r="49" spans="1:12" ht="15" x14ac:dyDescent="0.25">
      <c r="A49" s="191" t="s">
        <v>184</v>
      </c>
      <c r="B49" s="290">
        <v>81904.888026999994</v>
      </c>
      <c r="C49" s="231">
        <v>92114.373768000005</v>
      </c>
      <c r="D49" s="231">
        <v>93768.435945000005</v>
      </c>
      <c r="E49" s="231">
        <v>93159.495590999999</v>
      </c>
      <c r="F49" s="291">
        <v>-0.64940867133283575</v>
      </c>
      <c r="J49" s="355" t="s">
        <v>284</v>
      </c>
    </row>
    <row r="50" spans="1:12" ht="15" x14ac:dyDescent="0.25">
      <c r="A50" s="191" t="s">
        <v>3311</v>
      </c>
      <c r="B50" s="290">
        <v>66340.700423000002</v>
      </c>
      <c r="C50" s="231">
        <v>89693.019628999988</v>
      </c>
      <c r="D50" s="231">
        <v>98320.737751000008</v>
      </c>
      <c r="E50" s="231">
        <v>105407.95408299999</v>
      </c>
      <c r="F50" s="291">
        <v>7.2082619537991519</v>
      </c>
      <c r="K50" s="355" t="s">
        <v>284</v>
      </c>
    </row>
    <row r="51" spans="1:12" x14ac:dyDescent="0.25">
      <c r="A51" s="343"/>
      <c r="B51" s="290"/>
      <c r="C51" s="231"/>
      <c r="D51" s="231"/>
      <c r="F51" s="291"/>
      <c r="K51" s="355" t="s">
        <v>284</v>
      </c>
    </row>
    <row r="52" spans="1:12" ht="15" x14ac:dyDescent="0.25">
      <c r="A52" s="194" t="s">
        <v>813</v>
      </c>
      <c r="B52" s="290">
        <v>717246.64239000005</v>
      </c>
      <c r="C52" s="231">
        <v>797663.93347499997</v>
      </c>
      <c r="D52" s="231">
        <v>808387.83866799995</v>
      </c>
      <c r="E52" s="231">
        <v>800575.95697399997</v>
      </c>
      <c r="F52" s="291">
        <v>-0.96635319339685566</v>
      </c>
    </row>
    <row r="53" spans="1:12" x14ac:dyDescent="0.25">
      <c r="A53" s="194"/>
      <c r="B53" s="290"/>
      <c r="C53" s="231"/>
      <c r="D53" s="231"/>
      <c r="F53" s="291"/>
      <c r="L53" s="355" t="s">
        <v>284</v>
      </c>
    </row>
    <row r="54" spans="1:12" ht="15" x14ac:dyDescent="0.25">
      <c r="A54" s="194" t="s">
        <v>186</v>
      </c>
      <c r="B54" s="290">
        <v>138933.26989699999</v>
      </c>
      <c r="C54" s="231">
        <v>138101.762353</v>
      </c>
      <c r="D54" s="231">
        <v>142181.45781299999</v>
      </c>
      <c r="E54" s="231">
        <v>150022.26162800001</v>
      </c>
      <c r="F54" s="291">
        <v>5.5146458164132781</v>
      </c>
      <c r="L54" s="355" t="s">
        <v>284</v>
      </c>
    </row>
    <row r="55" spans="1:12" x14ac:dyDescent="0.25">
      <c r="A55" s="194"/>
      <c r="B55" s="290"/>
      <c r="C55" s="231"/>
      <c r="D55" s="231"/>
      <c r="F55" s="291"/>
    </row>
    <row r="56" spans="1:12" x14ac:dyDescent="0.25">
      <c r="A56" s="194"/>
      <c r="B56" s="290"/>
      <c r="C56" s="231"/>
      <c r="D56" s="231"/>
      <c r="F56" s="291"/>
    </row>
    <row r="57" spans="1:12" x14ac:dyDescent="0.25">
      <c r="A57" s="195" t="s">
        <v>98</v>
      </c>
      <c r="B57" s="255" t="s">
        <v>802</v>
      </c>
      <c r="C57" s="231"/>
      <c r="D57" s="231"/>
      <c r="F57" s="291"/>
    </row>
    <row r="58" spans="1:12" x14ac:dyDescent="0.25">
      <c r="A58" s="195"/>
      <c r="C58" s="231"/>
      <c r="D58" s="231"/>
      <c r="E58" s="231"/>
      <c r="F58" s="291"/>
    </row>
    <row r="59" spans="1:12" ht="15" x14ac:dyDescent="0.25">
      <c r="A59" s="196" t="s">
        <v>494</v>
      </c>
      <c r="B59" s="290">
        <v>30488</v>
      </c>
      <c r="C59" s="231">
        <v>29838</v>
      </c>
      <c r="D59" s="231">
        <v>34245</v>
      </c>
      <c r="E59" s="231">
        <v>35559</v>
      </c>
      <c r="F59" s="291">
        <v>3.8370565045992038</v>
      </c>
    </row>
    <row r="60" spans="1:12" x14ac:dyDescent="0.25">
      <c r="A60" s="197"/>
      <c r="B60" s="297"/>
      <c r="C60" s="231"/>
      <c r="D60" s="231"/>
      <c r="F60" s="291"/>
    </row>
    <row r="61" spans="1:12" x14ac:dyDescent="0.25">
      <c r="A61" s="198"/>
      <c r="B61" s="255" t="s">
        <v>187</v>
      </c>
      <c r="C61" s="231"/>
      <c r="D61" s="231"/>
      <c r="F61" s="291"/>
    </row>
    <row r="62" spans="1:12" x14ac:dyDescent="0.25">
      <c r="A62" s="198"/>
      <c r="C62" s="231"/>
      <c r="D62" s="231"/>
      <c r="E62" s="231"/>
      <c r="F62" s="291"/>
    </row>
    <row r="63" spans="1:12" ht="15" x14ac:dyDescent="0.25">
      <c r="A63" s="196" t="s">
        <v>624</v>
      </c>
      <c r="B63" s="290">
        <v>1614967.35674</v>
      </c>
      <c r="C63" s="231">
        <v>1722812.0184760001</v>
      </c>
      <c r="D63" s="231">
        <v>1961344.255203</v>
      </c>
      <c r="E63" s="231">
        <v>1938654.4976900001</v>
      </c>
      <c r="F63" s="291">
        <v>-1.1568472721098857</v>
      </c>
    </row>
    <row r="64" spans="1:12" ht="15" x14ac:dyDescent="0.25">
      <c r="A64" s="196" t="s">
        <v>282</v>
      </c>
      <c r="B64" s="290">
        <v>155261.020598</v>
      </c>
      <c r="C64" s="231">
        <v>177554.150353</v>
      </c>
      <c r="D64" s="231">
        <v>197225.670293</v>
      </c>
      <c r="E64" s="231">
        <v>194548.63435099999</v>
      </c>
      <c r="F64" s="291">
        <v>-1.357346606059437</v>
      </c>
    </row>
    <row r="65" spans="1:6" ht="15" x14ac:dyDescent="0.25">
      <c r="A65" s="196" t="s">
        <v>186</v>
      </c>
      <c r="B65" s="290">
        <v>18508.386796999999</v>
      </c>
      <c r="C65" s="231">
        <v>14704.57338</v>
      </c>
      <c r="D65" s="231">
        <v>20947.554882</v>
      </c>
      <c r="E65" s="231">
        <v>26372.225186</v>
      </c>
      <c r="F65" s="291">
        <v>25.896436765807735</v>
      </c>
    </row>
    <row r="66" spans="1:6" ht="15" x14ac:dyDescent="0.25">
      <c r="A66" s="185"/>
      <c r="B66" s="185"/>
      <c r="C66" s="185"/>
      <c r="D66" s="185"/>
      <c r="E66" s="185"/>
    </row>
    <row r="67" spans="1:6" ht="15" x14ac:dyDescent="0.25">
      <c r="A67" s="185"/>
      <c r="B67" s="185"/>
      <c r="C67" s="185"/>
      <c r="D67" s="185"/>
      <c r="E67" s="185"/>
    </row>
    <row r="68" spans="1:6" ht="15" customHeight="1" x14ac:dyDescent="0.2">
      <c r="A68" s="199"/>
      <c r="B68" s="199"/>
      <c r="C68" s="199"/>
      <c r="D68" s="199"/>
      <c r="E68" s="199"/>
    </row>
    <row r="69" spans="1:6" ht="15" customHeight="1" x14ac:dyDescent="0.2">
      <c r="A69" s="200" t="s">
        <v>3222</v>
      </c>
      <c r="B69" s="199"/>
      <c r="C69" s="199"/>
      <c r="D69" s="199"/>
      <c r="E69" s="199"/>
    </row>
    <row r="70" spans="1:6" ht="15" customHeight="1" x14ac:dyDescent="0.25">
      <c r="A70" s="200" t="s">
        <v>3269</v>
      </c>
      <c r="B70" s="199"/>
    </row>
    <row r="71" spans="1:6" ht="15" customHeight="1" x14ac:dyDescent="0.25">
      <c r="A71" s="200" t="s">
        <v>3223</v>
      </c>
      <c r="B71" s="199"/>
      <c r="C71" s="199"/>
    </row>
    <row r="72" spans="1:6" ht="15" customHeight="1" x14ac:dyDescent="0.25">
      <c r="A72" s="200" t="s">
        <v>3224</v>
      </c>
      <c r="B72" s="201" t="s">
        <v>284</v>
      </c>
      <c r="C72" s="201"/>
    </row>
    <row r="73" spans="1:6" ht="15" customHeight="1" x14ac:dyDescent="0.25">
      <c r="A73" s="200" t="s">
        <v>3225</v>
      </c>
    </row>
    <row r="74" spans="1:6" ht="15" customHeight="1" x14ac:dyDescent="0.25">
      <c r="A74" s="200" t="s">
        <v>3226</v>
      </c>
    </row>
    <row r="75" spans="1:6" ht="15" customHeight="1" x14ac:dyDescent="0.25">
      <c r="A75" s="203"/>
    </row>
    <row r="76" spans="1:6" ht="15" customHeight="1" x14ac:dyDescent="0.25">
      <c r="A76" s="203"/>
    </row>
    <row r="77" spans="1:6" ht="15" customHeight="1" x14ac:dyDescent="0.25">
      <c r="A77" s="203"/>
    </row>
    <row r="78" spans="1:6" x14ac:dyDescent="0.25">
      <c r="A78" s="203"/>
    </row>
    <row r="79" spans="1:6" x14ac:dyDescent="0.25">
      <c r="A79" s="203"/>
    </row>
    <row r="80" spans="1:6" x14ac:dyDescent="0.25">
      <c r="A80" s="203"/>
    </row>
    <row r="81" spans="1:1" x14ac:dyDescent="0.25">
      <c r="A81" s="203"/>
    </row>
    <row r="82" spans="1:1" x14ac:dyDescent="0.25">
      <c r="A82" s="203"/>
    </row>
  </sheetData>
  <mergeCells count="6">
    <mergeCell ref="A5:A8"/>
    <mergeCell ref="B5:B8"/>
    <mergeCell ref="C5:C8"/>
    <mergeCell ref="F5:F8"/>
    <mergeCell ref="D5:D8"/>
    <mergeCell ref="E5:E8"/>
  </mergeCells>
  <hyperlinks>
    <hyperlink ref="A1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4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8"/>
  <sheetViews>
    <sheetView zoomScale="75" zoomScaleNormal="75" workbookViewId="0"/>
  </sheetViews>
  <sheetFormatPr baseColWidth="10" defaultColWidth="11.42578125" defaultRowHeight="15" x14ac:dyDescent="0.25"/>
  <cols>
    <col min="1" max="1" width="81.140625" style="324" customWidth="1"/>
    <col min="2" max="6" width="20.140625" style="324" customWidth="1"/>
    <col min="7" max="16384" width="11.42578125" style="324"/>
  </cols>
  <sheetData>
    <row r="1" spans="1:9" ht="15.75" x14ac:dyDescent="0.25">
      <c r="A1" s="288" t="s">
        <v>737</v>
      </c>
    </row>
    <row r="2" spans="1:9" ht="15.75" x14ac:dyDescent="0.25">
      <c r="A2" s="407" t="s">
        <v>385</v>
      </c>
      <c r="B2" s="407"/>
      <c r="C2" s="407"/>
      <c r="D2" s="299"/>
      <c r="E2" s="339"/>
    </row>
    <row r="3" spans="1:9" ht="15.75" x14ac:dyDescent="0.25">
      <c r="A3" s="408" t="s">
        <v>3217</v>
      </c>
      <c r="B3" s="408"/>
      <c r="C3" s="408"/>
      <c r="D3" s="300"/>
      <c r="E3" s="340"/>
    </row>
    <row r="4" spans="1:9" ht="15.75" x14ac:dyDescent="0.25">
      <c r="A4" s="408" t="s">
        <v>3304</v>
      </c>
      <c r="B4" s="408"/>
      <c r="C4" s="408"/>
      <c r="D4" s="300"/>
      <c r="E4" s="340"/>
    </row>
    <row r="5" spans="1:9" ht="15.75" x14ac:dyDescent="0.25">
      <c r="A5" s="300"/>
      <c r="B5" s="300"/>
      <c r="C5" s="300"/>
      <c r="D5" s="300"/>
      <c r="E5" s="340"/>
    </row>
    <row r="6" spans="1:9" ht="15" customHeight="1" x14ac:dyDescent="0.25">
      <c r="A6" s="409" t="s">
        <v>3</v>
      </c>
      <c r="B6" s="412">
        <v>2010</v>
      </c>
      <c r="C6" s="412">
        <v>2011</v>
      </c>
      <c r="D6" s="412">
        <v>2012</v>
      </c>
      <c r="E6" s="412">
        <v>2013</v>
      </c>
      <c r="F6" s="403" t="s">
        <v>3287</v>
      </c>
      <c r="G6" s="373"/>
    </row>
    <row r="7" spans="1:9" x14ac:dyDescent="0.25">
      <c r="A7" s="410"/>
      <c r="B7" s="413"/>
      <c r="C7" s="413"/>
      <c r="D7" s="413"/>
      <c r="E7" s="413"/>
      <c r="F7" s="403"/>
      <c r="G7" s="373"/>
    </row>
    <row r="8" spans="1:9" x14ac:dyDescent="0.25">
      <c r="A8" s="410"/>
      <c r="B8" s="413"/>
      <c r="C8" s="413"/>
      <c r="D8" s="413"/>
      <c r="E8" s="413"/>
      <c r="F8" s="403"/>
      <c r="G8" s="373"/>
    </row>
    <row r="9" spans="1:9" x14ac:dyDescent="0.25">
      <c r="A9" s="411"/>
      <c r="B9" s="414"/>
      <c r="C9" s="414"/>
      <c r="D9" s="414"/>
      <c r="E9" s="414"/>
      <c r="F9" s="403"/>
      <c r="G9" s="373"/>
    </row>
    <row r="10" spans="1:9" x14ac:dyDescent="0.25">
      <c r="A10" s="302"/>
      <c r="B10" s="301"/>
      <c r="C10" s="301"/>
      <c r="D10" s="301"/>
      <c r="E10" s="341"/>
    </row>
    <row r="11" spans="1:9" x14ac:dyDescent="0.25">
      <c r="A11" s="303"/>
      <c r="B11" s="304" t="s">
        <v>1032</v>
      </c>
      <c r="C11" s="305"/>
      <c r="D11" s="305"/>
      <c r="E11" s="305"/>
    </row>
    <row r="12" spans="1:9" x14ac:dyDescent="0.25">
      <c r="A12" s="306" t="s">
        <v>3214</v>
      </c>
      <c r="B12" s="293">
        <v>6018031</v>
      </c>
      <c r="C12" s="231">
        <v>6193775</v>
      </c>
      <c r="D12" s="231">
        <v>6339242</v>
      </c>
      <c r="E12" s="231">
        <v>6435280</v>
      </c>
      <c r="F12" s="291">
        <v>1.5149760807364667</v>
      </c>
      <c r="I12" s="357"/>
    </row>
    <row r="13" spans="1:9" x14ac:dyDescent="0.25">
      <c r="A13" s="306" t="s">
        <v>1033</v>
      </c>
      <c r="B13" s="293">
        <v>7470</v>
      </c>
      <c r="C13" s="293">
        <v>7202</v>
      </c>
      <c r="D13" s="231">
        <v>7420</v>
      </c>
      <c r="E13" s="231">
        <v>8442</v>
      </c>
      <c r="F13" s="291">
        <v>13.773584905660377</v>
      </c>
      <c r="I13" s="357"/>
    </row>
    <row r="14" spans="1:9" x14ac:dyDescent="0.25">
      <c r="A14" s="306"/>
      <c r="F14" s="291"/>
      <c r="I14" s="357"/>
    </row>
    <row r="15" spans="1:9" x14ac:dyDescent="0.25">
      <c r="A15" s="307" t="s">
        <v>810</v>
      </c>
      <c r="F15" s="291"/>
      <c r="I15" s="357"/>
    </row>
    <row r="16" spans="1:9" ht="16.5" x14ac:dyDescent="0.25">
      <c r="A16" s="306" t="s">
        <v>834</v>
      </c>
      <c r="B16" s="293">
        <v>183318</v>
      </c>
      <c r="C16" s="231">
        <v>189886</v>
      </c>
      <c r="D16" s="231">
        <v>195460</v>
      </c>
      <c r="E16" s="231">
        <v>202123</v>
      </c>
      <c r="F16" s="291">
        <v>3.4088816126061601</v>
      </c>
      <c r="I16" s="357"/>
    </row>
    <row r="17" spans="1:9" x14ac:dyDescent="0.25">
      <c r="A17" s="306" t="s">
        <v>835</v>
      </c>
      <c r="B17" s="293">
        <v>2973</v>
      </c>
      <c r="C17" s="231">
        <v>2955</v>
      </c>
      <c r="D17" s="231">
        <v>2929</v>
      </c>
      <c r="E17" s="231">
        <v>2834</v>
      </c>
      <c r="F17" s="291">
        <v>-3.2434277910549674</v>
      </c>
      <c r="I17" s="357"/>
    </row>
    <row r="18" spans="1:9" x14ac:dyDescent="0.25">
      <c r="A18" s="306" t="s">
        <v>836</v>
      </c>
      <c r="B18" s="293">
        <v>339363</v>
      </c>
      <c r="C18" s="231">
        <v>337023</v>
      </c>
      <c r="D18" s="231">
        <v>338335</v>
      </c>
      <c r="E18" s="231">
        <v>335092</v>
      </c>
      <c r="F18" s="291">
        <v>-0.95851744572686837</v>
      </c>
      <c r="I18" s="357"/>
    </row>
    <row r="19" spans="1:9" x14ac:dyDescent="0.25">
      <c r="A19" s="306" t="s">
        <v>837</v>
      </c>
      <c r="B19" s="293">
        <v>483691</v>
      </c>
      <c r="C19" s="231">
        <v>623553</v>
      </c>
      <c r="D19" s="231">
        <v>723610</v>
      </c>
      <c r="E19" s="231">
        <v>793885</v>
      </c>
      <c r="F19" s="291">
        <v>9.7117231657937282</v>
      </c>
      <c r="I19" s="357"/>
    </row>
    <row r="20" spans="1:9" x14ac:dyDescent="0.25">
      <c r="A20" s="306" t="s">
        <v>838</v>
      </c>
      <c r="B20" s="293">
        <v>15363</v>
      </c>
      <c r="C20" s="231">
        <v>15207</v>
      </c>
      <c r="D20" s="231">
        <v>15162</v>
      </c>
      <c r="E20" s="231">
        <v>14956</v>
      </c>
      <c r="F20" s="291">
        <v>-1.3586598074132701</v>
      </c>
      <c r="I20" s="357"/>
    </row>
    <row r="21" spans="1:9" x14ac:dyDescent="0.25">
      <c r="A21" s="306" t="s">
        <v>738</v>
      </c>
      <c r="B21" s="293">
        <v>502988</v>
      </c>
      <c r="C21" s="231">
        <v>508623</v>
      </c>
      <c r="D21" s="231">
        <v>515035</v>
      </c>
      <c r="E21" s="231">
        <v>519246</v>
      </c>
      <c r="F21" s="291">
        <v>0.81761433688972607</v>
      </c>
      <c r="I21" s="357"/>
    </row>
    <row r="22" spans="1:9" x14ac:dyDescent="0.25">
      <c r="A22" s="306" t="s">
        <v>839</v>
      </c>
      <c r="B22" s="293">
        <v>1034301</v>
      </c>
      <c r="C22" s="231">
        <v>1019587</v>
      </c>
      <c r="D22" s="231">
        <v>1008375</v>
      </c>
      <c r="E22" s="231">
        <v>995262</v>
      </c>
      <c r="F22" s="291">
        <v>-1.3004090740052063</v>
      </c>
      <c r="I22" s="357"/>
    </row>
    <row r="23" spans="1:9" x14ac:dyDescent="0.25">
      <c r="A23" s="306" t="s">
        <v>840</v>
      </c>
      <c r="B23" s="293">
        <v>167844</v>
      </c>
      <c r="C23" s="231">
        <v>166713</v>
      </c>
      <c r="D23" s="231">
        <v>164612</v>
      </c>
      <c r="E23" s="231">
        <v>161745</v>
      </c>
      <c r="F23" s="291">
        <v>-1.7416713240832988</v>
      </c>
      <c r="I23" s="357"/>
    </row>
    <row r="24" spans="1:9" x14ac:dyDescent="0.25">
      <c r="A24" s="306" t="s">
        <v>841</v>
      </c>
      <c r="B24" s="293">
        <v>321205</v>
      </c>
      <c r="C24" s="231">
        <v>318581</v>
      </c>
      <c r="D24" s="231">
        <v>316633</v>
      </c>
      <c r="E24" s="231">
        <v>315650</v>
      </c>
      <c r="F24" s="291">
        <v>-0.31045405879993554</v>
      </c>
      <c r="I24" s="357"/>
    </row>
    <row r="25" spans="1:9" x14ac:dyDescent="0.25">
      <c r="A25" s="306" t="s">
        <v>842</v>
      </c>
      <c r="B25" s="293">
        <v>258568</v>
      </c>
      <c r="C25" s="231">
        <v>257142</v>
      </c>
      <c r="D25" s="231">
        <v>256254</v>
      </c>
      <c r="E25" s="231">
        <v>254785</v>
      </c>
      <c r="F25" s="291">
        <v>-0.57325934424438252</v>
      </c>
      <c r="I25" s="357"/>
    </row>
    <row r="26" spans="1:9" x14ac:dyDescent="0.25">
      <c r="A26" s="306" t="s">
        <v>3209</v>
      </c>
      <c r="B26" s="293">
        <v>89864</v>
      </c>
      <c r="C26" s="231">
        <v>90906</v>
      </c>
      <c r="D26" s="231">
        <v>93048</v>
      </c>
      <c r="E26" s="231">
        <v>93747</v>
      </c>
      <c r="F26" s="291">
        <v>0.75122517410368839</v>
      </c>
      <c r="I26" s="357"/>
    </row>
    <row r="27" spans="1:9" x14ac:dyDescent="0.25">
      <c r="A27" s="306" t="s">
        <v>843</v>
      </c>
      <c r="B27" s="293">
        <v>578849</v>
      </c>
      <c r="C27" s="231">
        <v>579119</v>
      </c>
      <c r="D27" s="231">
        <v>584294</v>
      </c>
      <c r="E27" s="231">
        <v>583028</v>
      </c>
      <c r="F27" s="291">
        <v>-0.21667174401927797</v>
      </c>
      <c r="I27" s="357"/>
    </row>
    <row r="28" spans="1:9" x14ac:dyDescent="0.25">
      <c r="A28" s="306" t="s">
        <v>844</v>
      </c>
      <c r="B28" s="293">
        <v>836643</v>
      </c>
      <c r="C28" s="231">
        <v>859061</v>
      </c>
      <c r="D28" s="231">
        <v>877608</v>
      </c>
      <c r="E28" s="231">
        <v>888273</v>
      </c>
      <c r="F28" s="291">
        <v>1.215235047994093</v>
      </c>
      <c r="I28" s="357"/>
    </row>
    <row r="29" spans="1:9" x14ac:dyDescent="0.25">
      <c r="A29" s="306" t="s">
        <v>845</v>
      </c>
      <c r="B29" s="293">
        <v>295739</v>
      </c>
      <c r="C29" s="231">
        <v>312623</v>
      </c>
      <c r="D29" s="231">
        <v>326490</v>
      </c>
      <c r="E29" s="231">
        <v>334581</v>
      </c>
      <c r="F29" s="291">
        <v>2.478176973261049</v>
      </c>
      <c r="I29" s="357"/>
    </row>
    <row r="30" spans="1:9" x14ac:dyDescent="0.25">
      <c r="A30" s="306" t="s">
        <v>846</v>
      </c>
      <c r="B30" s="309" t="s">
        <v>3282</v>
      </c>
      <c r="C30" s="232" t="s">
        <v>3282</v>
      </c>
      <c r="D30" s="232">
        <v>0</v>
      </c>
      <c r="E30" s="232">
        <v>0</v>
      </c>
      <c r="F30" s="232">
        <v>0</v>
      </c>
      <c r="I30" s="357"/>
    </row>
    <row r="31" spans="1:9" x14ac:dyDescent="0.25">
      <c r="A31" s="306" t="s">
        <v>847</v>
      </c>
      <c r="B31" s="293">
        <v>89817</v>
      </c>
      <c r="C31" s="231">
        <v>93350</v>
      </c>
      <c r="D31" s="231">
        <v>97215</v>
      </c>
      <c r="E31" s="231">
        <v>100926</v>
      </c>
      <c r="F31" s="291">
        <v>3.8173121431877797</v>
      </c>
      <c r="I31" s="357"/>
    </row>
    <row r="32" spans="1:9" x14ac:dyDescent="0.25">
      <c r="A32" s="306" t="s">
        <v>848</v>
      </c>
      <c r="B32" s="293">
        <v>117003</v>
      </c>
      <c r="C32" s="231">
        <v>123207</v>
      </c>
      <c r="D32" s="231">
        <v>130236</v>
      </c>
      <c r="E32" s="231">
        <v>138706</v>
      </c>
      <c r="F32" s="291">
        <v>6.503578119721122</v>
      </c>
      <c r="I32" s="357"/>
    </row>
    <row r="33" spans="1:9" x14ac:dyDescent="0.25">
      <c r="A33" s="306" t="s">
        <v>849</v>
      </c>
      <c r="B33" s="293">
        <v>255474</v>
      </c>
      <c r="C33" s="231">
        <v>258354</v>
      </c>
      <c r="D33" s="231">
        <v>262000</v>
      </c>
      <c r="E33" s="231">
        <v>266047</v>
      </c>
      <c r="F33" s="291">
        <v>1.5446564885496183</v>
      </c>
      <c r="I33" s="357"/>
    </row>
    <row r="34" spans="1:9" x14ac:dyDescent="0.25">
      <c r="A34" s="306" t="s">
        <v>850</v>
      </c>
      <c r="B34" s="293">
        <v>445028</v>
      </c>
      <c r="C34" s="231">
        <v>437885</v>
      </c>
      <c r="D34" s="231">
        <v>431946</v>
      </c>
      <c r="E34" s="231">
        <v>434394</v>
      </c>
      <c r="F34" s="291">
        <v>0.56673750885527363</v>
      </c>
      <c r="I34" s="357"/>
    </row>
    <row r="35" spans="1:9" x14ac:dyDescent="0.25">
      <c r="A35" s="310"/>
      <c r="F35" s="291"/>
      <c r="I35" s="357"/>
    </row>
    <row r="36" spans="1:9" x14ac:dyDescent="0.25">
      <c r="A36" s="303" t="s">
        <v>306</v>
      </c>
      <c r="F36" s="291"/>
      <c r="I36" s="357"/>
    </row>
    <row r="37" spans="1:9" x14ac:dyDescent="0.25">
      <c r="A37" s="303" t="s">
        <v>307</v>
      </c>
      <c r="F37" s="291"/>
      <c r="I37" s="357"/>
    </row>
    <row r="38" spans="1:9" x14ac:dyDescent="0.25">
      <c r="A38" s="69" t="s">
        <v>3212</v>
      </c>
      <c r="B38" s="293">
        <v>2455896</v>
      </c>
      <c r="C38" s="231">
        <v>2557554</v>
      </c>
      <c r="D38" s="231">
        <v>2648333</v>
      </c>
      <c r="E38" s="231">
        <v>2740942</v>
      </c>
      <c r="F38" s="291">
        <v>3.4968789800980464</v>
      </c>
      <c r="I38" s="357"/>
    </row>
    <row r="39" spans="1:9" x14ac:dyDescent="0.25">
      <c r="A39" s="312" t="s">
        <v>300</v>
      </c>
      <c r="B39" s="293">
        <v>1121245</v>
      </c>
      <c r="C39" s="231">
        <v>1123684</v>
      </c>
      <c r="D39" s="231">
        <v>1138986</v>
      </c>
      <c r="E39" s="231">
        <v>1129343</v>
      </c>
      <c r="F39" s="291">
        <v>-0.84663024830858324</v>
      </c>
      <c r="I39" s="357"/>
    </row>
    <row r="40" spans="1:9" x14ac:dyDescent="0.25">
      <c r="A40" s="312" t="s">
        <v>301</v>
      </c>
      <c r="B40" s="293">
        <v>713829</v>
      </c>
      <c r="C40" s="231">
        <v>724682</v>
      </c>
      <c r="D40" s="231">
        <v>733840</v>
      </c>
      <c r="E40" s="231">
        <v>733595</v>
      </c>
      <c r="F40" s="291">
        <v>-3.3386024201460807E-2</v>
      </c>
      <c r="I40" s="357"/>
    </row>
    <row r="41" spans="1:9" x14ac:dyDescent="0.25">
      <c r="A41" s="312" t="s">
        <v>508</v>
      </c>
      <c r="B41" s="293">
        <v>745146</v>
      </c>
      <c r="C41" s="231">
        <v>762683</v>
      </c>
      <c r="D41" s="231">
        <v>774818</v>
      </c>
      <c r="E41" s="231">
        <v>778241</v>
      </c>
      <c r="F41" s="291">
        <v>0.44178116667398021</v>
      </c>
      <c r="I41" s="357"/>
    </row>
    <row r="42" spans="1:9" x14ac:dyDescent="0.25">
      <c r="A42" s="312" t="s">
        <v>509</v>
      </c>
      <c r="B42" s="293">
        <v>381525</v>
      </c>
      <c r="C42" s="231">
        <v>394448</v>
      </c>
      <c r="D42" s="231">
        <v>400873</v>
      </c>
      <c r="E42" s="231">
        <v>404593</v>
      </c>
      <c r="F42" s="291">
        <v>0.92797469522766574</v>
      </c>
      <c r="I42" s="357"/>
    </row>
    <row r="43" spans="1:9" x14ac:dyDescent="0.25">
      <c r="A43" s="312" t="s">
        <v>599</v>
      </c>
      <c r="B43" s="293">
        <v>251319</v>
      </c>
      <c r="C43" s="231">
        <v>262765</v>
      </c>
      <c r="D43" s="231">
        <v>268726</v>
      </c>
      <c r="E43" s="231">
        <v>271720</v>
      </c>
      <c r="F43" s="291">
        <v>1.1141460074574101</v>
      </c>
      <c r="I43" s="357"/>
    </row>
    <row r="44" spans="1:9" x14ac:dyDescent="0.25">
      <c r="A44" s="312" t="s">
        <v>6</v>
      </c>
      <c r="B44" s="293">
        <v>154344</v>
      </c>
      <c r="C44" s="231">
        <v>161597</v>
      </c>
      <c r="D44" s="231">
        <v>165169</v>
      </c>
      <c r="E44" s="231">
        <v>166392</v>
      </c>
      <c r="F44" s="291">
        <v>0.74045371710187746</v>
      </c>
      <c r="I44" s="357"/>
    </row>
    <row r="45" spans="1:9" x14ac:dyDescent="0.25">
      <c r="A45" s="312" t="s">
        <v>7</v>
      </c>
      <c r="B45" s="293">
        <v>107913</v>
      </c>
      <c r="C45" s="231">
        <v>114026</v>
      </c>
      <c r="D45" s="231">
        <v>115015</v>
      </c>
      <c r="E45" s="231">
        <v>116296</v>
      </c>
      <c r="F45" s="291">
        <v>1.1137677694213799</v>
      </c>
      <c r="I45" s="357"/>
    </row>
    <row r="46" spans="1:9" x14ac:dyDescent="0.25">
      <c r="A46" s="312" t="s">
        <v>600</v>
      </c>
      <c r="B46" s="293">
        <v>40219</v>
      </c>
      <c r="C46" s="231">
        <v>42356</v>
      </c>
      <c r="D46" s="231">
        <v>43146</v>
      </c>
      <c r="E46" s="231">
        <v>43690</v>
      </c>
      <c r="F46" s="291">
        <v>1.2608353033884949</v>
      </c>
      <c r="I46" s="357"/>
    </row>
    <row r="47" spans="1:9" x14ac:dyDescent="0.25">
      <c r="A47" s="312" t="s">
        <v>601</v>
      </c>
      <c r="B47" s="293">
        <v>26214</v>
      </c>
      <c r="C47" s="231">
        <v>28072</v>
      </c>
      <c r="D47" s="231">
        <v>28260</v>
      </c>
      <c r="E47" s="231">
        <v>28287</v>
      </c>
      <c r="F47" s="291">
        <v>9.5541401273885357E-2</v>
      </c>
      <c r="I47" s="357"/>
    </row>
    <row r="48" spans="1:9" x14ac:dyDescent="0.25">
      <c r="A48" s="312" t="s">
        <v>602</v>
      </c>
      <c r="B48" s="293">
        <v>9581</v>
      </c>
      <c r="C48" s="231">
        <v>10327</v>
      </c>
      <c r="D48" s="231">
        <v>10402</v>
      </c>
      <c r="E48" s="231">
        <v>10437</v>
      </c>
      <c r="F48" s="291">
        <v>0.3364737550471063</v>
      </c>
      <c r="I48" s="357"/>
    </row>
    <row r="49" spans="1:9" x14ac:dyDescent="0.25">
      <c r="A49" s="312" t="s">
        <v>603</v>
      </c>
      <c r="B49" s="293">
        <v>5385</v>
      </c>
      <c r="C49" s="231">
        <v>5699</v>
      </c>
      <c r="D49" s="231">
        <v>5726</v>
      </c>
      <c r="E49" s="231">
        <v>5721</v>
      </c>
      <c r="F49" s="291">
        <v>-8.7320991966468739E-2</v>
      </c>
      <c r="I49" s="357"/>
    </row>
    <row r="50" spans="1:9" x14ac:dyDescent="0.25">
      <c r="A50" s="312" t="s">
        <v>604</v>
      </c>
      <c r="B50" s="293">
        <v>3234</v>
      </c>
      <c r="C50" s="231">
        <v>3519</v>
      </c>
      <c r="D50" s="231">
        <v>3598</v>
      </c>
      <c r="E50" s="231">
        <v>3629</v>
      </c>
      <c r="F50" s="291">
        <v>0.86158977209560872</v>
      </c>
      <c r="I50" s="357"/>
    </row>
    <row r="51" spans="1:9" x14ac:dyDescent="0.25">
      <c r="A51" s="313" t="s">
        <v>369</v>
      </c>
      <c r="B51" s="293">
        <v>2181</v>
      </c>
      <c r="C51" s="231">
        <v>2363</v>
      </c>
      <c r="D51" s="231">
        <v>2350</v>
      </c>
      <c r="E51" s="231">
        <v>2394</v>
      </c>
      <c r="F51" s="291">
        <v>1.8723404255319149</v>
      </c>
      <c r="G51" s="346"/>
      <c r="I51" s="357"/>
    </row>
    <row r="52" spans="1:9" x14ac:dyDescent="0.25">
      <c r="A52" s="313"/>
      <c r="E52" s="231"/>
      <c r="F52" s="291"/>
      <c r="I52" s="357"/>
    </row>
    <row r="53" spans="1:9" x14ac:dyDescent="0.25">
      <c r="A53" s="325" t="s">
        <v>101</v>
      </c>
      <c r="E53" s="231"/>
      <c r="F53" s="291"/>
      <c r="I53" s="357"/>
    </row>
    <row r="54" spans="1:9" x14ac:dyDescent="0.25">
      <c r="A54" s="306" t="s">
        <v>420</v>
      </c>
      <c r="B54" s="290">
        <v>4399993</v>
      </c>
      <c r="C54" s="231">
        <v>4517444</v>
      </c>
      <c r="D54" s="231">
        <v>4590166</v>
      </c>
      <c r="E54" s="231">
        <v>4642538</v>
      </c>
      <c r="F54" s="291">
        <v>1.1409609151390168</v>
      </c>
      <c r="I54" s="357"/>
    </row>
    <row r="55" spans="1:9" x14ac:dyDescent="0.25">
      <c r="A55" s="306" t="s">
        <v>421</v>
      </c>
      <c r="B55" s="290">
        <v>698578</v>
      </c>
      <c r="C55" s="231">
        <v>727184</v>
      </c>
      <c r="D55" s="231">
        <v>750077</v>
      </c>
      <c r="E55" s="231">
        <v>768833</v>
      </c>
      <c r="F55" s="291">
        <v>2.5005432775568375</v>
      </c>
      <c r="I55" s="357"/>
    </row>
    <row r="56" spans="1:9" x14ac:dyDescent="0.25">
      <c r="A56" s="306" t="s">
        <v>422</v>
      </c>
      <c r="B56" s="290">
        <v>756208</v>
      </c>
      <c r="C56" s="231">
        <v>787020</v>
      </c>
      <c r="D56" s="231">
        <v>836160</v>
      </c>
      <c r="E56" s="231">
        <v>859539</v>
      </c>
      <c r="F56" s="291">
        <v>2.7959959816303099</v>
      </c>
      <c r="I56" s="357"/>
    </row>
    <row r="57" spans="1:9" x14ac:dyDescent="0.25">
      <c r="A57" s="315" t="s">
        <v>628</v>
      </c>
      <c r="B57" s="290">
        <v>7387</v>
      </c>
      <c r="C57" s="231">
        <v>7452</v>
      </c>
      <c r="D57" s="231">
        <v>7582</v>
      </c>
      <c r="E57" s="231">
        <v>7688</v>
      </c>
      <c r="F57" s="291">
        <v>1.3980480084410445</v>
      </c>
      <c r="I57" s="357"/>
    </row>
    <row r="58" spans="1:9" x14ac:dyDescent="0.25">
      <c r="A58" s="315" t="s">
        <v>629</v>
      </c>
      <c r="B58" s="290">
        <v>9643</v>
      </c>
      <c r="C58" s="231">
        <v>9571</v>
      </c>
      <c r="D58" s="231">
        <v>9626</v>
      </c>
      <c r="E58" s="231">
        <v>9873</v>
      </c>
      <c r="F58" s="291">
        <v>2.5659671722418449</v>
      </c>
      <c r="I58" s="357"/>
    </row>
    <row r="59" spans="1:9" x14ac:dyDescent="0.25">
      <c r="A59" s="315" t="s">
        <v>374</v>
      </c>
      <c r="B59" s="290">
        <v>146222</v>
      </c>
      <c r="C59" s="231">
        <v>145104</v>
      </c>
      <c r="D59" s="231">
        <v>145631</v>
      </c>
      <c r="E59" s="231">
        <v>146809</v>
      </c>
      <c r="F59" s="291">
        <v>0.80889371081706507</v>
      </c>
      <c r="I59" s="357"/>
    </row>
    <row r="60" spans="1:9" x14ac:dyDescent="0.25">
      <c r="A60" s="306"/>
      <c r="F60" s="291"/>
      <c r="I60" s="357"/>
    </row>
    <row r="61" spans="1:9" x14ac:dyDescent="0.25">
      <c r="A61" s="317" t="s">
        <v>375</v>
      </c>
      <c r="F61" s="291"/>
      <c r="I61" s="357"/>
    </row>
    <row r="62" spans="1:9" x14ac:dyDescent="0.25">
      <c r="A62" s="306" t="s">
        <v>376</v>
      </c>
      <c r="B62" s="293">
        <v>864048</v>
      </c>
      <c r="C62" s="231">
        <v>893413</v>
      </c>
      <c r="D62" s="231">
        <v>913594</v>
      </c>
      <c r="E62" s="231">
        <v>926717</v>
      </c>
      <c r="F62" s="291">
        <v>1.4364148626195006</v>
      </c>
      <c r="I62" s="357"/>
    </row>
    <row r="63" spans="1:9" x14ac:dyDescent="0.25">
      <c r="A63" s="306" t="s">
        <v>377</v>
      </c>
      <c r="B63" s="293">
        <v>1155300</v>
      </c>
      <c r="C63" s="231">
        <v>1204956</v>
      </c>
      <c r="D63" s="231">
        <v>1236806</v>
      </c>
      <c r="E63" s="231">
        <v>1256186</v>
      </c>
      <c r="F63" s="291">
        <v>1.5669393583148852</v>
      </c>
      <c r="I63" s="357"/>
    </row>
    <row r="64" spans="1:9" x14ac:dyDescent="0.25">
      <c r="A64" s="306" t="s">
        <v>378</v>
      </c>
      <c r="B64" s="293">
        <v>334828</v>
      </c>
      <c r="C64" s="231">
        <v>352775</v>
      </c>
      <c r="D64" s="231">
        <v>367320</v>
      </c>
      <c r="E64" s="231">
        <v>380565</v>
      </c>
      <c r="F64" s="291">
        <v>3.6058477621692258</v>
      </c>
      <c r="I64" s="357"/>
    </row>
    <row r="65" spans="1:9" x14ac:dyDescent="0.25">
      <c r="A65" s="306" t="s">
        <v>585</v>
      </c>
      <c r="B65" s="293">
        <v>170768</v>
      </c>
      <c r="C65" s="231">
        <v>174739</v>
      </c>
      <c r="D65" s="231">
        <v>179675</v>
      </c>
      <c r="E65" s="231">
        <v>185068</v>
      </c>
      <c r="F65" s="291">
        <v>3.0015305412550437</v>
      </c>
      <c r="I65" s="357"/>
    </row>
    <row r="66" spans="1:9" x14ac:dyDescent="0.25">
      <c r="A66" s="306" t="s">
        <v>586</v>
      </c>
      <c r="B66" s="293">
        <v>38754</v>
      </c>
      <c r="C66" s="231">
        <v>38553</v>
      </c>
      <c r="D66" s="231">
        <v>39469</v>
      </c>
      <c r="E66" s="231">
        <v>39478</v>
      </c>
      <c r="F66" s="291">
        <v>2.2802705921102638E-2</v>
      </c>
      <c r="I66" s="357"/>
    </row>
    <row r="67" spans="1:9" x14ac:dyDescent="0.25">
      <c r="A67" s="306" t="s">
        <v>587</v>
      </c>
      <c r="B67" s="293">
        <v>159689</v>
      </c>
      <c r="C67" s="231">
        <v>162957</v>
      </c>
      <c r="D67" s="231">
        <v>164878</v>
      </c>
      <c r="E67" s="231">
        <v>166698</v>
      </c>
      <c r="F67" s="291">
        <v>1.1038464804279529</v>
      </c>
      <c r="I67" s="357"/>
    </row>
    <row r="68" spans="1:9" x14ac:dyDescent="0.25">
      <c r="A68" s="306" t="s">
        <v>588</v>
      </c>
      <c r="B68" s="293">
        <v>474488</v>
      </c>
      <c r="C68" s="231">
        <v>484583</v>
      </c>
      <c r="D68" s="231">
        <v>490669</v>
      </c>
      <c r="E68" s="231">
        <v>496806</v>
      </c>
      <c r="F68" s="291">
        <v>1.2507413347898482</v>
      </c>
      <c r="I68" s="357"/>
    </row>
    <row r="69" spans="1:9" x14ac:dyDescent="0.25">
      <c r="A69" s="306" t="s">
        <v>589</v>
      </c>
      <c r="B69" s="293">
        <v>94778</v>
      </c>
      <c r="C69" s="231">
        <v>95802</v>
      </c>
      <c r="D69" s="231">
        <v>97543</v>
      </c>
      <c r="E69" s="231">
        <v>98025</v>
      </c>
      <c r="F69" s="291">
        <v>0.49414104548763116</v>
      </c>
      <c r="I69" s="357"/>
    </row>
    <row r="70" spans="1:9" x14ac:dyDescent="0.25">
      <c r="A70" s="306" t="s">
        <v>590</v>
      </c>
      <c r="B70" s="293">
        <v>493626</v>
      </c>
      <c r="C70" s="231">
        <v>511573</v>
      </c>
      <c r="D70" s="231">
        <v>522176</v>
      </c>
      <c r="E70" s="231">
        <v>528842</v>
      </c>
      <c r="F70" s="291">
        <v>1.2765810761122687</v>
      </c>
      <c r="I70" s="357"/>
    </row>
    <row r="71" spans="1:9" x14ac:dyDescent="0.25">
      <c r="A71" s="306" t="s">
        <v>591</v>
      </c>
      <c r="B71" s="293">
        <v>1122248</v>
      </c>
      <c r="C71" s="231">
        <v>1144135</v>
      </c>
      <c r="D71" s="231">
        <v>1176137</v>
      </c>
      <c r="E71" s="231">
        <v>1195583</v>
      </c>
      <c r="F71" s="291">
        <v>1.653378815563153</v>
      </c>
      <c r="I71" s="357"/>
    </row>
    <row r="72" spans="1:9" x14ac:dyDescent="0.25">
      <c r="A72" s="306" t="s">
        <v>53</v>
      </c>
      <c r="B72" s="293">
        <v>294743</v>
      </c>
      <c r="C72" s="231">
        <v>304969</v>
      </c>
      <c r="D72" s="231">
        <v>312558</v>
      </c>
      <c r="E72" s="231">
        <v>317363</v>
      </c>
      <c r="F72" s="291">
        <v>1.5373146743964319</v>
      </c>
      <c r="I72" s="357"/>
    </row>
    <row r="73" spans="1:9" x14ac:dyDescent="0.25">
      <c r="A73" s="306" t="s">
        <v>54</v>
      </c>
      <c r="B73" s="293">
        <v>69774</v>
      </c>
      <c r="C73" s="231">
        <v>72434</v>
      </c>
      <c r="D73" s="231">
        <v>74092</v>
      </c>
      <c r="E73" s="231">
        <v>74962</v>
      </c>
      <c r="F73" s="291">
        <v>1.1742158397667763</v>
      </c>
      <c r="I73" s="357"/>
    </row>
    <row r="74" spans="1:9" x14ac:dyDescent="0.25">
      <c r="A74" s="306" t="s">
        <v>55</v>
      </c>
      <c r="B74" s="293">
        <v>288624</v>
      </c>
      <c r="C74" s="231">
        <v>290047</v>
      </c>
      <c r="D74" s="231">
        <v>294721</v>
      </c>
      <c r="E74" s="231">
        <v>296226</v>
      </c>
      <c r="F74" s="291">
        <v>0.51065244756905681</v>
      </c>
      <c r="I74" s="357"/>
    </row>
    <row r="75" spans="1:9" x14ac:dyDescent="0.25">
      <c r="A75" s="306" t="s">
        <v>56</v>
      </c>
      <c r="B75" s="293">
        <v>127904</v>
      </c>
      <c r="C75" s="231">
        <v>127624</v>
      </c>
      <c r="D75" s="231">
        <v>128503</v>
      </c>
      <c r="E75" s="231">
        <v>127861</v>
      </c>
      <c r="F75" s="291">
        <v>-0.49959923114635452</v>
      </c>
      <c r="I75" s="357"/>
    </row>
    <row r="76" spans="1:9" x14ac:dyDescent="0.25">
      <c r="A76" s="306" t="s">
        <v>812</v>
      </c>
      <c r="B76" s="293">
        <v>189709</v>
      </c>
      <c r="C76" s="231">
        <v>195703</v>
      </c>
      <c r="D76" s="231">
        <v>199850</v>
      </c>
      <c r="E76" s="231">
        <v>202662</v>
      </c>
      <c r="F76" s="291">
        <v>1.4070552914686014</v>
      </c>
      <c r="I76" s="357"/>
    </row>
    <row r="77" spans="1:9" x14ac:dyDescent="0.25">
      <c r="A77" s="306" t="s">
        <v>717</v>
      </c>
      <c r="B77" s="293">
        <v>138750</v>
      </c>
      <c r="C77" s="231">
        <v>139512</v>
      </c>
      <c r="D77" s="231">
        <v>141251</v>
      </c>
      <c r="E77" s="231">
        <v>142238</v>
      </c>
      <c r="F77" s="291">
        <v>0.6987561150009558</v>
      </c>
      <c r="I77" s="357"/>
    </row>
    <row r="78" spans="1:9" x14ac:dyDescent="0.25">
      <c r="A78" s="377"/>
      <c r="B78" s="311"/>
      <c r="I78" s="357"/>
    </row>
  </sheetData>
  <mergeCells count="9">
    <mergeCell ref="F6:F9"/>
    <mergeCell ref="A2:C2"/>
    <mergeCell ref="A3:C3"/>
    <mergeCell ref="A4:C4"/>
    <mergeCell ref="A6:A9"/>
    <mergeCell ref="B6:B9"/>
    <mergeCell ref="C6:C9"/>
    <mergeCell ref="D6:D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" right="0.7" top="0.78740157499999996" bottom="0.78740157499999996" header="0.3" footer="0.3"/>
  <pageSetup paperSize="9" scale="48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zoomScale="75" zoomScaleNormal="75" workbookViewId="0"/>
  </sheetViews>
  <sheetFormatPr baseColWidth="10" defaultColWidth="11.42578125" defaultRowHeight="15" x14ac:dyDescent="0.25"/>
  <cols>
    <col min="1" max="1" width="81.140625" style="324" customWidth="1"/>
    <col min="2" max="6" width="20.140625" style="324" customWidth="1"/>
    <col min="7" max="16384" width="11.42578125" style="324"/>
  </cols>
  <sheetData>
    <row r="1" spans="1:9" ht="15.75" x14ac:dyDescent="0.25">
      <c r="A1" s="288" t="s">
        <v>737</v>
      </c>
    </row>
    <row r="2" spans="1:9" ht="15.75" x14ac:dyDescent="0.25">
      <c r="A2" s="299" t="s">
        <v>385</v>
      </c>
      <c r="B2" s="299"/>
      <c r="C2" s="299"/>
      <c r="D2" s="299"/>
      <c r="E2" s="339"/>
    </row>
    <row r="3" spans="1:9" ht="15.75" x14ac:dyDescent="0.25">
      <c r="A3" s="408" t="s">
        <v>3210</v>
      </c>
      <c r="B3" s="408"/>
      <c r="C3" s="408"/>
      <c r="D3" s="300"/>
      <c r="E3" s="340"/>
    </row>
    <row r="4" spans="1:9" ht="15.75" x14ac:dyDescent="0.25">
      <c r="A4" s="408" t="s">
        <v>3304</v>
      </c>
      <c r="B4" s="408"/>
      <c r="C4" s="408"/>
      <c r="D4" s="300"/>
      <c r="E4" s="340"/>
    </row>
    <row r="5" spans="1:9" ht="15.75" x14ac:dyDescent="0.25">
      <c r="A5" s="183"/>
      <c r="B5" s="319"/>
      <c r="C5" s="319"/>
      <c r="D5" s="337"/>
      <c r="E5" s="337"/>
    </row>
    <row r="6" spans="1:9" ht="15" customHeight="1" x14ac:dyDescent="0.25">
      <c r="A6" s="409" t="s">
        <v>3</v>
      </c>
      <c r="B6" s="412">
        <v>2010</v>
      </c>
      <c r="C6" s="412">
        <v>2011</v>
      </c>
      <c r="D6" s="412">
        <v>2012</v>
      </c>
      <c r="E6" s="412">
        <v>2013</v>
      </c>
      <c r="F6" s="403" t="s">
        <v>3287</v>
      </c>
      <c r="G6" s="373"/>
    </row>
    <row r="7" spans="1:9" x14ac:dyDescent="0.25">
      <c r="A7" s="410"/>
      <c r="B7" s="413"/>
      <c r="C7" s="413"/>
      <c r="D7" s="413"/>
      <c r="E7" s="413"/>
      <c r="F7" s="403"/>
      <c r="G7" s="373"/>
    </row>
    <row r="8" spans="1:9" x14ac:dyDescent="0.25">
      <c r="A8" s="410"/>
      <c r="B8" s="413"/>
      <c r="C8" s="413"/>
      <c r="D8" s="413"/>
      <c r="E8" s="413"/>
      <c r="F8" s="403"/>
      <c r="G8" s="373"/>
    </row>
    <row r="9" spans="1:9" x14ac:dyDescent="0.25">
      <c r="A9" s="411"/>
      <c r="B9" s="414"/>
      <c r="C9" s="414"/>
      <c r="D9" s="414"/>
      <c r="E9" s="414"/>
      <c r="F9" s="403"/>
      <c r="G9" s="373"/>
    </row>
    <row r="10" spans="1:9" x14ac:dyDescent="0.25">
      <c r="A10" s="302"/>
      <c r="B10" s="301"/>
      <c r="C10" s="301"/>
      <c r="D10" s="301"/>
      <c r="E10" s="341"/>
    </row>
    <row r="11" spans="1:9" ht="15.75" x14ac:dyDescent="0.25">
      <c r="A11" s="303"/>
      <c r="B11" s="304" t="s">
        <v>3232</v>
      </c>
      <c r="C11" s="305"/>
      <c r="D11" s="305"/>
      <c r="E11" s="305"/>
      <c r="F11" s="291"/>
    </row>
    <row r="12" spans="1:9" x14ac:dyDescent="0.25">
      <c r="A12" s="306" t="s">
        <v>3214</v>
      </c>
      <c r="B12" s="290">
        <v>5410933.611788</v>
      </c>
      <c r="C12" s="231">
        <v>5842962.7269139998</v>
      </c>
      <c r="D12" s="231">
        <v>5926162.8784659998</v>
      </c>
      <c r="E12" s="231">
        <v>5969349.6666050004</v>
      </c>
      <c r="F12" s="291">
        <f>(E12-D12)/D12*100</f>
        <v>0.72874791032033748</v>
      </c>
      <c r="I12" s="358"/>
    </row>
    <row r="13" spans="1:9" x14ac:dyDescent="0.25">
      <c r="A13" s="306" t="s">
        <v>1033</v>
      </c>
      <c r="B13" s="290">
        <v>-943.41456500000004</v>
      </c>
      <c r="C13" s="290">
        <v>-871.14247499999999</v>
      </c>
      <c r="D13" s="290">
        <v>-1259.720601</v>
      </c>
      <c r="E13" s="231">
        <v>-881.14968999999996</v>
      </c>
      <c r="F13" s="384" t="s">
        <v>3303</v>
      </c>
      <c r="I13" s="358"/>
    </row>
    <row r="14" spans="1:9" x14ac:dyDescent="0.25">
      <c r="A14" s="306"/>
      <c r="F14" s="291"/>
      <c r="I14" s="358"/>
    </row>
    <row r="15" spans="1:9" x14ac:dyDescent="0.25">
      <c r="A15" s="307" t="s">
        <v>810</v>
      </c>
      <c r="F15" s="291"/>
      <c r="I15" s="358"/>
    </row>
    <row r="16" spans="1:9" x14ac:dyDescent="0.25">
      <c r="A16" s="306" t="s">
        <v>3208</v>
      </c>
      <c r="B16" s="290">
        <v>36204.311018</v>
      </c>
      <c r="C16" s="231">
        <v>41047.130996</v>
      </c>
      <c r="D16" s="231">
        <v>46917.557887000003</v>
      </c>
      <c r="E16" s="231">
        <v>49189.417033999998</v>
      </c>
      <c r="F16" s="291">
        <f t="shared" ref="F16:F76" si="0">(E16-D16)/D16*100</f>
        <v>4.8422365726530838</v>
      </c>
      <c r="I16" s="358"/>
    </row>
    <row r="17" spans="1:9" x14ac:dyDescent="0.25">
      <c r="A17" s="306" t="s">
        <v>835</v>
      </c>
      <c r="B17" s="290">
        <v>21697.404786999999</v>
      </c>
      <c r="C17" s="231">
        <v>24199.408060000002</v>
      </c>
      <c r="D17" s="231">
        <v>23236.637727000001</v>
      </c>
      <c r="E17" s="231">
        <v>21234.562501</v>
      </c>
      <c r="F17" s="291">
        <f t="shared" si="0"/>
        <v>-8.6160280567341854</v>
      </c>
      <c r="I17" s="358"/>
    </row>
    <row r="18" spans="1:9" x14ac:dyDescent="0.25">
      <c r="A18" s="306" t="s">
        <v>836</v>
      </c>
      <c r="B18" s="290">
        <v>1836620.4551850001</v>
      </c>
      <c r="C18" s="231">
        <v>2039534.8485399999</v>
      </c>
      <c r="D18" s="231">
        <v>2032670.3654730001</v>
      </c>
      <c r="E18" s="231">
        <v>2025656.13763</v>
      </c>
      <c r="F18" s="291">
        <f t="shared" si="0"/>
        <v>-0.34507453653794401</v>
      </c>
      <c r="I18" s="358"/>
    </row>
    <row r="19" spans="1:9" x14ac:dyDescent="0.25">
      <c r="A19" s="306" t="s">
        <v>837</v>
      </c>
      <c r="B19" s="290">
        <v>269639.31146200001</v>
      </c>
      <c r="C19" s="231">
        <v>281140.95777600002</v>
      </c>
      <c r="D19" s="231">
        <v>325062.57542100002</v>
      </c>
      <c r="E19" s="231">
        <v>333411.46418499999</v>
      </c>
      <c r="F19" s="291">
        <f t="shared" si="0"/>
        <v>2.5683943324410796</v>
      </c>
      <c r="I19" s="358"/>
    </row>
    <row r="20" spans="1:9" x14ac:dyDescent="0.25">
      <c r="A20" s="306" t="s">
        <v>838</v>
      </c>
      <c r="B20" s="290">
        <v>41019.800947999996</v>
      </c>
      <c r="C20" s="231">
        <v>46043.885685000001</v>
      </c>
      <c r="D20" s="231">
        <v>45734.741306999997</v>
      </c>
      <c r="E20" s="231">
        <v>45808.933761</v>
      </c>
      <c r="F20" s="291">
        <f t="shared" si="0"/>
        <v>0.16222340365276758</v>
      </c>
      <c r="I20" s="358"/>
    </row>
    <row r="21" spans="1:9" x14ac:dyDescent="0.25">
      <c r="A21" s="306" t="s">
        <v>738</v>
      </c>
      <c r="B21" s="290">
        <v>233291.10670199999</v>
      </c>
      <c r="C21" s="231">
        <v>250836.25464699999</v>
      </c>
      <c r="D21" s="231">
        <v>257257.20473999999</v>
      </c>
      <c r="E21" s="231">
        <v>265598.37480799999</v>
      </c>
      <c r="F21" s="291">
        <f t="shared" si="0"/>
        <v>3.2423465365839252</v>
      </c>
      <c r="I21" s="358"/>
    </row>
    <row r="22" spans="1:9" x14ac:dyDescent="0.25">
      <c r="A22" s="306" t="s">
        <v>839</v>
      </c>
      <c r="B22" s="290">
        <v>1680557.262781</v>
      </c>
      <c r="C22" s="231">
        <v>1803426.1622019999</v>
      </c>
      <c r="D22" s="231">
        <v>1845479.6629329999</v>
      </c>
      <c r="E22" s="231">
        <v>1871242.4253090001</v>
      </c>
      <c r="F22" s="291">
        <f t="shared" si="0"/>
        <v>1.395992754266157</v>
      </c>
      <c r="I22" s="358"/>
    </row>
    <row r="23" spans="1:9" x14ac:dyDescent="0.25">
      <c r="A23" s="306" t="s">
        <v>840</v>
      </c>
      <c r="B23" s="290">
        <v>208418.08429</v>
      </c>
      <c r="C23" s="231">
        <v>212049.40620200001</v>
      </c>
      <c r="D23" s="231">
        <v>214044.47383599999</v>
      </c>
      <c r="E23" s="231">
        <v>214897.44508199999</v>
      </c>
      <c r="F23" s="291">
        <f t="shared" si="0"/>
        <v>0.39850187706950296</v>
      </c>
      <c r="I23" s="358"/>
    </row>
    <row r="24" spans="1:9" x14ac:dyDescent="0.25">
      <c r="A24" s="306" t="s">
        <v>841</v>
      </c>
      <c r="B24" s="290">
        <v>65026.122689000003</v>
      </c>
      <c r="C24" s="231">
        <v>69009.048334000006</v>
      </c>
      <c r="D24" s="231">
        <v>71905.754581999994</v>
      </c>
      <c r="E24" s="231">
        <v>73989.817460999999</v>
      </c>
      <c r="F24" s="291">
        <f t="shared" si="0"/>
        <v>2.8983255806367731</v>
      </c>
      <c r="I24" s="358"/>
    </row>
    <row r="25" spans="1:9" x14ac:dyDescent="0.25">
      <c r="A25" s="306" t="s">
        <v>842</v>
      </c>
      <c r="B25" s="290">
        <v>188336.234998</v>
      </c>
      <c r="C25" s="231">
        <v>192682.038053</v>
      </c>
      <c r="D25" s="231">
        <v>196961.71849699999</v>
      </c>
      <c r="E25" s="231">
        <v>199672.46880599999</v>
      </c>
      <c r="F25" s="291">
        <f t="shared" si="0"/>
        <v>1.3762828277928962</v>
      </c>
      <c r="I25" s="358"/>
    </row>
    <row r="26" spans="1:9" ht="14.25" customHeight="1" x14ac:dyDescent="0.25">
      <c r="A26" s="306" t="s">
        <v>3233</v>
      </c>
      <c r="B26" s="290">
        <v>75456.144331999996</v>
      </c>
      <c r="C26" s="231">
        <v>82980.556603999998</v>
      </c>
      <c r="D26" s="231">
        <v>81574.850590999995</v>
      </c>
      <c r="E26" s="231">
        <v>72335.898637000006</v>
      </c>
      <c r="F26" s="291">
        <f t="shared" si="0"/>
        <v>-11.325735673513211</v>
      </c>
      <c r="I26" s="358"/>
    </row>
    <row r="27" spans="1:9" x14ac:dyDescent="0.25">
      <c r="A27" s="306" t="s">
        <v>843</v>
      </c>
      <c r="B27" s="290">
        <v>168804.50495500001</v>
      </c>
      <c r="C27" s="231">
        <v>179904.92782499999</v>
      </c>
      <c r="D27" s="231">
        <v>161236.62914500001</v>
      </c>
      <c r="E27" s="231">
        <v>163996.03907100001</v>
      </c>
      <c r="F27" s="291">
        <f t="shared" si="0"/>
        <v>1.7114038792751349</v>
      </c>
      <c r="I27" s="358"/>
    </row>
    <row r="28" spans="1:9" x14ac:dyDescent="0.25">
      <c r="A28" s="306" t="s">
        <v>844</v>
      </c>
      <c r="B28" s="290">
        <v>221072.01451199999</v>
      </c>
      <c r="C28" s="231">
        <v>233085.552104</v>
      </c>
      <c r="D28" s="231">
        <v>229637.28649999999</v>
      </c>
      <c r="E28" s="231">
        <v>230446.96895899999</v>
      </c>
      <c r="F28" s="291">
        <f t="shared" si="0"/>
        <v>0.35259189452232242</v>
      </c>
      <c r="I28" s="358"/>
    </row>
    <row r="29" spans="1:9" x14ac:dyDescent="0.25">
      <c r="A29" s="306" t="s">
        <v>845</v>
      </c>
      <c r="B29" s="290">
        <v>132952.43522399999</v>
      </c>
      <c r="C29" s="231">
        <v>143193.19254600001</v>
      </c>
      <c r="D29" s="231">
        <v>143488.087574</v>
      </c>
      <c r="E29" s="231">
        <v>143212.16157200001</v>
      </c>
      <c r="F29" s="291">
        <f t="shared" si="0"/>
        <v>-0.19229889161195468</v>
      </c>
      <c r="I29" s="358"/>
    </row>
    <row r="30" spans="1:9" ht="15.75" x14ac:dyDescent="0.25">
      <c r="A30" s="306" t="s">
        <v>846</v>
      </c>
      <c r="B30" s="308" t="s">
        <v>3282</v>
      </c>
      <c r="C30" s="232" t="s">
        <v>3282</v>
      </c>
      <c r="D30" s="232">
        <v>0</v>
      </c>
      <c r="E30" s="232">
        <v>0</v>
      </c>
      <c r="F30" s="232">
        <v>0</v>
      </c>
      <c r="I30" s="358"/>
    </row>
    <row r="31" spans="1:9" x14ac:dyDescent="0.25">
      <c r="A31" s="306" t="s">
        <v>847</v>
      </c>
      <c r="B31" s="320">
        <v>12736.213206</v>
      </c>
      <c r="C31" s="231">
        <v>12940.655749</v>
      </c>
      <c r="D31" s="231">
        <v>13567.002166</v>
      </c>
      <c r="E31" s="231">
        <v>14294.475737999999</v>
      </c>
      <c r="F31" s="291">
        <f t="shared" si="0"/>
        <v>5.3620804588880091</v>
      </c>
      <c r="I31" s="358"/>
    </row>
    <row r="32" spans="1:9" x14ac:dyDescent="0.25">
      <c r="A32" s="306" t="s">
        <v>848</v>
      </c>
      <c r="B32" s="290">
        <v>124817.15575200001</v>
      </c>
      <c r="C32" s="231">
        <v>133785.23525500001</v>
      </c>
      <c r="D32" s="231">
        <v>142020.47935499999</v>
      </c>
      <c r="E32" s="231">
        <v>148792.31084600001</v>
      </c>
      <c r="F32" s="291">
        <f t="shared" si="0"/>
        <v>4.7682077414151536</v>
      </c>
      <c r="I32" s="358"/>
    </row>
    <row r="33" spans="1:9" x14ac:dyDescent="0.25">
      <c r="A33" s="306" t="s">
        <v>849</v>
      </c>
      <c r="B33" s="290">
        <v>35526.454593000002</v>
      </c>
      <c r="C33" s="231">
        <v>37476.616296</v>
      </c>
      <c r="D33" s="231">
        <v>37767.297743000003</v>
      </c>
      <c r="E33" s="231">
        <v>39835.102144999997</v>
      </c>
      <c r="F33" s="291">
        <f t="shared" si="0"/>
        <v>5.4751187550431837</v>
      </c>
      <c r="I33" s="358"/>
    </row>
    <row r="34" spans="1:9" x14ac:dyDescent="0.25">
      <c r="A34" s="306" t="s">
        <v>850</v>
      </c>
      <c r="B34" s="290">
        <v>58758.594354000001</v>
      </c>
      <c r="C34" s="231">
        <v>59626.850039999998</v>
      </c>
      <c r="D34" s="231">
        <v>57600.552989000003</v>
      </c>
      <c r="E34" s="231">
        <v>55735.663059999999</v>
      </c>
      <c r="F34" s="291">
        <f t="shared" si="0"/>
        <v>-3.2376250439056431</v>
      </c>
      <c r="I34" s="358"/>
    </row>
    <row r="35" spans="1:9" x14ac:dyDescent="0.25">
      <c r="A35" s="310"/>
      <c r="C35" s="51"/>
      <c r="D35" s="51"/>
      <c r="E35" s="51"/>
      <c r="F35" s="291"/>
      <c r="I35" s="358"/>
    </row>
    <row r="36" spans="1:9" x14ac:dyDescent="0.25">
      <c r="A36" s="303" t="s">
        <v>306</v>
      </c>
      <c r="C36" s="51"/>
      <c r="D36" s="51"/>
      <c r="E36" s="51"/>
      <c r="F36" s="291"/>
      <c r="I36" s="358"/>
    </row>
    <row r="37" spans="1:9" x14ac:dyDescent="0.25">
      <c r="A37" s="303" t="s">
        <v>307</v>
      </c>
      <c r="C37" s="51"/>
      <c r="D37" s="51"/>
      <c r="E37" s="51"/>
      <c r="F37" s="291"/>
      <c r="I37" s="358"/>
    </row>
    <row r="38" spans="1:9" x14ac:dyDescent="0.25">
      <c r="A38" s="312" t="s">
        <v>3212</v>
      </c>
      <c r="B38" s="290">
        <v>10989.192290999999</v>
      </c>
      <c r="C38" s="231">
        <v>11305.241757</v>
      </c>
      <c r="D38" s="231">
        <v>11438.882632000001</v>
      </c>
      <c r="E38" s="231">
        <v>11927.836079999999</v>
      </c>
      <c r="F38" s="291">
        <f t="shared" si="0"/>
        <v>4.2744860991244273</v>
      </c>
      <c r="I38" s="358"/>
    </row>
    <row r="39" spans="1:9" x14ac:dyDescent="0.25">
      <c r="A39" s="312" t="s">
        <v>300</v>
      </c>
      <c r="B39" s="290">
        <v>35121.805955000003</v>
      </c>
      <c r="C39" s="231">
        <v>35242.346668999999</v>
      </c>
      <c r="D39" s="231">
        <v>35708.047067</v>
      </c>
      <c r="E39" s="231">
        <v>35430.400890999998</v>
      </c>
      <c r="F39" s="291">
        <f t="shared" si="0"/>
        <v>-0.77754511603238008</v>
      </c>
      <c r="I39" s="358"/>
    </row>
    <row r="40" spans="1:9" x14ac:dyDescent="0.25">
      <c r="A40" s="312" t="s">
        <v>301</v>
      </c>
      <c r="B40" s="290">
        <v>51011.627289999997</v>
      </c>
      <c r="C40" s="231">
        <v>51821.838416999999</v>
      </c>
      <c r="D40" s="231">
        <v>52468.359751999997</v>
      </c>
      <c r="E40" s="231">
        <v>52479.195674000002</v>
      </c>
      <c r="F40" s="291">
        <f t="shared" si="0"/>
        <v>2.0652297977720984E-2</v>
      </c>
      <c r="I40" s="358"/>
    </row>
    <row r="41" spans="1:9" x14ac:dyDescent="0.25">
      <c r="A41" s="312" t="s">
        <v>508</v>
      </c>
      <c r="B41" s="290">
        <v>118396.395535</v>
      </c>
      <c r="C41" s="231">
        <v>121184.224821</v>
      </c>
      <c r="D41" s="231">
        <v>123152.733266</v>
      </c>
      <c r="E41" s="231">
        <v>123841.281884</v>
      </c>
      <c r="F41" s="291">
        <f t="shared" si="0"/>
        <v>0.55910136928328746</v>
      </c>
      <c r="I41" s="358"/>
    </row>
    <row r="42" spans="1:9" x14ac:dyDescent="0.25">
      <c r="A42" s="312" t="s">
        <v>509</v>
      </c>
      <c r="B42" s="290">
        <v>134730.72400300001</v>
      </c>
      <c r="C42" s="231">
        <v>139394.25684799999</v>
      </c>
      <c r="D42" s="231">
        <v>141684.878964</v>
      </c>
      <c r="E42" s="231">
        <v>142990.50174199999</v>
      </c>
      <c r="F42" s="291">
        <f t="shared" si="0"/>
        <v>0.92149761325746626</v>
      </c>
      <c r="I42" s="358"/>
    </row>
    <row r="43" spans="1:9" x14ac:dyDescent="0.25">
      <c r="A43" s="312" t="s">
        <v>599</v>
      </c>
      <c r="B43" s="290">
        <v>176498.28977800001</v>
      </c>
      <c r="C43" s="231">
        <v>184616.350244</v>
      </c>
      <c r="D43" s="231">
        <v>188820.17418199999</v>
      </c>
      <c r="E43" s="231">
        <v>190950.69375899999</v>
      </c>
      <c r="F43" s="291">
        <f t="shared" si="0"/>
        <v>1.1283325980551389</v>
      </c>
      <c r="I43" s="358"/>
    </row>
    <row r="44" spans="1:9" x14ac:dyDescent="0.25">
      <c r="A44" s="312" t="s">
        <v>6</v>
      </c>
      <c r="B44" s="290">
        <v>215950.12980600001</v>
      </c>
      <c r="C44" s="231">
        <v>226162.272501</v>
      </c>
      <c r="D44" s="231">
        <v>231071.935409</v>
      </c>
      <c r="E44" s="231">
        <v>232856.209886</v>
      </c>
      <c r="F44" s="291">
        <f t="shared" si="0"/>
        <v>0.77217273220212246</v>
      </c>
      <c r="I44" s="358"/>
    </row>
    <row r="45" spans="1:9" x14ac:dyDescent="0.25">
      <c r="A45" s="312" t="s">
        <v>7</v>
      </c>
      <c r="B45" s="290">
        <v>333136.089721</v>
      </c>
      <c r="C45" s="231">
        <v>352659.65814499999</v>
      </c>
      <c r="D45" s="231">
        <v>355197.74507499998</v>
      </c>
      <c r="E45" s="231">
        <v>359390.38963599998</v>
      </c>
      <c r="F45" s="291">
        <f t="shared" si="0"/>
        <v>1.1803691377924477</v>
      </c>
      <c r="I45" s="358"/>
    </row>
    <row r="46" spans="1:9" x14ac:dyDescent="0.25">
      <c r="A46" s="312" t="s">
        <v>600</v>
      </c>
      <c r="B46" s="290">
        <v>280035.03538800002</v>
      </c>
      <c r="C46" s="231">
        <v>294660.17883300001</v>
      </c>
      <c r="D46" s="231">
        <v>300334.67125999997</v>
      </c>
      <c r="E46" s="231">
        <v>304021.84999900003</v>
      </c>
      <c r="F46" s="291">
        <f t="shared" si="0"/>
        <v>1.2276900044644063</v>
      </c>
      <c r="I46" s="358"/>
    </row>
    <row r="47" spans="1:9" x14ac:dyDescent="0.25">
      <c r="A47" s="312" t="s">
        <v>601</v>
      </c>
      <c r="B47" s="290">
        <v>402464.00834300002</v>
      </c>
      <c r="C47" s="231">
        <v>431292.42806800001</v>
      </c>
      <c r="D47" s="231">
        <v>433634.995605</v>
      </c>
      <c r="E47" s="231">
        <v>434717.72945500002</v>
      </c>
      <c r="F47" s="291">
        <f t="shared" si="0"/>
        <v>0.24968783907521286</v>
      </c>
      <c r="I47" s="358"/>
    </row>
    <row r="48" spans="1:9" x14ac:dyDescent="0.25">
      <c r="A48" s="312" t="s">
        <v>602</v>
      </c>
      <c r="B48" s="290">
        <v>333618.58544900001</v>
      </c>
      <c r="C48" s="231">
        <v>358855.49711300002</v>
      </c>
      <c r="D48" s="231">
        <v>362008.48814700003</v>
      </c>
      <c r="E48" s="231">
        <v>363403.87754199997</v>
      </c>
      <c r="F48" s="291">
        <f t="shared" si="0"/>
        <v>0.38545764552164991</v>
      </c>
      <c r="I48" s="358"/>
    </row>
    <row r="49" spans="1:10" x14ac:dyDescent="0.25">
      <c r="A49" s="312" t="s">
        <v>603</v>
      </c>
      <c r="B49" s="290">
        <v>373693.45647500001</v>
      </c>
      <c r="C49" s="231">
        <v>395197.22184499999</v>
      </c>
      <c r="D49" s="231">
        <v>397650.33656299999</v>
      </c>
      <c r="E49" s="231">
        <v>397733.033237</v>
      </c>
      <c r="F49" s="291">
        <f t="shared" si="0"/>
        <v>2.0796329437257871E-2</v>
      </c>
      <c r="I49" s="358"/>
    </row>
    <row r="50" spans="1:10" x14ac:dyDescent="0.25">
      <c r="A50" s="312" t="s">
        <v>604</v>
      </c>
      <c r="B50" s="290">
        <v>493976.70033700002</v>
      </c>
      <c r="C50" s="231">
        <v>537010.33183699998</v>
      </c>
      <c r="D50" s="231">
        <v>549655.56738499994</v>
      </c>
      <c r="E50" s="231">
        <v>552319.22641100001</v>
      </c>
      <c r="F50" s="291">
        <f t="shared" si="0"/>
        <v>0.48460512074361234</v>
      </c>
      <c r="I50" s="358"/>
    </row>
    <row r="51" spans="1:10" x14ac:dyDescent="0.25">
      <c r="A51" s="313" t="s">
        <v>369</v>
      </c>
      <c r="B51" s="290">
        <v>2451311.5714170001</v>
      </c>
      <c r="C51" s="231">
        <v>2703560.8798159999</v>
      </c>
      <c r="D51" s="231">
        <v>2743336.0631590001</v>
      </c>
      <c r="E51" s="231">
        <v>2767287.440409</v>
      </c>
      <c r="F51" s="291">
        <f t="shared" si="0"/>
        <v>0.87307485115110051</v>
      </c>
      <c r="G51" s="346"/>
      <c r="I51" s="358"/>
    </row>
    <row r="52" spans="1:10" x14ac:dyDescent="0.25">
      <c r="A52" s="313"/>
      <c r="C52" s="51"/>
      <c r="D52" s="51"/>
      <c r="E52" s="231"/>
      <c r="F52" s="291"/>
      <c r="I52" s="358"/>
      <c r="J52" s="324" t="s">
        <v>284</v>
      </c>
    </row>
    <row r="53" spans="1:10" x14ac:dyDescent="0.25">
      <c r="A53" s="325" t="s">
        <v>101</v>
      </c>
      <c r="C53" s="51"/>
      <c r="D53" s="51"/>
      <c r="E53" s="231"/>
      <c r="F53" s="291"/>
      <c r="I53" s="358"/>
    </row>
    <row r="54" spans="1:10" x14ac:dyDescent="0.25">
      <c r="A54" s="306" t="s">
        <v>420</v>
      </c>
      <c r="B54" s="293">
        <v>574509.57604199997</v>
      </c>
      <c r="C54" s="231">
        <v>605789.86812700005</v>
      </c>
      <c r="D54" s="231">
        <v>610457.30898099998</v>
      </c>
      <c r="E54" s="231">
        <v>619380.13152000005</v>
      </c>
      <c r="F54" s="291">
        <f t="shared" si="0"/>
        <v>1.4616620044888002</v>
      </c>
      <c r="I54" s="358"/>
    </row>
    <row r="55" spans="1:10" x14ac:dyDescent="0.25">
      <c r="A55" s="306" t="s">
        <v>421</v>
      </c>
      <c r="B55" s="293">
        <v>1458766.4421910001</v>
      </c>
      <c r="C55" s="231">
        <v>1554394.5793069999</v>
      </c>
      <c r="D55" s="231">
        <v>1497563.5410160001</v>
      </c>
      <c r="E55" s="231">
        <v>1515595.750433</v>
      </c>
      <c r="F55" s="291">
        <f t="shared" si="0"/>
        <v>1.2041031263866278</v>
      </c>
      <c r="I55" s="358"/>
    </row>
    <row r="56" spans="1:10" x14ac:dyDescent="0.25">
      <c r="A56" s="306" t="s">
        <v>422</v>
      </c>
      <c r="B56" s="293">
        <v>2916583.2617779998</v>
      </c>
      <c r="C56" s="231">
        <v>3170592.533756</v>
      </c>
      <c r="D56" s="231">
        <v>3286598.6280979998</v>
      </c>
      <c r="E56" s="231">
        <v>3300072.1207349999</v>
      </c>
      <c r="F56" s="291">
        <f t="shared" si="0"/>
        <v>0.40995248162679798</v>
      </c>
      <c r="I56" s="358"/>
    </row>
    <row r="57" spans="1:10" x14ac:dyDescent="0.25">
      <c r="A57" s="315" t="s">
        <v>3211</v>
      </c>
      <c r="B57" s="293">
        <v>65495.260348000003</v>
      </c>
      <c r="C57" s="231">
        <v>69500.570753000007</v>
      </c>
      <c r="D57" s="231">
        <v>68584.855712000004</v>
      </c>
      <c r="E57" s="231">
        <v>71416.738996999993</v>
      </c>
      <c r="F57" s="291">
        <f t="shared" si="0"/>
        <v>4.1290212767838579</v>
      </c>
      <c r="I57" s="358"/>
    </row>
    <row r="58" spans="1:10" x14ac:dyDescent="0.25">
      <c r="A58" s="315" t="s">
        <v>629</v>
      </c>
      <c r="B58" s="293">
        <v>44069.844042999997</v>
      </c>
      <c r="C58" s="231">
        <v>47521.057582000001</v>
      </c>
      <c r="D58" s="231">
        <v>49279.104046</v>
      </c>
      <c r="E58" s="231">
        <v>48657.987690000002</v>
      </c>
      <c r="F58" s="291">
        <f t="shared" si="0"/>
        <v>-1.2604051311895041</v>
      </c>
      <c r="I58" s="358"/>
    </row>
    <row r="59" spans="1:10" x14ac:dyDescent="0.25">
      <c r="A59" s="315" t="s">
        <v>374</v>
      </c>
      <c r="B59" s="293">
        <v>351509.22738599998</v>
      </c>
      <c r="C59" s="231">
        <v>395164.11738900002</v>
      </c>
      <c r="D59" s="231">
        <v>413679.44061300001</v>
      </c>
      <c r="E59" s="231">
        <v>414226.93722999998</v>
      </c>
      <c r="F59" s="291">
        <f t="shared" si="0"/>
        <v>0.1323480364865787</v>
      </c>
      <c r="I59" s="358"/>
    </row>
    <row r="60" spans="1:10" x14ac:dyDescent="0.25">
      <c r="A60" s="316"/>
      <c r="C60" s="51"/>
      <c r="D60" s="51"/>
      <c r="E60" s="51"/>
      <c r="F60" s="291"/>
      <c r="I60" s="358"/>
    </row>
    <row r="61" spans="1:10" x14ac:dyDescent="0.25">
      <c r="A61" s="317" t="s">
        <v>375</v>
      </c>
      <c r="C61" s="51"/>
      <c r="D61" s="51"/>
      <c r="E61" s="51"/>
      <c r="F61" s="291"/>
      <c r="I61" s="358"/>
    </row>
    <row r="62" spans="1:10" x14ac:dyDescent="0.25">
      <c r="A62" s="306" t="s">
        <v>376</v>
      </c>
      <c r="B62" s="290">
        <v>910648.85073199996</v>
      </c>
      <c r="C62" s="231">
        <v>980625.39931100002</v>
      </c>
      <c r="D62" s="231">
        <v>984374.74615499994</v>
      </c>
      <c r="E62" s="231">
        <v>997863.80678099999</v>
      </c>
      <c r="F62" s="291">
        <f t="shared" si="0"/>
        <v>1.3703176233125405</v>
      </c>
      <c r="I62" s="358"/>
    </row>
    <row r="63" spans="1:10" x14ac:dyDescent="0.25">
      <c r="A63" s="306" t="s">
        <v>377</v>
      </c>
      <c r="B63" s="290">
        <v>897324.044169</v>
      </c>
      <c r="C63" s="231">
        <v>972417.10698399995</v>
      </c>
      <c r="D63" s="231">
        <v>991793.14422899997</v>
      </c>
      <c r="E63" s="231">
        <v>1005423.829854</v>
      </c>
      <c r="F63" s="291">
        <f t="shared" si="0"/>
        <v>1.3743476353223094</v>
      </c>
      <c r="I63" s="358"/>
    </row>
    <row r="64" spans="1:10" x14ac:dyDescent="0.25">
      <c r="A64" s="306" t="s">
        <v>378</v>
      </c>
      <c r="B64" s="290">
        <v>162486.33846500001</v>
      </c>
      <c r="C64" s="231">
        <v>178088.25038799999</v>
      </c>
      <c r="D64" s="231">
        <v>190283.81731499999</v>
      </c>
      <c r="E64" s="231">
        <v>205367.049914</v>
      </c>
      <c r="F64" s="291">
        <f t="shared" si="0"/>
        <v>7.9267027600307678</v>
      </c>
      <c r="I64" s="358"/>
    </row>
    <row r="65" spans="1:9" x14ac:dyDescent="0.25">
      <c r="A65" s="306" t="s">
        <v>585</v>
      </c>
      <c r="B65" s="290">
        <v>73774.791320999997</v>
      </c>
      <c r="C65" s="231">
        <v>78561.779125000001</v>
      </c>
      <c r="D65" s="231">
        <v>81358.531921000002</v>
      </c>
      <c r="E65" s="231">
        <v>81642.561426999993</v>
      </c>
      <c r="F65" s="291">
        <f t="shared" si="0"/>
        <v>0.3491084454126917</v>
      </c>
      <c r="I65" s="358"/>
    </row>
    <row r="66" spans="1:9" x14ac:dyDescent="0.25">
      <c r="A66" s="306" t="s">
        <v>586</v>
      </c>
      <c r="B66" s="290">
        <v>61091.402930999997</v>
      </c>
      <c r="C66" s="231">
        <v>67428.375442999997</v>
      </c>
      <c r="D66" s="231">
        <v>69650.495473999996</v>
      </c>
      <c r="E66" s="231">
        <v>77666.102186999997</v>
      </c>
      <c r="F66" s="291">
        <f t="shared" si="0"/>
        <v>11.508326909163435</v>
      </c>
      <c r="I66" s="358"/>
    </row>
    <row r="67" spans="1:9" x14ac:dyDescent="0.25">
      <c r="A67" s="306" t="s">
        <v>587</v>
      </c>
      <c r="B67" s="290">
        <v>380857.43652300001</v>
      </c>
      <c r="C67" s="231">
        <v>432685.34997899999</v>
      </c>
      <c r="D67" s="231">
        <v>447241.170568</v>
      </c>
      <c r="E67" s="231">
        <v>434227.54541399999</v>
      </c>
      <c r="F67" s="291">
        <f t="shared" si="0"/>
        <v>-2.9097556330676349</v>
      </c>
      <c r="I67" s="358"/>
    </row>
    <row r="68" spans="1:9" x14ac:dyDescent="0.25">
      <c r="A68" s="306" t="s">
        <v>588</v>
      </c>
      <c r="B68" s="290">
        <v>428065.73962200002</v>
      </c>
      <c r="C68" s="231">
        <v>459391.17560000002</v>
      </c>
      <c r="D68" s="231">
        <v>464560.38191</v>
      </c>
      <c r="E68" s="231">
        <v>454882.95839699998</v>
      </c>
      <c r="F68" s="291">
        <f t="shared" si="0"/>
        <v>-2.0831357752058244</v>
      </c>
      <c r="I68" s="358"/>
    </row>
    <row r="69" spans="1:9" x14ac:dyDescent="0.25">
      <c r="A69" s="306" t="s">
        <v>589</v>
      </c>
      <c r="B69" s="290">
        <v>42142.915051999997</v>
      </c>
      <c r="C69" s="231">
        <v>44053.93103</v>
      </c>
      <c r="D69" s="231">
        <v>46701.153504000002</v>
      </c>
      <c r="E69" s="231">
        <v>46631.912891</v>
      </c>
      <c r="F69" s="291">
        <f t="shared" si="0"/>
        <v>-0.14826317511423187</v>
      </c>
      <c r="I69" s="358"/>
    </row>
    <row r="70" spans="1:9" x14ac:dyDescent="0.25">
      <c r="A70" s="306" t="s">
        <v>590</v>
      </c>
      <c r="B70" s="290">
        <v>473372.99352800002</v>
      </c>
      <c r="C70" s="231">
        <v>522135.86455699999</v>
      </c>
      <c r="D70" s="231">
        <v>532395.34367199999</v>
      </c>
      <c r="E70" s="231">
        <v>541328.35171700001</v>
      </c>
      <c r="F70" s="291">
        <f t="shared" si="0"/>
        <v>1.6778899648873531</v>
      </c>
      <c r="I70" s="358"/>
    </row>
    <row r="71" spans="1:9" x14ac:dyDescent="0.25">
      <c r="A71" s="306" t="s">
        <v>591</v>
      </c>
      <c r="B71" s="290">
        <v>1337151.745106</v>
      </c>
      <c r="C71" s="231">
        <v>1409549.4124700001</v>
      </c>
      <c r="D71" s="231">
        <v>1413257.1003980001</v>
      </c>
      <c r="E71" s="231">
        <v>1416604.7030720001</v>
      </c>
      <c r="F71" s="291">
        <f t="shared" si="0"/>
        <v>0.23687145623094455</v>
      </c>
      <c r="I71" s="358"/>
    </row>
    <row r="72" spans="1:9" x14ac:dyDescent="0.25">
      <c r="A72" s="306" t="s">
        <v>53</v>
      </c>
      <c r="B72" s="290">
        <v>197682.65234</v>
      </c>
      <c r="C72" s="231">
        <v>216840.473753</v>
      </c>
      <c r="D72" s="231">
        <v>216874.11204199999</v>
      </c>
      <c r="E72" s="231">
        <v>216160.93790399999</v>
      </c>
      <c r="F72" s="291">
        <f t="shared" si="0"/>
        <v>-0.32884244748487468</v>
      </c>
      <c r="I72" s="358"/>
    </row>
    <row r="73" spans="1:9" x14ac:dyDescent="0.25">
      <c r="A73" s="306" t="s">
        <v>54</v>
      </c>
      <c r="B73" s="290">
        <v>66384.944206999993</v>
      </c>
      <c r="C73" s="231">
        <v>72866.255166999996</v>
      </c>
      <c r="D73" s="231">
        <v>71404.938420999999</v>
      </c>
      <c r="E73" s="231">
        <v>67075.587943000006</v>
      </c>
      <c r="F73" s="291">
        <f t="shared" si="0"/>
        <v>-6.0630967181490387</v>
      </c>
      <c r="I73" s="358"/>
    </row>
    <row r="74" spans="1:9" x14ac:dyDescent="0.25">
      <c r="A74" s="306" t="s">
        <v>55</v>
      </c>
      <c r="B74" s="290">
        <v>117010.882617</v>
      </c>
      <c r="C74" s="231">
        <v>125508.12480600001</v>
      </c>
      <c r="D74" s="231">
        <v>128735.844478</v>
      </c>
      <c r="E74" s="231">
        <v>129548.557205</v>
      </c>
      <c r="F74" s="291">
        <f t="shared" si="0"/>
        <v>0.63130259508950681</v>
      </c>
      <c r="I74" s="358"/>
    </row>
    <row r="75" spans="1:9" x14ac:dyDescent="0.25">
      <c r="A75" s="306" t="s">
        <v>56</v>
      </c>
      <c r="B75" s="290">
        <v>62632.410105000003</v>
      </c>
      <c r="C75" s="231">
        <v>66836.417325000002</v>
      </c>
      <c r="D75" s="231">
        <v>68159.957320000001</v>
      </c>
      <c r="E75" s="231">
        <v>69332.005212000004</v>
      </c>
      <c r="F75" s="291">
        <f t="shared" si="0"/>
        <v>1.7195549088997029</v>
      </c>
      <c r="I75" s="358"/>
    </row>
    <row r="76" spans="1:9" x14ac:dyDescent="0.25">
      <c r="A76" s="306" t="s">
        <v>812</v>
      </c>
      <c r="B76" s="290">
        <v>144069.007036</v>
      </c>
      <c r="C76" s="231">
        <v>156130.22272300001</v>
      </c>
      <c r="D76" s="231">
        <v>159471.03807899999</v>
      </c>
      <c r="E76" s="231">
        <v>164786.28630099999</v>
      </c>
      <c r="F76" s="291">
        <f t="shared" si="0"/>
        <v>3.3330492395533833</v>
      </c>
      <c r="I76" s="358"/>
    </row>
    <row r="77" spans="1:9" x14ac:dyDescent="0.25">
      <c r="A77" s="306" t="s">
        <v>717</v>
      </c>
      <c r="B77" s="290">
        <v>56237.458034000003</v>
      </c>
      <c r="C77" s="231">
        <v>59844.588253000002</v>
      </c>
      <c r="D77" s="231">
        <v>59901.102980000003</v>
      </c>
      <c r="E77" s="231">
        <v>60807.470386000001</v>
      </c>
      <c r="F77" s="291">
        <f t="shared" ref="F77" si="1">(E77-D77)/D77*100</f>
        <v>1.5131063718519819</v>
      </c>
      <c r="I77" s="358"/>
    </row>
    <row r="78" spans="1:9" x14ac:dyDescent="0.25">
      <c r="A78" s="377"/>
      <c r="B78" s="321"/>
    </row>
    <row r="79" spans="1:9" x14ac:dyDescent="0.25">
      <c r="A79" s="205"/>
      <c r="B79" s="314"/>
      <c r="C79" s="314"/>
      <c r="D79" s="314"/>
      <c r="E79" s="314"/>
    </row>
    <row r="80" spans="1:9" x14ac:dyDescent="0.25">
      <c r="A80" s="322" t="s">
        <v>3234</v>
      </c>
      <c r="B80" s="318"/>
      <c r="C80" s="318"/>
      <c r="D80" s="318"/>
      <c r="E80" s="318"/>
    </row>
    <row r="81" spans="1:5" x14ac:dyDescent="0.25">
      <c r="A81" s="298" t="s">
        <v>3235</v>
      </c>
      <c r="B81" s="318"/>
      <c r="C81" s="318"/>
      <c r="D81" s="318"/>
      <c r="E81" s="318"/>
    </row>
  </sheetData>
  <mergeCells count="8">
    <mergeCell ref="F6:F9"/>
    <mergeCell ref="D6:D9"/>
    <mergeCell ref="A3:C3"/>
    <mergeCell ref="A4:C4"/>
    <mergeCell ref="A6:A9"/>
    <mergeCell ref="B6:B9"/>
    <mergeCell ref="C6:C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" right="0.7" top="0.78740157499999996" bottom="0.78740157499999996" header="0.3" footer="0.3"/>
  <pageSetup paperSize="9" scale="4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7"/>
  <sheetViews>
    <sheetView zoomScale="60" zoomScaleNormal="60" zoomScaleSheetLayoutView="75" workbookViewId="0"/>
  </sheetViews>
  <sheetFormatPr baseColWidth="10" defaultRowHeight="15.75" x14ac:dyDescent="0.25"/>
  <cols>
    <col min="1" max="1" width="145.7109375" style="280" customWidth="1"/>
    <col min="2" max="2" width="14.85546875" style="7" customWidth="1"/>
    <col min="3" max="3" width="25.140625" style="7" customWidth="1"/>
    <col min="4" max="4" width="21.5703125" style="7" customWidth="1"/>
    <col min="5" max="5" width="11.42578125" customWidth="1"/>
    <col min="6" max="6" width="19" customWidth="1"/>
    <col min="7" max="7" width="19.5703125" customWidth="1"/>
    <col min="8" max="8" width="21.28515625" customWidth="1"/>
    <col min="9" max="9" width="11.42578125" customWidth="1"/>
    <col min="10" max="10" width="12" customWidth="1"/>
    <col min="11" max="11" width="16.5703125" customWidth="1"/>
    <col min="12" max="12" width="18.7109375" customWidth="1"/>
    <col min="13" max="13" width="3.7109375" customWidth="1"/>
    <col min="14" max="14" width="5.28515625" customWidth="1"/>
    <col min="18" max="18" width="15.42578125" customWidth="1"/>
  </cols>
  <sheetData>
    <row r="1" spans="1:12" x14ac:dyDescent="0.25">
      <c r="A1" s="87" t="s">
        <v>737</v>
      </c>
    </row>
    <row r="2" spans="1:12" x14ac:dyDescent="0.25">
      <c r="A2" s="264" t="s">
        <v>489</v>
      </c>
      <c r="L2" s="351" t="s">
        <v>284</v>
      </c>
    </row>
    <row r="3" spans="1:12" x14ac:dyDescent="0.25">
      <c r="A3" s="121" t="s">
        <v>3297</v>
      </c>
      <c r="B3" s="353"/>
      <c r="C3" s="353"/>
      <c r="D3" s="353"/>
    </row>
    <row r="4" spans="1:12" x14ac:dyDescent="0.25">
      <c r="A4" s="183"/>
    </row>
    <row r="5" spans="1:12" x14ac:dyDescent="0.2">
      <c r="A5" s="415" t="s">
        <v>199</v>
      </c>
      <c r="B5" s="417" t="s">
        <v>802</v>
      </c>
      <c r="C5" s="356" t="s">
        <v>528</v>
      </c>
      <c r="D5" s="354" t="s">
        <v>529</v>
      </c>
    </row>
    <row r="6" spans="1:12" x14ac:dyDescent="0.2">
      <c r="A6" s="416"/>
      <c r="B6" s="418"/>
      <c r="C6" s="419" t="s">
        <v>803</v>
      </c>
      <c r="D6" s="420"/>
    </row>
    <row r="7" spans="1:12" x14ac:dyDescent="0.25">
      <c r="A7" s="267"/>
      <c r="B7" s="231"/>
    </row>
    <row r="8" spans="1:12" x14ac:dyDescent="0.25">
      <c r="A8" s="268" t="s">
        <v>3214</v>
      </c>
      <c r="B8" s="231">
        <v>6435280</v>
      </c>
      <c r="C8" s="232" t="s">
        <v>3301</v>
      </c>
      <c r="D8" s="232" t="s">
        <v>3301</v>
      </c>
    </row>
    <row r="9" spans="1:12" x14ac:dyDescent="0.25">
      <c r="A9" s="269" t="s">
        <v>1034</v>
      </c>
      <c r="B9" s="231">
        <v>8442</v>
      </c>
      <c r="C9" s="232" t="s">
        <v>3301</v>
      </c>
      <c r="D9" s="232" t="s">
        <v>3301</v>
      </c>
    </row>
    <row r="10" spans="1:12" x14ac:dyDescent="0.25">
      <c r="A10" s="270"/>
      <c r="B10" s="231"/>
      <c r="C10" s="231"/>
      <c r="D10" s="231"/>
    </row>
    <row r="11" spans="1:12" x14ac:dyDescent="0.25">
      <c r="A11" s="268" t="s">
        <v>3243</v>
      </c>
      <c r="B11" s="232" t="s">
        <v>3301</v>
      </c>
      <c r="C11" s="231">
        <v>5969349.6666050004</v>
      </c>
      <c r="D11" s="232" t="s">
        <v>3301</v>
      </c>
    </row>
    <row r="12" spans="1:12" x14ac:dyDescent="0.25">
      <c r="A12" s="269" t="s">
        <v>1034</v>
      </c>
      <c r="B12" s="232" t="s">
        <v>3301</v>
      </c>
      <c r="C12" s="231">
        <v>-881.14968999999996</v>
      </c>
      <c r="D12" s="232" t="s">
        <v>3301</v>
      </c>
    </row>
    <row r="13" spans="1:12" x14ac:dyDescent="0.25">
      <c r="A13" s="271" t="s">
        <v>284</v>
      </c>
      <c r="B13" s="231" t="s">
        <v>284</v>
      </c>
      <c r="C13" s="231"/>
      <c r="D13" s="231"/>
    </row>
    <row r="14" spans="1:12" x14ac:dyDescent="0.25">
      <c r="A14" s="272" t="s">
        <v>730</v>
      </c>
      <c r="B14" s="231"/>
      <c r="C14" s="231"/>
      <c r="D14" s="231"/>
    </row>
    <row r="15" spans="1:12" x14ac:dyDescent="0.25">
      <c r="A15" s="269" t="s">
        <v>200</v>
      </c>
      <c r="B15" s="231">
        <v>5321062</v>
      </c>
      <c r="C15" s="231">
        <v>3714399.2184080002</v>
      </c>
      <c r="D15" s="231">
        <v>705735.85149799997</v>
      </c>
    </row>
    <row r="16" spans="1:12" x14ac:dyDescent="0.25">
      <c r="A16" s="271" t="s">
        <v>726</v>
      </c>
      <c r="B16" s="231"/>
      <c r="C16" s="231"/>
      <c r="D16" s="231"/>
    </row>
    <row r="17" spans="1:4" x14ac:dyDescent="0.25">
      <c r="A17" s="273" t="s">
        <v>201</v>
      </c>
      <c r="B17" s="231">
        <v>602969</v>
      </c>
      <c r="C17" s="231">
        <v>2764.173937</v>
      </c>
      <c r="D17" s="231">
        <v>525.19304799999998</v>
      </c>
    </row>
    <row r="18" spans="1:4" x14ac:dyDescent="0.25">
      <c r="A18" s="273" t="s">
        <v>816</v>
      </c>
      <c r="B18" s="231">
        <v>1904984</v>
      </c>
      <c r="C18" s="231">
        <v>6403.8195949999999</v>
      </c>
      <c r="D18" s="231">
        <v>1216.725723</v>
      </c>
    </row>
    <row r="19" spans="1:4" x14ac:dyDescent="0.25">
      <c r="A19" s="269" t="s">
        <v>727</v>
      </c>
      <c r="B19" s="231">
        <v>1032228</v>
      </c>
      <c r="C19" s="231">
        <v>610220.771159</v>
      </c>
      <c r="D19" s="231">
        <v>42715.453979999998</v>
      </c>
    </row>
    <row r="20" spans="1:4" x14ac:dyDescent="0.25">
      <c r="A20" s="271" t="s">
        <v>726</v>
      </c>
      <c r="B20" s="231"/>
      <c r="C20" s="231"/>
      <c r="D20" s="231"/>
    </row>
    <row r="21" spans="1:4" x14ac:dyDescent="0.25">
      <c r="A21" s="273" t="s">
        <v>728</v>
      </c>
      <c r="B21" s="231">
        <v>295154</v>
      </c>
      <c r="C21" s="231">
        <v>1008.439245</v>
      </c>
      <c r="D21" s="231">
        <v>70.590746999999993</v>
      </c>
    </row>
    <row r="22" spans="1:4" x14ac:dyDescent="0.25">
      <c r="A22" s="273" t="s">
        <v>729</v>
      </c>
      <c r="B22" s="231">
        <v>33790</v>
      </c>
      <c r="C22" s="231">
        <v>151.698003</v>
      </c>
      <c r="D22" s="231">
        <v>10.61886</v>
      </c>
    </row>
    <row r="23" spans="1:4" x14ac:dyDescent="0.25">
      <c r="A23" s="269" t="s">
        <v>530</v>
      </c>
      <c r="B23" s="231">
        <v>69810</v>
      </c>
      <c r="C23" s="231">
        <v>-346.627295</v>
      </c>
      <c r="D23" s="231">
        <v>-86.795349000000002</v>
      </c>
    </row>
    <row r="24" spans="1:4" x14ac:dyDescent="0.25">
      <c r="A24" s="271" t="s">
        <v>531</v>
      </c>
      <c r="B24" s="231"/>
      <c r="C24" s="231"/>
      <c r="D24" s="231"/>
    </row>
    <row r="25" spans="1:4" x14ac:dyDescent="0.25">
      <c r="A25" s="273" t="s">
        <v>704</v>
      </c>
      <c r="B25" s="231">
        <v>1372</v>
      </c>
      <c r="C25" s="231">
        <v>154.757848</v>
      </c>
      <c r="D25" s="232" t="s">
        <v>3301</v>
      </c>
    </row>
    <row r="26" spans="1:4" x14ac:dyDescent="0.25">
      <c r="A26" s="273" t="s">
        <v>41</v>
      </c>
      <c r="B26" s="231">
        <v>219</v>
      </c>
      <c r="C26" s="231">
        <v>6.7208730000000001</v>
      </c>
      <c r="D26" s="231">
        <v>0.49885000000000002</v>
      </c>
    </row>
    <row r="27" spans="1:4" x14ac:dyDescent="0.25">
      <c r="A27" s="273" t="s">
        <v>715</v>
      </c>
      <c r="B27" s="231">
        <v>16429</v>
      </c>
      <c r="C27" s="231">
        <v>1101.953407</v>
      </c>
      <c r="D27" s="231">
        <v>91.462132999999994</v>
      </c>
    </row>
    <row r="28" spans="1:4" x14ac:dyDescent="0.25">
      <c r="A28" s="273" t="s">
        <v>530</v>
      </c>
      <c r="B28" s="231">
        <v>1549</v>
      </c>
      <c r="C28" s="231">
        <v>19.296980999999999</v>
      </c>
      <c r="D28" s="231">
        <v>1.631254</v>
      </c>
    </row>
    <row r="29" spans="1:4" x14ac:dyDescent="0.25">
      <c r="A29" s="273" t="s">
        <v>149</v>
      </c>
      <c r="B29" s="231">
        <v>24290</v>
      </c>
      <c r="C29" s="231">
        <v>6655.1366660000003</v>
      </c>
      <c r="D29" s="232" t="s">
        <v>3301</v>
      </c>
    </row>
    <row r="30" spans="1:4" x14ac:dyDescent="0.25">
      <c r="A30" s="269" t="s">
        <v>3203</v>
      </c>
      <c r="B30" s="231">
        <v>18</v>
      </c>
      <c r="C30" s="231">
        <v>6.3120229999999999</v>
      </c>
      <c r="D30" s="232" t="s">
        <v>3301</v>
      </c>
    </row>
    <row r="31" spans="1:4" x14ac:dyDescent="0.25">
      <c r="A31" s="269" t="s">
        <v>532</v>
      </c>
      <c r="B31" s="231">
        <v>1981</v>
      </c>
      <c r="C31" s="232" t="s">
        <v>3301</v>
      </c>
      <c r="D31" s="231">
        <v>11.78382</v>
      </c>
    </row>
    <row r="32" spans="1:4" x14ac:dyDescent="0.25">
      <c r="A32" s="270"/>
      <c r="B32" s="231"/>
      <c r="C32" s="231"/>
      <c r="D32" s="231"/>
    </row>
    <row r="33" spans="1:25" x14ac:dyDescent="0.25">
      <c r="A33" s="272" t="s">
        <v>533</v>
      </c>
      <c r="B33" s="231"/>
      <c r="C33" s="231"/>
      <c r="D33" s="231"/>
    </row>
    <row r="34" spans="1:25" x14ac:dyDescent="0.25">
      <c r="A34" s="271" t="s">
        <v>3312</v>
      </c>
      <c r="B34" s="231"/>
      <c r="C34" s="231"/>
      <c r="D34" s="231"/>
    </row>
    <row r="35" spans="1:25" ht="18" customHeight="1" x14ac:dyDescent="0.25">
      <c r="A35" s="269" t="s">
        <v>3275</v>
      </c>
      <c r="B35" s="231">
        <v>498806</v>
      </c>
      <c r="C35" s="231">
        <v>156401.55077900001</v>
      </c>
      <c r="D35" s="232" t="s">
        <v>3301</v>
      </c>
    </row>
    <row r="36" spans="1:25" ht="15.75" customHeight="1" x14ac:dyDescent="0.25">
      <c r="A36" s="271" t="s">
        <v>3276</v>
      </c>
      <c r="B36" s="231"/>
      <c r="C36" s="231"/>
      <c r="D36" s="231"/>
    </row>
    <row r="37" spans="1:25" ht="15.75" customHeight="1" x14ac:dyDescent="0.25">
      <c r="A37" s="269" t="s">
        <v>3277</v>
      </c>
      <c r="B37" s="231">
        <v>15579</v>
      </c>
      <c r="C37" s="231">
        <v>18449.305938000001</v>
      </c>
      <c r="D37" s="232" t="s">
        <v>3301</v>
      </c>
    </row>
    <row r="38" spans="1:25" x14ac:dyDescent="0.25">
      <c r="A38" s="269" t="s">
        <v>3270</v>
      </c>
      <c r="B38" s="231">
        <v>1663</v>
      </c>
      <c r="C38" s="231">
        <v>3653.8443339999999</v>
      </c>
      <c r="D38" s="232" t="s">
        <v>3301</v>
      </c>
    </row>
    <row r="39" spans="1:25" s="181" customFormat="1" x14ac:dyDescent="0.25">
      <c r="A39" s="269" t="s">
        <v>3271</v>
      </c>
      <c r="B39" s="231">
        <v>6138</v>
      </c>
      <c r="C39" s="231">
        <v>12481.915293</v>
      </c>
      <c r="D39" s="232" t="s">
        <v>3301</v>
      </c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1:25" s="181" customFormat="1" x14ac:dyDescent="0.25">
      <c r="A40" s="269"/>
      <c r="B40" s="231"/>
      <c r="C40" s="231"/>
      <c r="D40" s="231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</row>
    <row r="41" spans="1:25" x14ac:dyDescent="0.25">
      <c r="A41" s="272" t="s">
        <v>534</v>
      </c>
      <c r="B41" s="231"/>
      <c r="C41" s="231"/>
      <c r="D41" s="231"/>
    </row>
    <row r="42" spans="1:25" x14ac:dyDescent="0.25">
      <c r="A42" s="269" t="s">
        <v>535</v>
      </c>
      <c r="B42" s="231">
        <v>244</v>
      </c>
      <c r="C42" s="231">
        <v>5634.3345799999997</v>
      </c>
      <c r="D42" s="231">
        <v>1070.4471840000001</v>
      </c>
    </row>
    <row r="43" spans="1:25" x14ac:dyDescent="0.25">
      <c r="A43" s="270"/>
      <c r="B43" s="231"/>
      <c r="C43" s="231"/>
      <c r="D43" s="231"/>
    </row>
    <row r="44" spans="1:25" x14ac:dyDescent="0.25">
      <c r="A44" s="272" t="s">
        <v>536</v>
      </c>
      <c r="B44" s="231"/>
      <c r="C44" s="231"/>
      <c r="D44" s="231"/>
    </row>
    <row r="45" spans="1:25" x14ac:dyDescent="0.25">
      <c r="A45" s="269" t="s">
        <v>279</v>
      </c>
      <c r="B45" s="231">
        <v>260538</v>
      </c>
      <c r="C45" s="231">
        <v>578026.02562099998</v>
      </c>
      <c r="D45" s="232" t="s">
        <v>3301</v>
      </c>
    </row>
    <row r="46" spans="1:25" x14ac:dyDescent="0.25">
      <c r="A46" s="269" t="s">
        <v>702</v>
      </c>
      <c r="B46" s="231">
        <v>1732</v>
      </c>
      <c r="C46" s="231">
        <v>387.56969700000002</v>
      </c>
      <c r="D46" s="232" t="s">
        <v>3301</v>
      </c>
    </row>
    <row r="47" spans="1:25" x14ac:dyDescent="0.25">
      <c r="A47" s="269" t="s">
        <v>42</v>
      </c>
      <c r="B47" s="231">
        <v>268738</v>
      </c>
      <c r="C47" s="231">
        <v>563369.21979</v>
      </c>
      <c r="D47" s="232" t="s">
        <v>3301</v>
      </c>
    </row>
    <row r="48" spans="1:25" x14ac:dyDescent="0.25">
      <c r="A48" s="270"/>
      <c r="B48" s="231"/>
      <c r="C48" s="231"/>
      <c r="D48" s="231"/>
    </row>
    <row r="49" spans="1:4" x14ac:dyDescent="0.25">
      <c r="A49" s="272" t="s">
        <v>280</v>
      </c>
      <c r="B49" s="231"/>
      <c r="C49" s="231"/>
      <c r="D49" s="231"/>
    </row>
    <row r="50" spans="1:4" x14ac:dyDescent="0.25">
      <c r="A50" s="269" t="s">
        <v>703</v>
      </c>
      <c r="B50" s="231">
        <v>179060</v>
      </c>
      <c r="C50" s="231">
        <v>49887.167782999997</v>
      </c>
      <c r="D50" s="232" t="s">
        <v>3301</v>
      </c>
    </row>
    <row r="51" spans="1:4" x14ac:dyDescent="0.25">
      <c r="A51" s="269" t="s">
        <v>196</v>
      </c>
      <c r="B51" s="231">
        <v>253210</v>
      </c>
      <c r="C51" s="231">
        <v>185749.10071599999</v>
      </c>
      <c r="D51" s="232" t="s">
        <v>3301</v>
      </c>
    </row>
    <row r="52" spans="1:4" x14ac:dyDescent="0.25">
      <c r="A52" s="269" t="s">
        <v>281</v>
      </c>
      <c r="B52" s="231">
        <v>58253</v>
      </c>
      <c r="C52" s="231">
        <v>50951.494787000003</v>
      </c>
      <c r="D52" s="232" t="s">
        <v>3301</v>
      </c>
    </row>
    <row r="53" spans="1:4" x14ac:dyDescent="0.25">
      <c r="A53" s="270"/>
      <c r="B53" s="231"/>
      <c r="C53" s="231"/>
      <c r="D53" s="231"/>
    </row>
    <row r="54" spans="1:4" x14ac:dyDescent="0.25">
      <c r="A54" s="274" t="s">
        <v>282</v>
      </c>
      <c r="B54" s="231"/>
      <c r="C54" s="231"/>
      <c r="D54" s="231"/>
    </row>
    <row r="55" spans="1:4" x14ac:dyDescent="0.25">
      <c r="A55" s="269" t="s">
        <v>3283</v>
      </c>
      <c r="B55" s="231">
        <v>12988</v>
      </c>
      <c r="C55" s="231">
        <v>5112.0783289999999</v>
      </c>
      <c r="D55" s="232" t="s">
        <v>3301</v>
      </c>
    </row>
    <row r="56" spans="1:4" x14ac:dyDescent="0.25">
      <c r="A56" s="271" t="s">
        <v>283</v>
      </c>
      <c r="B56" s="231"/>
      <c r="C56" s="231"/>
      <c r="D56" s="232"/>
    </row>
    <row r="57" spans="1:4" x14ac:dyDescent="0.25">
      <c r="A57" s="273" t="s">
        <v>716</v>
      </c>
      <c r="B57" s="231">
        <v>537453</v>
      </c>
      <c r="C57" s="231">
        <v>471068.584798</v>
      </c>
      <c r="D57" s="231">
        <v>89503.031111999997</v>
      </c>
    </row>
    <row r="58" spans="1:4" x14ac:dyDescent="0.25">
      <c r="A58" s="273" t="s">
        <v>285</v>
      </c>
      <c r="B58" s="231">
        <v>67726</v>
      </c>
      <c r="C58" s="231">
        <v>52131.362839000001</v>
      </c>
      <c r="D58" s="231">
        <v>3649.1953990000002</v>
      </c>
    </row>
    <row r="59" spans="1:4" x14ac:dyDescent="0.25">
      <c r="A59" s="273" t="s">
        <v>286</v>
      </c>
      <c r="B59" s="231">
        <v>971</v>
      </c>
      <c r="C59" s="231">
        <v>33.136974000000002</v>
      </c>
      <c r="D59" s="231">
        <v>5.1816589999999998</v>
      </c>
    </row>
    <row r="60" spans="1:4" x14ac:dyDescent="0.25">
      <c r="A60" s="273" t="s">
        <v>3272</v>
      </c>
      <c r="B60" s="231">
        <v>236</v>
      </c>
      <c r="C60" s="231">
        <v>10.985675000000001</v>
      </c>
      <c r="D60" s="231">
        <v>2.0824750000000001</v>
      </c>
    </row>
    <row r="61" spans="1:4" x14ac:dyDescent="0.25">
      <c r="A61" s="270"/>
      <c r="B61" s="231"/>
      <c r="C61" s="231"/>
      <c r="D61" s="231"/>
    </row>
    <row r="62" spans="1:4" x14ac:dyDescent="0.25">
      <c r="A62" s="274" t="s">
        <v>202</v>
      </c>
      <c r="B62" s="231"/>
      <c r="C62" s="231"/>
      <c r="D62" s="231"/>
    </row>
    <row r="63" spans="1:4" x14ac:dyDescent="0.25">
      <c r="A63" s="275" t="s">
        <v>203</v>
      </c>
      <c r="B63" s="231"/>
      <c r="C63" s="231"/>
      <c r="D63" s="231"/>
    </row>
    <row r="64" spans="1:4" x14ac:dyDescent="0.25">
      <c r="A64" s="269" t="s">
        <v>716</v>
      </c>
      <c r="B64" s="231">
        <v>1505</v>
      </c>
      <c r="C64" s="231">
        <v>2459.2127129999999</v>
      </c>
      <c r="D64" s="231">
        <v>467.25041499999998</v>
      </c>
    </row>
    <row r="65" spans="1:25" x14ac:dyDescent="0.25">
      <c r="A65" s="269" t="s">
        <v>285</v>
      </c>
      <c r="B65" s="231">
        <v>141</v>
      </c>
      <c r="C65" s="231">
        <v>107.120015</v>
      </c>
      <c r="D65" s="231">
        <v>7.4984010000000003</v>
      </c>
    </row>
    <row r="66" spans="1:25" x14ac:dyDescent="0.25">
      <c r="A66" s="269" t="s">
        <v>635</v>
      </c>
      <c r="B66" s="231">
        <v>48</v>
      </c>
      <c r="C66" s="231">
        <v>2.8935240000000002</v>
      </c>
      <c r="D66" s="231">
        <v>0.53652100000000003</v>
      </c>
    </row>
    <row r="67" spans="1:25" x14ac:dyDescent="0.25">
      <c r="A67" s="270"/>
      <c r="B67" s="231"/>
      <c r="C67" s="231"/>
      <c r="D67" s="231"/>
    </row>
    <row r="68" spans="1:25" x14ac:dyDescent="0.25">
      <c r="A68" s="274" t="s">
        <v>636</v>
      </c>
      <c r="B68" s="231"/>
      <c r="C68" s="231"/>
      <c r="D68" s="231"/>
    </row>
    <row r="69" spans="1:25" s="181" customFormat="1" x14ac:dyDescent="0.25">
      <c r="A69" s="269" t="s">
        <v>3284</v>
      </c>
      <c r="B69" s="231">
        <v>194897</v>
      </c>
      <c r="C69" s="231">
        <v>122491.009905</v>
      </c>
      <c r="D69" s="231">
        <v>23106.811916999999</v>
      </c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</row>
    <row r="70" spans="1:25" s="181" customFormat="1" x14ac:dyDescent="0.25">
      <c r="A70" s="269" t="s">
        <v>3204</v>
      </c>
      <c r="B70" s="231">
        <v>156496</v>
      </c>
      <c r="C70" s="231">
        <v>266700.45155499998</v>
      </c>
      <c r="D70" s="231">
        <v>50438.035815000003</v>
      </c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</row>
    <row r="71" spans="1:25" s="181" customFormat="1" x14ac:dyDescent="0.25">
      <c r="A71" s="269" t="s">
        <v>3205</v>
      </c>
      <c r="B71" s="231">
        <v>6255</v>
      </c>
      <c r="C71" s="231">
        <v>10030.019184999999</v>
      </c>
      <c r="D71" s="231">
        <v>1902.406052</v>
      </c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</row>
    <row r="72" spans="1:25" s="181" customFormat="1" x14ac:dyDescent="0.25">
      <c r="A72" s="269" t="s">
        <v>3219</v>
      </c>
      <c r="B72" s="231">
        <v>4032</v>
      </c>
      <c r="C72" s="231">
        <v>15772.990672</v>
      </c>
      <c r="D72" s="231">
        <v>2996.400545</v>
      </c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</row>
    <row r="73" spans="1:25" s="181" customFormat="1" x14ac:dyDescent="0.25">
      <c r="A73" s="269" t="s">
        <v>3206</v>
      </c>
      <c r="B73" s="231">
        <v>315904</v>
      </c>
      <c r="C73" s="231">
        <v>142940.40622599999</v>
      </c>
      <c r="D73" s="231">
        <v>26964.299754</v>
      </c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</row>
    <row r="74" spans="1:25" x14ac:dyDescent="0.25">
      <c r="A74" s="270"/>
      <c r="B74" s="231"/>
      <c r="C74" s="231"/>
      <c r="D74" s="231"/>
    </row>
    <row r="75" spans="1:25" x14ac:dyDescent="0.25">
      <c r="A75" s="274" t="s">
        <v>3194</v>
      </c>
      <c r="B75" s="231"/>
      <c r="C75" s="231"/>
      <c r="D75" s="231"/>
    </row>
    <row r="76" spans="1:25" x14ac:dyDescent="0.25">
      <c r="A76" s="269" t="s">
        <v>344</v>
      </c>
      <c r="B76" s="231">
        <v>1310</v>
      </c>
      <c r="C76" s="232" t="s">
        <v>3301</v>
      </c>
      <c r="D76" s="231">
        <v>9.3531849999999999</v>
      </c>
    </row>
    <row r="77" spans="1:25" x14ac:dyDescent="0.25">
      <c r="A77" s="269" t="s">
        <v>3273</v>
      </c>
      <c r="B77" s="231">
        <v>26034</v>
      </c>
      <c r="C77" s="232" t="s">
        <v>3301</v>
      </c>
      <c r="D77" s="231">
        <v>66.897850000000005</v>
      </c>
    </row>
    <row r="78" spans="1:25" x14ac:dyDescent="0.25">
      <c r="A78" s="269" t="s">
        <v>637</v>
      </c>
      <c r="B78" s="231">
        <v>4086</v>
      </c>
      <c r="C78" s="232" t="s">
        <v>3301</v>
      </c>
      <c r="D78" s="231">
        <v>116.508656</v>
      </c>
    </row>
    <row r="79" spans="1:25" x14ac:dyDescent="0.25">
      <c r="A79" s="269" t="s">
        <v>291</v>
      </c>
      <c r="B79" s="231">
        <v>259</v>
      </c>
      <c r="C79" s="232" t="s">
        <v>3301</v>
      </c>
      <c r="D79" s="231">
        <v>2.1885999999999999E-2</v>
      </c>
    </row>
    <row r="80" spans="1:25" x14ac:dyDescent="0.25">
      <c r="A80" s="276"/>
      <c r="B80" s="231"/>
      <c r="C80" s="231"/>
      <c r="D80" s="231"/>
    </row>
    <row r="81" spans="1:4" x14ac:dyDescent="0.25">
      <c r="A81" s="274" t="s">
        <v>3195</v>
      </c>
      <c r="B81" s="231"/>
      <c r="C81" s="231"/>
      <c r="D81" s="231"/>
    </row>
    <row r="82" spans="1:4" x14ac:dyDescent="0.25">
      <c r="A82" s="269" t="s">
        <v>345</v>
      </c>
      <c r="B82" s="231">
        <v>1027</v>
      </c>
      <c r="C82" s="231">
        <v>71.895942000000005</v>
      </c>
      <c r="D82" s="232" t="s">
        <v>3301</v>
      </c>
    </row>
    <row r="83" spans="1:4" x14ac:dyDescent="0.25">
      <c r="A83" s="269" t="s">
        <v>43</v>
      </c>
      <c r="B83" s="231">
        <v>4788</v>
      </c>
      <c r="C83" s="231">
        <v>28642.71243</v>
      </c>
      <c r="D83" s="232" t="s">
        <v>3301</v>
      </c>
    </row>
    <row r="84" spans="1:4" x14ac:dyDescent="0.25">
      <c r="A84" s="269" t="s">
        <v>814</v>
      </c>
      <c r="B84" s="231">
        <v>198</v>
      </c>
      <c r="C84" s="231">
        <v>13.552485000000001</v>
      </c>
      <c r="D84" s="232" t="s">
        <v>3301</v>
      </c>
    </row>
    <row r="85" spans="1:4" x14ac:dyDescent="0.25">
      <c r="A85" s="269" t="s">
        <v>815</v>
      </c>
      <c r="B85" s="231">
        <v>455</v>
      </c>
      <c r="C85" s="231">
        <v>582.39914499999998</v>
      </c>
      <c r="D85" s="232" t="s">
        <v>3301</v>
      </c>
    </row>
    <row r="86" spans="1:4" x14ac:dyDescent="0.25">
      <c r="A86" s="270"/>
      <c r="B86" s="231"/>
      <c r="C86" s="231"/>
      <c r="D86" s="231"/>
    </row>
    <row r="87" spans="1:4" x14ac:dyDescent="0.25">
      <c r="A87" s="274" t="s">
        <v>3196</v>
      </c>
      <c r="B87" s="231"/>
      <c r="C87" s="231"/>
      <c r="D87" s="231"/>
    </row>
    <row r="88" spans="1:4" x14ac:dyDescent="0.25">
      <c r="A88" s="269" t="s">
        <v>188</v>
      </c>
      <c r="B88" s="231">
        <v>5343019</v>
      </c>
      <c r="C88" s="232" t="s">
        <v>3301</v>
      </c>
      <c r="D88" s="231">
        <v>555848.94852600002</v>
      </c>
    </row>
    <row r="89" spans="1:4" x14ac:dyDescent="0.25">
      <c r="A89" s="269" t="s">
        <v>189</v>
      </c>
      <c r="B89" s="231">
        <v>552944</v>
      </c>
      <c r="C89" s="232" t="s">
        <v>3301</v>
      </c>
      <c r="D89" s="231">
        <v>92735.027094999998</v>
      </c>
    </row>
    <row r="90" spans="1:4" x14ac:dyDescent="0.25">
      <c r="A90" s="269" t="s">
        <v>190</v>
      </c>
      <c r="B90" s="231">
        <v>155401</v>
      </c>
      <c r="C90" s="232" t="s">
        <v>3301</v>
      </c>
      <c r="D90" s="231">
        <v>48048.055667000001</v>
      </c>
    </row>
    <row r="91" spans="1:4" x14ac:dyDescent="0.25">
      <c r="A91" s="269" t="s">
        <v>191</v>
      </c>
      <c r="B91" s="231">
        <v>1579</v>
      </c>
      <c r="C91" s="232" t="s">
        <v>3301</v>
      </c>
      <c r="D91" s="231">
        <v>1212.2952929999999</v>
      </c>
    </row>
    <row r="92" spans="1:4" x14ac:dyDescent="0.25">
      <c r="A92" s="269" t="s">
        <v>3274</v>
      </c>
      <c r="B92" s="231">
        <v>579983</v>
      </c>
      <c r="C92" s="232" t="s">
        <v>3301</v>
      </c>
      <c r="D92" s="231">
        <v>102459.207595</v>
      </c>
    </row>
    <row r="93" spans="1:4" x14ac:dyDescent="0.25">
      <c r="A93" s="269" t="s">
        <v>192</v>
      </c>
      <c r="B93" s="231">
        <v>11723</v>
      </c>
      <c r="C93" s="232" t="s">
        <v>3301</v>
      </c>
      <c r="D93" s="231">
        <v>23.150196999999999</v>
      </c>
    </row>
    <row r="94" spans="1:4" x14ac:dyDescent="0.25">
      <c r="A94" s="269" t="s">
        <v>302</v>
      </c>
      <c r="B94" s="231">
        <v>848</v>
      </c>
      <c r="C94" s="232" t="s">
        <v>3301</v>
      </c>
      <c r="D94" s="231">
        <v>1.240326</v>
      </c>
    </row>
    <row r="95" spans="1:4" x14ac:dyDescent="0.25">
      <c r="A95" s="271" t="s">
        <v>700</v>
      </c>
      <c r="B95" s="231"/>
      <c r="C95" s="231"/>
      <c r="D95" s="231"/>
    </row>
    <row r="96" spans="1:4" x14ac:dyDescent="0.25">
      <c r="A96" s="269" t="s">
        <v>701</v>
      </c>
      <c r="B96" s="231">
        <v>81</v>
      </c>
      <c r="C96" s="232" t="s">
        <v>3301</v>
      </c>
      <c r="D96" s="231">
        <v>0.43141499999999999</v>
      </c>
    </row>
    <row r="97" spans="1:4" x14ac:dyDescent="0.25">
      <c r="A97" s="269" t="s">
        <v>44</v>
      </c>
      <c r="B97" s="231">
        <v>1195</v>
      </c>
      <c r="C97" s="232" t="s">
        <v>3301</v>
      </c>
      <c r="D97" s="231">
        <v>311.493066</v>
      </c>
    </row>
    <row r="98" spans="1:4" x14ac:dyDescent="0.25">
      <c r="A98" s="270"/>
      <c r="B98" s="231"/>
      <c r="C98" s="231"/>
      <c r="D98" s="231"/>
    </row>
    <row r="99" spans="1:4" x14ac:dyDescent="0.25">
      <c r="A99" s="272" t="s">
        <v>303</v>
      </c>
      <c r="B99" s="231"/>
      <c r="C99" s="231"/>
      <c r="D99" s="231"/>
    </row>
    <row r="100" spans="1:4" x14ac:dyDescent="0.25">
      <c r="A100" s="269" t="s">
        <v>304</v>
      </c>
      <c r="B100" s="231">
        <v>18625</v>
      </c>
      <c r="C100" s="232" t="s">
        <v>3301</v>
      </c>
      <c r="D100" s="231">
        <v>82.225150999999997</v>
      </c>
    </row>
    <row r="101" spans="1:4" x14ac:dyDescent="0.25">
      <c r="A101" s="269" t="s">
        <v>305</v>
      </c>
      <c r="B101" s="231">
        <v>22775</v>
      </c>
      <c r="C101" s="232" t="s">
        <v>3301</v>
      </c>
      <c r="D101" s="231">
        <v>146.117357</v>
      </c>
    </row>
    <row r="102" spans="1:4" x14ac:dyDescent="0.25">
      <c r="A102" s="270"/>
      <c r="B102" s="231"/>
      <c r="C102" s="231"/>
      <c r="D102" s="231"/>
    </row>
    <row r="103" spans="1:4" x14ac:dyDescent="0.25">
      <c r="A103" s="274" t="s">
        <v>3197</v>
      </c>
      <c r="B103" s="231"/>
      <c r="C103" s="231"/>
      <c r="D103" s="231"/>
    </row>
    <row r="104" spans="1:4" x14ac:dyDescent="0.25">
      <c r="A104" s="269" t="s">
        <v>96</v>
      </c>
      <c r="B104" s="231">
        <v>522</v>
      </c>
      <c r="C104" s="232" t="s">
        <v>3301</v>
      </c>
      <c r="D104" s="231">
        <v>0.438504</v>
      </c>
    </row>
    <row r="105" spans="1:4" x14ac:dyDescent="0.25">
      <c r="A105" s="269" t="s">
        <v>97</v>
      </c>
      <c r="B105" s="231">
        <v>753</v>
      </c>
      <c r="C105" s="232" t="s">
        <v>3301</v>
      </c>
      <c r="D105" s="231">
        <v>0.34654800000000002</v>
      </c>
    </row>
    <row r="106" spans="1:4" x14ac:dyDescent="0.25">
      <c r="A106" s="270"/>
      <c r="B106" s="231"/>
      <c r="C106" s="231"/>
      <c r="D106" s="231"/>
    </row>
    <row r="107" spans="1:4" x14ac:dyDescent="0.25">
      <c r="A107" s="277" t="s">
        <v>186</v>
      </c>
      <c r="B107" s="231">
        <v>5824777</v>
      </c>
      <c r="C107" s="232" t="s">
        <v>3301</v>
      </c>
      <c r="D107" s="231">
        <v>150022.26162800001</v>
      </c>
    </row>
    <row r="108" spans="1:4" x14ac:dyDescent="0.25">
      <c r="A108" s="379"/>
      <c r="B108" s="231"/>
      <c r="C108" s="232"/>
      <c r="D108" s="231"/>
    </row>
    <row r="109" spans="1:4" x14ac:dyDescent="0.25">
      <c r="A109" s="278"/>
      <c r="B109" s="231"/>
      <c r="C109" s="231"/>
      <c r="D109" s="231"/>
    </row>
    <row r="110" spans="1:4" ht="15" x14ac:dyDescent="0.25">
      <c r="A110" s="200" t="s">
        <v>3234</v>
      </c>
      <c r="B110" s="231"/>
      <c r="C110" s="231"/>
      <c r="D110" s="231"/>
    </row>
    <row r="111" spans="1:4" ht="15" x14ac:dyDescent="0.25">
      <c r="A111" s="67"/>
      <c r="B111" s="231"/>
      <c r="C111" s="231"/>
      <c r="D111" s="231"/>
    </row>
    <row r="112" spans="1:4" x14ac:dyDescent="0.25">
      <c r="A112" s="279"/>
      <c r="B112" s="231"/>
      <c r="C112" s="231"/>
      <c r="D112" s="231"/>
    </row>
    <row r="113" spans="1:4" x14ac:dyDescent="0.25">
      <c r="A113" s="279"/>
      <c r="B113" s="231"/>
      <c r="C113" s="231"/>
      <c r="D113" s="231"/>
    </row>
    <row r="114" spans="1:4" x14ac:dyDescent="0.25">
      <c r="A114" s="279"/>
      <c r="B114" s="231"/>
      <c r="C114" s="231"/>
      <c r="D114" s="231"/>
    </row>
    <row r="115" spans="1:4" x14ac:dyDescent="0.25">
      <c r="A115" s="279"/>
      <c r="B115" s="231"/>
      <c r="C115" s="231"/>
      <c r="D115" s="231"/>
    </row>
    <row r="116" spans="1:4" x14ac:dyDescent="0.25">
      <c r="A116" s="279"/>
      <c r="B116" s="231"/>
      <c r="C116" s="231"/>
      <c r="D116" s="231"/>
    </row>
    <row r="117" spans="1:4" x14ac:dyDescent="0.25">
      <c r="A117" s="279"/>
      <c r="B117" s="231"/>
      <c r="C117" s="231"/>
      <c r="D117" s="231"/>
    </row>
    <row r="118" spans="1:4" x14ac:dyDescent="0.25">
      <c r="A118" s="279"/>
      <c r="B118" s="231"/>
      <c r="C118" s="231"/>
      <c r="D118" s="231"/>
    </row>
    <row r="119" spans="1:4" x14ac:dyDescent="0.25">
      <c r="A119" s="279"/>
      <c r="B119" s="231"/>
      <c r="C119" s="231"/>
      <c r="D119" s="231"/>
    </row>
    <row r="120" spans="1:4" x14ac:dyDescent="0.25">
      <c r="A120" s="279"/>
      <c r="B120" s="231"/>
      <c r="C120" s="231"/>
      <c r="D120" s="231"/>
    </row>
    <row r="121" spans="1:4" x14ac:dyDescent="0.25">
      <c r="A121" s="279"/>
      <c r="B121" s="231"/>
      <c r="C121" s="231"/>
      <c r="D121" s="231"/>
    </row>
    <row r="122" spans="1:4" x14ac:dyDescent="0.25">
      <c r="A122" s="279"/>
      <c r="B122" s="231"/>
      <c r="C122" s="231"/>
      <c r="D122" s="231"/>
    </row>
    <row r="123" spans="1:4" x14ac:dyDescent="0.25">
      <c r="A123" s="279" t="s">
        <v>284</v>
      </c>
      <c r="B123" s="231"/>
      <c r="C123" s="231"/>
      <c r="D123" s="231"/>
    </row>
    <row r="124" spans="1:4" x14ac:dyDescent="0.25">
      <c r="A124" s="279"/>
      <c r="B124" s="231"/>
      <c r="C124" s="231"/>
      <c r="D124" s="231"/>
    </row>
    <row r="125" spans="1:4" x14ac:dyDescent="0.25">
      <c r="A125" s="279"/>
      <c r="B125" s="231"/>
      <c r="C125" s="231"/>
      <c r="D125" s="231"/>
    </row>
    <row r="126" spans="1:4" x14ac:dyDescent="0.25">
      <c r="A126" s="279"/>
      <c r="B126" s="231"/>
      <c r="C126" s="231"/>
      <c r="D126" s="231"/>
    </row>
    <row r="127" spans="1:4" x14ac:dyDescent="0.25">
      <c r="A127" s="279"/>
      <c r="B127" s="231"/>
      <c r="C127" s="231"/>
      <c r="D127" s="231"/>
    </row>
    <row r="128" spans="1:4" x14ac:dyDescent="0.25">
      <c r="A128" s="279"/>
      <c r="B128" s="231"/>
      <c r="C128" s="231"/>
      <c r="D128" s="231"/>
    </row>
    <row r="129" spans="1:4" x14ac:dyDescent="0.25">
      <c r="A129" s="279"/>
      <c r="B129" s="231"/>
      <c r="C129" s="231"/>
      <c r="D129" s="231"/>
    </row>
    <row r="130" spans="1:4" x14ac:dyDescent="0.25">
      <c r="A130" s="279"/>
      <c r="B130" s="231"/>
      <c r="C130" s="231"/>
      <c r="D130" s="231"/>
    </row>
    <row r="131" spans="1:4" x14ac:dyDescent="0.25">
      <c r="A131" s="279"/>
      <c r="B131" s="231"/>
      <c r="C131" s="231"/>
      <c r="D131" s="231"/>
    </row>
    <row r="132" spans="1:4" x14ac:dyDescent="0.25">
      <c r="A132" s="279"/>
      <c r="B132" s="231"/>
      <c r="C132" s="231"/>
      <c r="D132" s="231"/>
    </row>
    <row r="133" spans="1:4" x14ac:dyDescent="0.25">
      <c r="A133" s="279"/>
      <c r="B133" s="231"/>
      <c r="C133" s="231"/>
      <c r="D133" s="231"/>
    </row>
    <row r="134" spans="1:4" x14ac:dyDescent="0.25">
      <c r="A134" s="279"/>
      <c r="B134" s="231"/>
      <c r="C134" s="231"/>
      <c r="D134" s="231"/>
    </row>
    <row r="135" spans="1:4" x14ac:dyDescent="0.25">
      <c r="A135" s="279"/>
      <c r="B135" s="231"/>
      <c r="C135" s="231"/>
      <c r="D135" s="231"/>
    </row>
    <row r="136" spans="1:4" x14ac:dyDescent="0.25">
      <c r="A136" s="279"/>
      <c r="B136" s="231"/>
      <c r="C136" s="231"/>
      <c r="D136" s="231"/>
    </row>
    <row r="137" spans="1:4" x14ac:dyDescent="0.25">
      <c r="A137" s="279"/>
      <c r="B137" s="231"/>
      <c r="C137" s="231"/>
      <c r="D137" s="231"/>
    </row>
    <row r="138" spans="1:4" x14ac:dyDescent="0.25">
      <c r="A138" s="279"/>
      <c r="B138" s="231"/>
      <c r="C138" s="231"/>
      <c r="D138" s="231"/>
    </row>
    <row r="139" spans="1:4" x14ac:dyDescent="0.25">
      <c r="A139" s="279"/>
      <c r="B139" s="231"/>
      <c r="C139" s="231"/>
      <c r="D139" s="231"/>
    </row>
    <row r="140" spans="1:4" x14ac:dyDescent="0.25">
      <c r="A140" s="279"/>
      <c r="B140" s="231"/>
      <c r="C140" s="231"/>
      <c r="D140" s="231"/>
    </row>
    <row r="141" spans="1:4" x14ac:dyDescent="0.25">
      <c r="A141" s="279"/>
      <c r="B141" s="231"/>
      <c r="C141" s="231"/>
      <c r="D141" s="231"/>
    </row>
    <row r="142" spans="1:4" x14ac:dyDescent="0.25">
      <c r="A142" s="279"/>
      <c r="B142" s="231"/>
      <c r="C142" s="231"/>
      <c r="D142" s="231"/>
    </row>
    <row r="143" spans="1:4" x14ac:dyDescent="0.25">
      <c r="A143" s="279"/>
      <c r="B143" s="231"/>
      <c r="C143" s="231"/>
      <c r="D143" s="231"/>
    </row>
    <row r="144" spans="1:4" x14ac:dyDescent="0.25">
      <c r="A144" s="279"/>
      <c r="B144" s="231"/>
      <c r="C144" s="231"/>
      <c r="D144" s="231"/>
    </row>
    <row r="145" spans="1:4" x14ac:dyDescent="0.25">
      <c r="A145" s="279"/>
      <c r="B145" s="231"/>
      <c r="C145" s="231"/>
      <c r="D145" s="231"/>
    </row>
    <row r="146" spans="1:4" x14ac:dyDescent="0.25">
      <c r="A146" s="279"/>
      <c r="B146" s="231"/>
      <c r="C146" s="231"/>
      <c r="D146" s="231"/>
    </row>
    <row r="147" spans="1:4" x14ac:dyDescent="0.25">
      <c r="A147" s="279"/>
      <c r="B147" s="231"/>
      <c r="C147" s="231"/>
      <c r="D147" s="231"/>
    </row>
    <row r="148" spans="1:4" x14ac:dyDescent="0.25">
      <c r="A148" s="279"/>
      <c r="B148" s="231"/>
      <c r="C148" s="231"/>
      <c r="D148" s="231"/>
    </row>
    <row r="149" spans="1:4" x14ac:dyDescent="0.25">
      <c r="A149" s="279"/>
      <c r="B149" s="231"/>
      <c r="C149" s="231"/>
      <c r="D149" s="231"/>
    </row>
    <row r="150" spans="1:4" x14ac:dyDescent="0.25">
      <c r="A150" s="279"/>
      <c r="B150" s="231"/>
      <c r="C150" s="231"/>
      <c r="D150" s="231"/>
    </row>
    <row r="151" spans="1:4" x14ac:dyDescent="0.25">
      <c r="A151" s="279"/>
      <c r="B151" s="231"/>
      <c r="C151" s="231"/>
      <c r="D151" s="231"/>
    </row>
    <row r="152" spans="1:4" x14ac:dyDescent="0.25">
      <c r="A152" s="279"/>
      <c r="B152" s="231"/>
      <c r="C152" s="231"/>
      <c r="D152" s="231"/>
    </row>
    <row r="153" spans="1:4" x14ac:dyDescent="0.25">
      <c r="A153" s="279"/>
      <c r="B153" s="231"/>
      <c r="C153" s="231"/>
      <c r="D153" s="231"/>
    </row>
    <row r="154" spans="1:4" x14ac:dyDescent="0.25">
      <c r="A154" s="279"/>
      <c r="B154" s="231"/>
      <c r="C154" s="231"/>
      <c r="D154" s="231"/>
    </row>
    <row r="155" spans="1:4" x14ac:dyDescent="0.25">
      <c r="A155" s="279"/>
      <c r="B155" s="231"/>
      <c r="C155" s="231"/>
      <c r="D155" s="231"/>
    </row>
    <row r="156" spans="1:4" x14ac:dyDescent="0.25">
      <c r="A156" s="279"/>
      <c r="B156" s="231"/>
      <c r="C156" s="231"/>
      <c r="D156" s="231"/>
    </row>
    <row r="157" spans="1:4" x14ac:dyDescent="0.25">
      <c r="A157" s="279"/>
      <c r="B157" s="231"/>
      <c r="C157" s="231"/>
      <c r="D157" s="231"/>
    </row>
    <row r="158" spans="1:4" x14ac:dyDescent="0.25">
      <c r="A158" s="279"/>
      <c r="B158" s="231"/>
      <c r="C158" s="231"/>
      <c r="D158" s="231"/>
    </row>
    <row r="159" spans="1:4" x14ac:dyDescent="0.25">
      <c r="A159" s="279"/>
      <c r="B159" s="231"/>
      <c r="C159" s="231"/>
      <c r="D159" s="231"/>
    </row>
    <row r="160" spans="1:4" x14ac:dyDescent="0.25">
      <c r="A160" s="279"/>
      <c r="B160" s="231"/>
      <c r="C160" s="231"/>
      <c r="D160" s="231"/>
    </row>
    <row r="161" spans="1:4" x14ac:dyDescent="0.25">
      <c r="A161" s="279"/>
      <c r="B161" s="231"/>
      <c r="C161" s="231"/>
      <c r="D161" s="231"/>
    </row>
    <row r="162" spans="1:4" x14ac:dyDescent="0.25">
      <c r="A162" s="279"/>
      <c r="B162" s="231"/>
      <c r="C162" s="231"/>
      <c r="D162" s="231"/>
    </row>
    <row r="163" spans="1:4" x14ac:dyDescent="0.25">
      <c r="A163" s="279"/>
      <c r="B163" s="231"/>
      <c r="C163" s="231"/>
      <c r="D163" s="231"/>
    </row>
    <row r="164" spans="1:4" x14ac:dyDescent="0.25">
      <c r="A164" s="279"/>
      <c r="B164" s="231"/>
      <c r="C164" s="231"/>
      <c r="D164" s="231"/>
    </row>
    <row r="165" spans="1:4" x14ac:dyDescent="0.25">
      <c r="A165" s="279"/>
      <c r="B165" s="231"/>
      <c r="C165" s="231"/>
      <c r="D165" s="231"/>
    </row>
    <row r="166" spans="1:4" x14ac:dyDescent="0.25">
      <c r="A166" s="279"/>
      <c r="B166" s="231"/>
      <c r="C166" s="231"/>
      <c r="D166" s="231"/>
    </row>
    <row r="167" spans="1:4" x14ac:dyDescent="0.25">
      <c r="A167" s="279"/>
      <c r="B167" s="231"/>
      <c r="C167" s="231"/>
      <c r="D167" s="231"/>
    </row>
    <row r="168" spans="1:4" x14ac:dyDescent="0.25">
      <c r="A168" s="279"/>
      <c r="B168" s="231"/>
      <c r="C168" s="231"/>
      <c r="D168" s="231"/>
    </row>
    <row r="169" spans="1:4" x14ac:dyDescent="0.25">
      <c r="A169" s="279"/>
      <c r="B169" s="231"/>
      <c r="C169" s="231"/>
      <c r="D169" s="231"/>
    </row>
    <row r="170" spans="1:4" x14ac:dyDescent="0.25">
      <c r="A170" s="279"/>
      <c r="B170" s="231"/>
      <c r="C170" s="231"/>
      <c r="D170" s="231"/>
    </row>
    <row r="171" spans="1:4" x14ac:dyDescent="0.25">
      <c r="A171" s="279"/>
      <c r="B171" s="231"/>
      <c r="C171" s="231"/>
      <c r="D171" s="231"/>
    </row>
    <row r="172" spans="1:4" x14ac:dyDescent="0.25">
      <c r="A172" s="279"/>
      <c r="B172" s="231"/>
      <c r="C172" s="231"/>
      <c r="D172" s="231"/>
    </row>
    <row r="173" spans="1:4" x14ac:dyDescent="0.25">
      <c r="A173" s="279"/>
      <c r="B173" s="231"/>
      <c r="C173" s="231"/>
      <c r="D173" s="231"/>
    </row>
    <row r="174" spans="1:4" x14ac:dyDescent="0.25">
      <c r="A174" s="279"/>
      <c r="B174" s="231"/>
      <c r="C174" s="231"/>
      <c r="D174" s="231"/>
    </row>
    <row r="175" spans="1:4" x14ac:dyDescent="0.25">
      <c r="A175" s="279"/>
      <c r="B175" s="231"/>
      <c r="C175" s="231"/>
      <c r="D175" s="231"/>
    </row>
    <row r="176" spans="1:4" x14ac:dyDescent="0.25">
      <c r="A176" s="279"/>
      <c r="B176" s="231"/>
      <c r="C176" s="231"/>
      <c r="D176" s="231"/>
    </row>
    <row r="177" spans="1:4" x14ac:dyDescent="0.25">
      <c r="A177" s="279"/>
      <c r="B177" s="231"/>
      <c r="C177" s="231"/>
      <c r="D177" s="231"/>
    </row>
    <row r="178" spans="1:4" x14ac:dyDescent="0.25">
      <c r="A178" s="279"/>
      <c r="B178" s="231"/>
      <c r="C178" s="231"/>
      <c r="D178" s="231"/>
    </row>
    <row r="179" spans="1:4" x14ac:dyDescent="0.25">
      <c r="A179" s="279"/>
      <c r="B179" s="231"/>
      <c r="C179" s="231"/>
      <c r="D179" s="231"/>
    </row>
    <row r="180" spans="1:4" x14ac:dyDescent="0.25">
      <c r="A180" s="279"/>
      <c r="B180" s="231"/>
      <c r="C180" s="231"/>
      <c r="D180" s="231"/>
    </row>
    <row r="181" spans="1:4" x14ac:dyDescent="0.25">
      <c r="A181" s="279"/>
      <c r="B181" s="231"/>
      <c r="C181" s="231"/>
      <c r="D181" s="231"/>
    </row>
    <row r="182" spans="1:4" x14ac:dyDescent="0.25">
      <c r="A182" s="279"/>
      <c r="B182" s="231"/>
      <c r="C182" s="231"/>
      <c r="D182" s="231"/>
    </row>
    <row r="183" spans="1:4" x14ac:dyDescent="0.25">
      <c r="A183" s="279"/>
      <c r="B183" s="231"/>
      <c r="C183" s="231"/>
      <c r="D183" s="231"/>
    </row>
    <row r="184" spans="1:4" x14ac:dyDescent="0.25">
      <c r="A184" s="279"/>
      <c r="B184" s="231"/>
      <c r="C184" s="231"/>
      <c r="D184" s="231"/>
    </row>
    <row r="185" spans="1:4" x14ac:dyDescent="0.25">
      <c r="A185" s="279"/>
      <c r="B185" s="231"/>
      <c r="C185" s="231"/>
      <c r="D185" s="231"/>
    </row>
    <row r="186" spans="1:4" x14ac:dyDescent="0.25">
      <c r="A186" s="279"/>
      <c r="B186" s="231"/>
      <c r="C186" s="231"/>
      <c r="D186" s="231"/>
    </row>
    <row r="187" spans="1:4" x14ac:dyDescent="0.25">
      <c r="A187" s="279"/>
      <c r="B187" s="231"/>
      <c r="C187" s="231"/>
      <c r="D187" s="231"/>
    </row>
    <row r="188" spans="1:4" x14ac:dyDescent="0.25">
      <c r="A188" s="279"/>
      <c r="B188" s="231"/>
      <c r="C188" s="231"/>
      <c r="D188" s="231"/>
    </row>
    <row r="189" spans="1:4" x14ac:dyDescent="0.25">
      <c r="A189" s="279"/>
      <c r="B189" s="231"/>
      <c r="C189" s="231"/>
      <c r="D189" s="231"/>
    </row>
    <row r="190" spans="1:4" x14ac:dyDescent="0.25">
      <c r="A190" s="279"/>
      <c r="B190" s="231"/>
      <c r="C190" s="231"/>
      <c r="D190" s="231"/>
    </row>
    <row r="191" spans="1:4" x14ac:dyDescent="0.25">
      <c r="A191" s="279"/>
      <c r="B191" s="231"/>
      <c r="C191" s="231"/>
      <c r="D191" s="231"/>
    </row>
    <row r="192" spans="1:4" x14ac:dyDescent="0.25">
      <c r="A192" s="279"/>
      <c r="B192" s="231"/>
      <c r="C192" s="231"/>
      <c r="D192" s="231"/>
    </row>
    <row r="193" spans="1:4" x14ac:dyDescent="0.25">
      <c r="A193" s="279"/>
      <c r="B193" s="231"/>
      <c r="C193" s="231"/>
      <c r="D193" s="231"/>
    </row>
    <row r="194" spans="1:4" x14ac:dyDescent="0.25">
      <c r="A194" s="279"/>
      <c r="B194" s="231"/>
      <c r="C194" s="231"/>
      <c r="D194" s="231"/>
    </row>
    <row r="195" spans="1:4" x14ac:dyDescent="0.25">
      <c r="A195" s="279"/>
      <c r="B195" s="231"/>
      <c r="C195" s="231"/>
      <c r="D195" s="231"/>
    </row>
    <row r="196" spans="1:4" x14ac:dyDescent="0.25">
      <c r="A196" s="279"/>
      <c r="B196" s="231"/>
      <c r="C196" s="231"/>
      <c r="D196" s="231"/>
    </row>
    <row r="197" spans="1:4" x14ac:dyDescent="0.25">
      <c r="A197" s="279"/>
      <c r="B197" s="231"/>
      <c r="C197" s="231"/>
      <c r="D197" s="231"/>
    </row>
    <row r="198" spans="1:4" x14ac:dyDescent="0.25">
      <c r="A198" s="279"/>
      <c r="B198" s="231"/>
      <c r="C198" s="231"/>
      <c r="D198" s="231"/>
    </row>
    <row r="199" spans="1:4" x14ac:dyDescent="0.25">
      <c r="A199" s="279"/>
      <c r="B199" s="231"/>
      <c r="C199" s="231"/>
      <c r="D199" s="231"/>
    </row>
    <row r="200" spans="1:4" x14ac:dyDescent="0.25">
      <c r="A200" s="279"/>
      <c r="B200" s="231"/>
      <c r="C200" s="231"/>
      <c r="D200" s="231"/>
    </row>
    <row r="201" spans="1:4" x14ac:dyDescent="0.25">
      <c r="A201" s="279"/>
      <c r="B201" s="231"/>
      <c r="C201" s="231"/>
      <c r="D201" s="231"/>
    </row>
    <row r="202" spans="1:4" x14ac:dyDescent="0.25">
      <c r="A202" s="279"/>
      <c r="B202" s="231"/>
      <c r="C202" s="231"/>
      <c r="D202" s="231"/>
    </row>
    <row r="203" spans="1:4" x14ac:dyDescent="0.25">
      <c r="A203" s="279"/>
      <c r="B203" s="231"/>
      <c r="C203" s="231"/>
      <c r="D203" s="231"/>
    </row>
    <row r="204" spans="1:4" x14ac:dyDescent="0.25">
      <c r="A204" s="279"/>
      <c r="B204" s="231"/>
      <c r="C204" s="231"/>
      <c r="D204" s="231"/>
    </row>
    <row r="205" spans="1:4" x14ac:dyDescent="0.25">
      <c r="A205" s="279"/>
      <c r="B205" s="231"/>
      <c r="C205" s="231"/>
      <c r="D205" s="231"/>
    </row>
    <row r="206" spans="1:4" x14ac:dyDescent="0.25">
      <c r="A206" s="279"/>
      <c r="B206" s="231"/>
      <c r="C206" s="231"/>
      <c r="D206" s="231"/>
    </row>
    <row r="207" spans="1:4" x14ac:dyDescent="0.25">
      <c r="A207" s="279"/>
      <c r="B207" s="231"/>
      <c r="C207" s="231"/>
      <c r="D207" s="231"/>
    </row>
    <row r="208" spans="1:4" x14ac:dyDescent="0.25">
      <c r="A208" s="279"/>
      <c r="B208" s="231"/>
      <c r="C208" s="231"/>
      <c r="D208" s="231"/>
    </row>
    <row r="209" spans="1:4" x14ac:dyDescent="0.25">
      <c r="A209" s="279"/>
      <c r="B209" s="231"/>
      <c r="C209" s="231"/>
      <c r="D209" s="231"/>
    </row>
    <row r="210" spans="1:4" x14ac:dyDescent="0.25">
      <c r="A210" s="279"/>
      <c r="B210" s="231"/>
      <c r="C210" s="231"/>
      <c r="D210" s="231"/>
    </row>
    <row r="211" spans="1:4" x14ac:dyDescent="0.25">
      <c r="A211" s="279"/>
      <c r="B211" s="231"/>
      <c r="C211" s="231"/>
      <c r="D211" s="231"/>
    </row>
    <row r="212" spans="1:4" x14ac:dyDescent="0.25">
      <c r="A212" s="279"/>
      <c r="B212" s="231"/>
      <c r="C212" s="231"/>
      <c r="D212" s="231"/>
    </row>
    <row r="213" spans="1:4" x14ac:dyDescent="0.25">
      <c r="A213" s="279"/>
      <c r="B213" s="231"/>
      <c r="C213" s="231"/>
      <c r="D213" s="231"/>
    </row>
    <row r="214" spans="1:4" x14ac:dyDescent="0.25">
      <c r="A214" s="279"/>
      <c r="B214" s="231"/>
      <c r="C214" s="231"/>
      <c r="D214" s="231"/>
    </row>
    <row r="215" spans="1:4" x14ac:dyDescent="0.25">
      <c r="A215" s="279"/>
      <c r="B215" s="231"/>
      <c r="C215" s="231"/>
      <c r="D215" s="231"/>
    </row>
    <row r="216" spans="1:4" x14ac:dyDescent="0.25">
      <c r="A216" s="279"/>
      <c r="B216" s="231"/>
      <c r="C216" s="231"/>
      <c r="D216" s="231"/>
    </row>
    <row r="217" spans="1:4" x14ac:dyDescent="0.25">
      <c r="A217" s="279"/>
      <c r="B217" s="231"/>
      <c r="C217" s="231"/>
      <c r="D217" s="231"/>
    </row>
    <row r="218" spans="1:4" x14ac:dyDescent="0.25">
      <c r="A218" s="279"/>
      <c r="B218" s="231"/>
      <c r="C218" s="231"/>
      <c r="D218" s="231"/>
    </row>
    <row r="219" spans="1:4" x14ac:dyDescent="0.25">
      <c r="A219" s="279"/>
      <c r="B219" s="231"/>
      <c r="C219" s="231"/>
      <c r="D219" s="231"/>
    </row>
    <row r="220" spans="1:4" x14ac:dyDescent="0.25">
      <c r="A220" s="279"/>
      <c r="B220" s="231"/>
      <c r="C220" s="231"/>
      <c r="D220" s="231"/>
    </row>
    <row r="221" spans="1:4" x14ac:dyDescent="0.25">
      <c r="A221" s="279"/>
      <c r="B221" s="231"/>
      <c r="C221" s="231"/>
      <c r="D221" s="231"/>
    </row>
    <row r="222" spans="1:4" x14ac:dyDescent="0.25">
      <c r="A222" s="279"/>
      <c r="B222" s="231"/>
      <c r="C222" s="231"/>
      <c r="D222" s="231"/>
    </row>
    <row r="223" spans="1:4" x14ac:dyDescent="0.25">
      <c r="A223" s="279"/>
      <c r="B223" s="231"/>
      <c r="C223" s="231"/>
      <c r="D223" s="231"/>
    </row>
    <row r="224" spans="1:4" x14ac:dyDescent="0.25">
      <c r="A224" s="279"/>
      <c r="B224" s="231"/>
      <c r="C224" s="231"/>
      <c r="D224" s="231"/>
    </row>
    <row r="225" spans="1:4" x14ac:dyDescent="0.25">
      <c r="A225" s="279"/>
      <c r="B225" s="231"/>
      <c r="C225" s="231"/>
      <c r="D225" s="231"/>
    </row>
    <row r="226" spans="1:4" x14ac:dyDescent="0.25">
      <c r="A226" s="279"/>
      <c r="B226" s="231"/>
      <c r="C226" s="231"/>
      <c r="D226" s="231"/>
    </row>
    <row r="227" spans="1:4" x14ac:dyDescent="0.25">
      <c r="A227" s="279"/>
      <c r="B227" s="231"/>
      <c r="C227" s="231"/>
      <c r="D227" s="231"/>
    </row>
    <row r="228" spans="1:4" x14ac:dyDescent="0.25">
      <c r="A228" s="279"/>
      <c r="B228" s="231"/>
      <c r="C228" s="231"/>
      <c r="D228" s="231"/>
    </row>
    <row r="229" spans="1:4" x14ac:dyDescent="0.25">
      <c r="A229" s="279"/>
      <c r="B229" s="231"/>
      <c r="C229" s="231"/>
      <c r="D229" s="231"/>
    </row>
    <row r="230" spans="1:4" x14ac:dyDescent="0.25">
      <c r="A230" s="279"/>
      <c r="B230" s="231"/>
      <c r="C230" s="231"/>
      <c r="D230" s="231"/>
    </row>
    <row r="231" spans="1:4" x14ac:dyDescent="0.25">
      <c r="A231" s="279"/>
      <c r="B231" s="231"/>
      <c r="C231" s="231"/>
      <c r="D231" s="231"/>
    </row>
    <row r="232" spans="1:4" x14ac:dyDescent="0.25">
      <c r="A232" s="279"/>
      <c r="B232" s="231"/>
      <c r="C232" s="231"/>
      <c r="D232" s="231"/>
    </row>
    <row r="233" spans="1:4" x14ac:dyDescent="0.25">
      <c r="A233" s="279"/>
      <c r="B233" s="231"/>
      <c r="C233" s="231"/>
      <c r="D233" s="231"/>
    </row>
    <row r="234" spans="1:4" x14ac:dyDescent="0.25">
      <c r="A234" s="279"/>
      <c r="B234" s="231"/>
      <c r="C234" s="231"/>
      <c r="D234" s="231"/>
    </row>
    <row r="235" spans="1:4" x14ac:dyDescent="0.25">
      <c r="A235" s="279"/>
      <c r="B235" s="231"/>
      <c r="C235" s="231"/>
      <c r="D235" s="231"/>
    </row>
    <row r="236" spans="1:4" x14ac:dyDescent="0.25">
      <c r="A236" s="279"/>
      <c r="B236" s="231"/>
      <c r="C236" s="231"/>
      <c r="D236" s="231"/>
    </row>
    <row r="237" spans="1:4" x14ac:dyDescent="0.25">
      <c r="A237" s="279"/>
      <c r="B237" s="231"/>
      <c r="C237" s="231"/>
      <c r="D237" s="231"/>
    </row>
    <row r="238" spans="1:4" x14ac:dyDescent="0.25">
      <c r="A238" s="279"/>
      <c r="B238" s="231"/>
      <c r="C238" s="231"/>
      <c r="D238" s="231"/>
    </row>
    <row r="239" spans="1:4" x14ac:dyDescent="0.25">
      <c r="A239" s="279"/>
      <c r="B239" s="231"/>
      <c r="C239" s="231"/>
      <c r="D239" s="231"/>
    </row>
    <row r="240" spans="1:4" x14ac:dyDescent="0.25">
      <c r="A240" s="279"/>
      <c r="B240" s="231"/>
      <c r="C240" s="231"/>
      <c r="D240" s="231"/>
    </row>
    <row r="241" spans="1:4" x14ac:dyDescent="0.25">
      <c r="A241" s="279"/>
      <c r="B241" s="231"/>
      <c r="C241" s="231"/>
      <c r="D241" s="231"/>
    </row>
    <row r="242" spans="1:4" x14ac:dyDescent="0.25">
      <c r="A242" s="279"/>
    </row>
    <row r="243" spans="1:4" x14ac:dyDescent="0.25">
      <c r="A243" s="279"/>
    </row>
    <row r="244" spans="1:4" x14ac:dyDescent="0.25">
      <c r="A244" s="279"/>
    </row>
    <row r="245" spans="1:4" x14ac:dyDescent="0.25">
      <c r="A245" s="279"/>
    </row>
    <row r="246" spans="1:4" x14ac:dyDescent="0.25">
      <c r="A246" s="279"/>
    </row>
    <row r="247" spans="1:4" x14ac:dyDescent="0.25">
      <c r="A247" s="279"/>
    </row>
    <row r="248" spans="1:4" x14ac:dyDescent="0.25">
      <c r="A248" s="279"/>
    </row>
    <row r="249" spans="1:4" x14ac:dyDescent="0.25">
      <c r="A249" s="279"/>
    </row>
    <row r="250" spans="1:4" x14ac:dyDescent="0.25">
      <c r="A250" s="279"/>
    </row>
    <row r="251" spans="1:4" x14ac:dyDescent="0.25">
      <c r="A251" s="279"/>
    </row>
    <row r="252" spans="1:4" x14ac:dyDescent="0.25">
      <c r="A252" s="279"/>
    </row>
    <row r="253" spans="1:4" x14ac:dyDescent="0.25">
      <c r="A253" s="279"/>
    </row>
    <row r="254" spans="1:4" x14ac:dyDescent="0.25">
      <c r="A254" s="279"/>
    </row>
    <row r="255" spans="1:4" x14ac:dyDescent="0.25">
      <c r="A255" s="279"/>
    </row>
    <row r="256" spans="1:4" x14ac:dyDescent="0.25">
      <c r="A256" s="279"/>
    </row>
    <row r="257" spans="1:1" x14ac:dyDescent="0.25">
      <c r="A257" s="279"/>
    </row>
    <row r="258" spans="1:1" x14ac:dyDescent="0.25">
      <c r="A258" s="279"/>
    </row>
    <row r="259" spans="1:1" x14ac:dyDescent="0.25">
      <c r="A259" s="279"/>
    </row>
    <row r="260" spans="1:1" x14ac:dyDescent="0.25">
      <c r="A260" s="279"/>
    </row>
    <row r="261" spans="1:1" x14ac:dyDescent="0.25">
      <c r="A261" s="279"/>
    </row>
    <row r="262" spans="1:1" x14ac:dyDescent="0.25">
      <c r="A262" s="279"/>
    </row>
    <row r="263" spans="1:1" x14ac:dyDescent="0.25">
      <c r="A263" s="279"/>
    </row>
    <row r="264" spans="1:1" x14ac:dyDescent="0.25">
      <c r="A264" s="279"/>
    </row>
    <row r="265" spans="1:1" x14ac:dyDescent="0.25">
      <c r="A265" s="279"/>
    </row>
    <row r="266" spans="1:1" x14ac:dyDescent="0.25">
      <c r="A266" s="279"/>
    </row>
    <row r="267" spans="1:1" x14ac:dyDescent="0.25">
      <c r="A267" s="279"/>
    </row>
  </sheetData>
  <mergeCells count="3">
    <mergeCell ref="A5:A6"/>
    <mergeCell ref="B5:B6"/>
    <mergeCell ref="C6:D6"/>
  </mergeCells>
  <hyperlinks>
    <hyperlink ref="A1" location="Inhalt!A1" display="Zurück zum Inhalt"/>
    <hyperlink ref="C5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4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>
    <pageSetUpPr fitToPage="1"/>
  </sheetPr>
  <dimension ref="A1:IF519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82.5703125" style="17" customWidth="1"/>
    <col min="2" max="2" width="17.7109375" style="3" customWidth="1"/>
    <col min="3" max="3" width="17.7109375" style="7" customWidth="1"/>
    <col min="4" max="4" width="18.42578125" style="7" customWidth="1"/>
    <col min="5" max="5" width="18" style="7" customWidth="1"/>
    <col min="6" max="6" width="15.85546875" style="7" customWidth="1"/>
    <col min="7" max="7" width="19.28515625" style="3" customWidth="1"/>
    <col min="8" max="8" width="18.85546875" style="3" customWidth="1"/>
    <col min="9" max="9" width="19.140625" style="3" customWidth="1"/>
    <col min="10" max="10" width="14.5703125" style="3" bestFit="1" customWidth="1"/>
    <col min="11" max="11" width="16.42578125" style="3" customWidth="1"/>
    <col min="12" max="12" width="17.7109375" style="3" customWidth="1"/>
    <col min="13" max="13" width="23.85546875" style="3" customWidth="1"/>
    <col min="14" max="14" width="9.28515625" style="3" bestFit="1" customWidth="1"/>
    <col min="15" max="15" width="13" style="3" customWidth="1"/>
    <col min="16" max="17" width="12.7109375" style="3" customWidth="1"/>
    <col min="18" max="18" width="14.85546875" style="3" customWidth="1"/>
    <col min="19" max="19" width="14.42578125" style="3" customWidth="1"/>
    <col min="20" max="25" width="11.42578125" style="3"/>
    <col min="26" max="26" width="16.5703125" style="3" customWidth="1"/>
    <col min="27" max="27" width="17.7109375" style="3" customWidth="1"/>
    <col min="28" max="16384" width="11.42578125" style="3"/>
  </cols>
  <sheetData>
    <row r="1" spans="1:27" x14ac:dyDescent="0.25">
      <c r="A1" s="119" t="s">
        <v>737</v>
      </c>
      <c r="B1" s="7"/>
    </row>
    <row r="2" spans="1:27" s="4" customFormat="1" ht="15" x14ac:dyDescent="0.2">
      <c r="A2" s="421" t="s">
        <v>489</v>
      </c>
      <c r="B2" s="421"/>
      <c r="C2" s="421"/>
      <c r="D2" s="421"/>
      <c r="E2" s="421"/>
      <c r="F2" s="421"/>
    </row>
    <row r="3" spans="1:27" ht="15.75" customHeight="1" x14ac:dyDescent="0.25">
      <c r="A3" s="424" t="s">
        <v>3298</v>
      </c>
      <c r="B3" s="424"/>
      <c r="C3" s="424"/>
      <c r="D3" s="424"/>
      <c r="E3" s="424"/>
      <c r="F3" s="424"/>
    </row>
    <row r="4" spans="1:27" x14ac:dyDescent="0.25">
      <c r="A4" s="424" t="s">
        <v>93</v>
      </c>
      <c r="B4" s="424"/>
      <c r="C4" s="424"/>
      <c r="D4" s="424"/>
      <c r="E4" s="424"/>
      <c r="F4" s="424"/>
    </row>
    <row r="5" spans="1:27" ht="16.5" x14ac:dyDescent="0.25">
      <c r="A5" s="106"/>
      <c r="B5" s="1"/>
      <c r="C5" s="1"/>
      <c r="D5" s="1"/>
      <c r="E5" s="1"/>
      <c r="F5" s="1"/>
    </row>
    <row r="6" spans="1:27" s="2" customFormat="1" ht="48" x14ac:dyDescent="0.25">
      <c r="A6" s="425" t="s">
        <v>199</v>
      </c>
      <c r="B6" s="30" t="s">
        <v>511</v>
      </c>
      <c r="C6" s="30" t="s">
        <v>3236</v>
      </c>
      <c r="D6" s="30" t="s">
        <v>3237</v>
      </c>
      <c r="E6" s="30" t="s">
        <v>3238</v>
      </c>
      <c r="F6" s="103" t="s">
        <v>510</v>
      </c>
    </row>
    <row r="7" spans="1:27" s="2" customFormat="1" ht="15" x14ac:dyDescent="0.25">
      <c r="A7" s="426"/>
      <c r="B7" s="42" t="s">
        <v>802</v>
      </c>
      <c r="C7" s="422" t="s">
        <v>803</v>
      </c>
      <c r="D7" s="423"/>
      <c r="E7" s="423"/>
      <c r="F7" s="423"/>
    </row>
    <row r="8" spans="1:27" x14ac:dyDescent="0.25">
      <c r="A8" s="13"/>
      <c r="G8" s="7"/>
    </row>
    <row r="9" spans="1:27" ht="17.45" customHeight="1" x14ac:dyDescent="0.25">
      <c r="A9" s="69" t="s">
        <v>3214</v>
      </c>
      <c r="B9" s="231">
        <v>6435280</v>
      </c>
      <c r="C9" s="231">
        <v>5969349.6666050004</v>
      </c>
      <c r="D9" s="231">
        <v>950599.017643</v>
      </c>
      <c r="E9" s="231">
        <v>800575.95697399997</v>
      </c>
      <c r="F9" s="231">
        <v>150022.26162800001</v>
      </c>
      <c r="I9" s="231"/>
    </row>
    <row r="10" spans="1:27" ht="17.45" customHeight="1" x14ac:dyDescent="0.25">
      <c r="A10" s="69" t="s">
        <v>1033</v>
      </c>
      <c r="B10" s="231">
        <v>8442</v>
      </c>
      <c r="C10" s="231">
        <v>-881.14968999999996</v>
      </c>
      <c r="D10" s="231">
        <v>-61.262569999999997</v>
      </c>
      <c r="E10" s="231">
        <v>106.161152</v>
      </c>
      <c r="F10" s="231">
        <v>-167.42393300000001</v>
      </c>
      <c r="I10" s="347"/>
      <c r="J10" s="347"/>
      <c r="K10" s="347"/>
      <c r="L10" s="347"/>
      <c r="M10" s="347"/>
    </row>
    <row r="11" spans="1:27" ht="13.5" customHeight="1" x14ac:dyDescent="0.25">
      <c r="A11" s="43"/>
      <c r="B11" s="324"/>
      <c r="C11" s="324"/>
      <c r="D11" s="231"/>
      <c r="E11" s="231"/>
      <c r="F11" s="231"/>
      <c r="I11" s="347"/>
      <c r="J11" s="347"/>
      <c r="K11" s="347"/>
      <c r="L11" s="347"/>
      <c r="M11" s="347"/>
    </row>
    <row r="12" spans="1:27" ht="16.5" customHeight="1" x14ac:dyDescent="0.25">
      <c r="A12" s="44" t="s">
        <v>810</v>
      </c>
      <c r="B12" s="324"/>
      <c r="C12" s="324"/>
      <c r="D12" s="324"/>
      <c r="E12" s="324"/>
      <c r="F12" s="324"/>
      <c r="G12" s="324"/>
      <c r="H12" s="324"/>
      <c r="I12" s="324"/>
      <c r="M12" s="347"/>
      <c r="N12" s="347"/>
      <c r="O12" s="347"/>
      <c r="P12" s="347"/>
      <c r="R12" s="349"/>
      <c r="S12" s="349"/>
      <c r="T12" s="349"/>
      <c r="U12" s="349"/>
      <c r="V12" s="349"/>
      <c r="W12" s="349"/>
      <c r="X12" s="350"/>
    </row>
    <row r="13" spans="1:27" ht="17.45" customHeight="1" x14ac:dyDescent="0.25">
      <c r="A13" s="43" t="s">
        <v>834</v>
      </c>
      <c r="B13" s="231">
        <v>202123</v>
      </c>
      <c r="C13" s="231">
        <v>49189.417033999998</v>
      </c>
      <c r="D13" s="231">
        <v>4766.9006179999997</v>
      </c>
      <c r="E13" s="231">
        <v>4928.5933099999993</v>
      </c>
      <c r="F13" s="231">
        <v>-161.69317000000001</v>
      </c>
      <c r="H13"/>
      <c r="I13"/>
      <c r="M13" s="347"/>
      <c r="N13" s="347"/>
      <c r="O13" s="347"/>
      <c r="P13" s="347"/>
      <c r="R13" s="349"/>
      <c r="S13" s="349"/>
      <c r="T13" s="349"/>
      <c r="U13" s="349"/>
      <c r="V13" s="349"/>
      <c r="W13" s="349"/>
      <c r="Z13" s="347"/>
      <c r="AA13" s="347"/>
    </row>
    <row r="14" spans="1:27" ht="17.45" customHeight="1" x14ac:dyDescent="0.25">
      <c r="A14" s="43" t="s">
        <v>835</v>
      </c>
      <c r="B14" s="231">
        <v>2834</v>
      </c>
      <c r="C14" s="231">
        <v>21234.562501</v>
      </c>
      <c r="D14" s="231">
        <v>4273.9573389999996</v>
      </c>
      <c r="E14" s="231">
        <v>3478.5935279999999</v>
      </c>
      <c r="F14" s="231">
        <v>795.36380000000008</v>
      </c>
      <c r="G14" s="3" t="s">
        <v>284</v>
      </c>
      <c r="H14"/>
      <c r="I14"/>
      <c r="J14" s="347"/>
      <c r="K14" s="347"/>
      <c r="L14" s="347"/>
      <c r="M14" s="347"/>
      <c r="N14" s="347"/>
      <c r="O14" s="347"/>
      <c r="P14" s="347"/>
      <c r="R14" s="349"/>
      <c r="S14" s="349"/>
      <c r="T14" s="349"/>
      <c r="U14" s="349"/>
      <c r="V14" s="349"/>
      <c r="W14" s="349"/>
    </row>
    <row r="15" spans="1:27" ht="17.45" customHeight="1" x14ac:dyDescent="0.25">
      <c r="A15" s="43" t="s">
        <v>836</v>
      </c>
      <c r="B15" s="231">
        <v>335092</v>
      </c>
      <c r="C15" s="231">
        <v>2025656.13763</v>
      </c>
      <c r="D15" s="231">
        <v>280558.397566</v>
      </c>
      <c r="E15" s="231">
        <v>278876.62651700003</v>
      </c>
      <c r="F15" s="231">
        <v>1681.7699359999999</v>
      </c>
      <c r="H15"/>
      <c r="I15"/>
      <c r="J15" s="347"/>
      <c r="K15" s="347"/>
      <c r="L15" s="347"/>
      <c r="M15" s="347"/>
      <c r="N15" s="347"/>
      <c r="O15" s="347"/>
      <c r="P15" s="347"/>
      <c r="R15" s="349"/>
      <c r="S15" s="349"/>
      <c r="T15" s="349"/>
      <c r="U15" s="349"/>
      <c r="V15" s="349"/>
      <c r="W15" s="349"/>
    </row>
    <row r="16" spans="1:27" ht="17.45" customHeight="1" x14ac:dyDescent="0.25">
      <c r="A16" s="43" t="s">
        <v>837</v>
      </c>
      <c r="B16" s="231">
        <v>793885</v>
      </c>
      <c r="C16" s="231">
        <v>333411.46418499999</v>
      </c>
      <c r="D16" s="231">
        <v>95654.094216000012</v>
      </c>
      <c r="E16" s="231">
        <v>83638.093113999988</v>
      </c>
      <c r="F16" s="231">
        <v>12015.999862000001</v>
      </c>
      <c r="H16"/>
      <c r="I16"/>
      <c r="J16" s="347"/>
      <c r="K16" s="347"/>
      <c r="L16" s="347"/>
      <c r="M16" s="347"/>
      <c r="N16" s="347"/>
      <c r="O16" s="347"/>
      <c r="P16" s="347"/>
      <c r="R16" s="349"/>
      <c r="S16" s="349"/>
      <c r="T16" s="349"/>
      <c r="U16" s="349"/>
      <c r="V16" s="349"/>
      <c r="W16" s="349"/>
    </row>
    <row r="17" spans="1:23" ht="17.45" customHeight="1" x14ac:dyDescent="0.25">
      <c r="A17" s="43" t="s">
        <v>838</v>
      </c>
      <c r="B17" s="231">
        <v>14956</v>
      </c>
      <c r="C17" s="231">
        <v>45808.933761</v>
      </c>
      <c r="D17" s="231">
        <v>7527.7665939999997</v>
      </c>
      <c r="E17" s="231">
        <v>6294.2671829999999</v>
      </c>
      <c r="F17" s="231">
        <v>1233.4993710000001</v>
      </c>
      <c r="H17"/>
      <c r="I17"/>
      <c r="J17" s="347"/>
      <c r="K17" s="347"/>
      <c r="L17" s="347"/>
      <c r="M17" s="347"/>
      <c r="N17" s="347"/>
      <c r="O17" s="347"/>
      <c r="P17" s="347"/>
      <c r="R17" s="349"/>
      <c r="S17" s="349"/>
      <c r="T17" s="349"/>
      <c r="U17" s="349"/>
      <c r="V17" s="349"/>
      <c r="W17" s="349"/>
    </row>
    <row r="18" spans="1:23" ht="17.45" customHeight="1" x14ac:dyDescent="0.25">
      <c r="A18" s="43" t="s">
        <v>738</v>
      </c>
      <c r="B18" s="231">
        <v>519246</v>
      </c>
      <c r="C18" s="231">
        <v>265598.37480799999</v>
      </c>
      <c r="D18" s="231">
        <v>45584.027582999996</v>
      </c>
      <c r="E18" s="231">
        <v>30563.739761999997</v>
      </c>
      <c r="F18" s="231">
        <v>15020.286340000001</v>
      </c>
      <c r="H18"/>
      <c r="I18"/>
      <c r="J18" s="347"/>
      <c r="K18" s="347"/>
      <c r="L18" s="347"/>
      <c r="M18" s="347"/>
      <c r="N18" s="347"/>
      <c r="O18" s="347"/>
      <c r="P18" s="347"/>
      <c r="R18" s="349"/>
      <c r="S18" s="349"/>
      <c r="T18" s="349"/>
      <c r="U18" s="349"/>
      <c r="V18" s="349"/>
      <c r="W18" s="349"/>
    </row>
    <row r="19" spans="1:23" ht="17.45" customHeight="1" x14ac:dyDescent="0.25">
      <c r="A19" s="43" t="s">
        <v>839</v>
      </c>
      <c r="B19" s="231">
        <v>995262</v>
      </c>
      <c r="C19" s="231">
        <v>1871242.4253090001</v>
      </c>
      <c r="D19" s="231">
        <v>309276.655295</v>
      </c>
      <c r="E19" s="231">
        <v>265430.45588800003</v>
      </c>
      <c r="F19" s="231">
        <v>43846.194263999998</v>
      </c>
      <c r="H19"/>
      <c r="I19"/>
      <c r="J19" s="347"/>
      <c r="K19" s="347"/>
      <c r="L19" s="347"/>
      <c r="M19" s="347"/>
      <c r="N19" s="347"/>
      <c r="O19" s="347"/>
      <c r="P19" s="347"/>
      <c r="R19" s="349"/>
      <c r="S19" s="349"/>
      <c r="T19" s="349"/>
      <c r="U19" s="349"/>
      <c r="V19" s="349"/>
      <c r="W19" s="349"/>
    </row>
    <row r="20" spans="1:23" ht="17.45" customHeight="1" x14ac:dyDescent="0.25">
      <c r="A20" s="43" t="s">
        <v>840</v>
      </c>
      <c r="B20" s="231">
        <v>161745</v>
      </c>
      <c r="C20" s="231">
        <v>214897.44508199999</v>
      </c>
      <c r="D20" s="231">
        <v>32339.070806000003</v>
      </c>
      <c r="E20" s="231">
        <v>25186.320807</v>
      </c>
      <c r="F20" s="231">
        <v>7152.0175130000007</v>
      </c>
      <c r="H20"/>
      <c r="I20"/>
      <c r="J20" s="347"/>
      <c r="K20" s="347"/>
      <c r="L20" s="347"/>
      <c r="M20" s="347"/>
      <c r="N20" s="347"/>
      <c r="O20" s="347"/>
      <c r="P20" s="347"/>
      <c r="R20" s="349"/>
      <c r="S20" s="349"/>
      <c r="T20" s="349"/>
      <c r="U20" s="349"/>
      <c r="V20" s="349"/>
      <c r="W20" s="349"/>
    </row>
    <row r="21" spans="1:23" ht="17.45" customHeight="1" x14ac:dyDescent="0.25">
      <c r="A21" s="43" t="s">
        <v>841</v>
      </c>
      <c r="B21" s="231">
        <v>315650</v>
      </c>
      <c r="C21" s="231">
        <v>73989.817460999999</v>
      </c>
      <c r="D21" s="231">
        <v>10825.556049000001</v>
      </c>
      <c r="E21" s="231">
        <v>6694.0071889999999</v>
      </c>
      <c r="F21" s="231">
        <v>4131.5174219999999</v>
      </c>
      <c r="H21"/>
      <c r="I21"/>
      <c r="J21" s="347"/>
      <c r="K21" s="347"/>
      <c r="L21" s="347"/>
      <c r="M21" s="347"/>
      <c r="N21" s="347"/>
      <c r="O21" s="347"/>
      <c r="P21" s="347"/>
      <c r="R21" s="349"/>
      <c r="S21" s="349"/>
      <c r="T21" s="349"/>
      <c r="U21" s="349"/>
      <c r="V21" s="349"/>
      <c r="W21" s="349"/>
    </row>
    <row r="22" spans="1:23" ht="17.45" customHeight="1" x14ac:dyDescent="0.25">
      <c r="A22" s="43" t="s">
        <v>842</v>
      </c>
      <c r="B22" s="231">
        <v>254785</v>
      </c>
      <c r="C22" s="231">
        <v>199672.46880599999</v>
      </c>
      <c r="D22" s="231">
        <v>39019.690126999994</v>
      </c>
      <c r="E22" s="231">
        <v>24563.155776</v>
      </c>
      <c r="F22" s="231">
        <v>14456.531645999999</v>
      </c>
      <c r="H22"/>
      <c r="I22"/>
      <c r="J22" s="347"/>
      <c r="K22" s="347"/>
      <c r="L22" s="347"/>
      <c r="M22" s="347"/>
      <c r="N22" s="347"/>
      <c r="O22" s="347"/>
      <c r="P22" s="347"/>
      <c r="R22" s="349"/>
      <c r="S22" s="349"/>
      <c r="T22" s="349"/>
      <c r="U22" s="349"/>
      <c r="V22" s="349"/>
      <c r="W22" s="349"/>
    </row>
    <row r="23" spans="1:23" ht="17.45" customHeight="1" x14ac:dyDescent="0.25">
      <c r="A23" s="43" t="s">
        <v>3239</v>
      </c>
      <c r="B23" s="231">
        <v>93747</v>
      </c>
      <c r="C23" s="231">
        <v>72335.898637000006</v>
      </c>
      <c r="D23" s="231">
        <v>17611.532432999997</v>
      </c>
      <c r="E23" s="231">
        <v>13221.668232999999</v>
      </c>
      <c r="F23" s="231">
        <v>4389.8638570000003</v>
      </c>
      <c r="H23"/>
      <c r="I23"/>
      <c r="J23" s="347"/>
      <c r="K23" s="347"/>
      <c r="L23" s="347"/>
      <c r="M23" s="347"/>
      <c r="N23" s="347"/>
      <c r="O23" s="347"/>
      <c r="P23" s="347"/>
      <c r="R23" s="349"/>
      <c r="S23" s="349"/>
      <c r="T23" s="349"/>
      <c r="U23" s="349"/>
      <c r="V23" s="349"/>
      <c r="W23" s="349"/>
    </row>
    <row r="24" spans="1:23" ht="17.45" customHeight="1" x14ac:dyDescent="0.25">
      <c r="A24" s="43" t="s">
        <v>843</v>
      </c>
      <c r="B24" s="231">
        <v>583028</v>
      </c>
      <c r="C24" s="231">
        <v>163996.03907100001</v>
      </c>
      <c r="D24" s="231">
        <v>19756.671157000001</v>
      </c>
      <c r="E24" s="231">
        <v>11417.029746999999</v>
      </c>
      <c r="F24" s="231">
        <v>8339.6401690000002</v>
      </c>
      <c r="H24"/>
      <c r="I24"/>
      <c r="J24" s="347"/>
      <c r="K24" s="347"/>
      <c r="L24" s="347"/>
      <c r="M24" s="347"/>
      <c r="N24" s="347"/>
      <c r="O24" s="347"/>
      <c r="P24" s="347"/>
      <c r="R24" s="349"/>
      <c r="S24" s="349"/>
      <c r="T24" s="349"/>
      <c r="U24" s="349"/>
      <c r="V24" s="349"/>
      <c r="W24" s="349"/>
    </row>
    <row r="25" spans="1:23" ht="17.45" customHeight="1" x14ac:dyDescent="0.25">
      <c r="A25" s="43" t="s">
        <v>844</v>
      </c>
      <c r="B25" s="231">
        <v>888273</v>
      </c>
      <c r="C25" s="231">
        <v>230446.96895899999</v>
      </c>
      <c r="D25" s="231">
        <v>42196.703507999999</v>
      </c>
      <c r="E25" s="231">
        <v>22471.009407000001</v>
      </c>
      <c r="F25" s="231">
        <v>19725.691103000001</v>
      </c>
      <c r="H25"/>
      <c r="I25"/>
      <c r="J25" s="347"/>
      <c r="K25" s="347"/>
      <c r="L25" s="347"/>
      <c r="M25" s="347"/>
      <c r="N25" s="347"/>
      <c r="O25" s="347"/>
      <c r="P25" s="347"/>
      <c r="R25" s="349"/>
      <c r="S25" s="349"/>
      <c r="T25" s="349"/>
      <c r="U25" s="349"/>
      <c r="V25" s="349"/>
      <c r="W25" s="349"/>
    </row>
    <row r="26" spans="1:23" ht="17.45" customHeight="1" x14ac:dyDescent="0.25">
      <c r="A26" s="43" t="s">
        <v>845</v>
      </c>
      <c r="B26" s="231">
        <v>334581</v>
      </c>
      <c r="C26" s="231">
        <v>143212.16157200001</v>
      </c>
      <c r="D26" s="231">
        <v>24398.252756000002</v>
      </c>
      <c r="E26" s="231">
        <v>13680.742091</v>
      </c>
      <c r="F26" s="231">
        <v>10717.502328</v>
      </c>
      <c r="H26"/>
      <c r="I26"/>
      <c r="J26" s="347"/>
      <c r="K26" s="347"/>
      <c r="L26" s="347"/>
      <c r="M26" s="347"/>
      <c r="N26" s="347"/>
      <c r="O26" s="347"/>
      <c r="P26" s="347"/>
      <c r="R26" s="349"/>
      <c r="S26" s="349"/>
      <c r="T26" s="349"/>
      <c r="U26" s="349"/>
      <c r="V26" s="349"/>
      <c r="W26" s="349"/>
    </row>
    <row r="27" spans="1:23" ht="17.45" customHeight="1" x14ac:dyDescent="0.25">
      <c r="A27" s="43" t="s">
        <v>846</v>
      </c>
      <c r="B27" s="232">
        <v>0</v>
      </c>
      <c r="C27" s="232">
        <v>0</v>
      </c>
      <c r="D27" s="231">
        <v>0</v>
      </c>
      <c r="E27" s="231">
        <v>0</v>
      </c>
      <c r="F27" s="231">
        <v>0</v>
      </c>
      <c r="H27"/>
      <c r="I27"/>
      <c r="J27" s="347"/>
      <c r="K27" s="347"/>
      <c r="L27" s="347"/>
      <c r="M27" s="347"/>
      <c r="N27" s="347"/>
      <c r="O27" s="347"/>
      <c r="P27" s="347"/>
      <c r="R27" s="349"/>
      <c r="S27" s="349"/>
      <c r="T27" s="349"/>
      <c r="U27" s="349"/>
      <c r="V27" s="349"/>
      <c r="W27" s="349"/>
    </row>
    <row r="28" spans="1:23" ht="17.45" customHeight="1" x14ac:dyDescent="0.25">
      <c r="A28" s="43" t="s">
        <v>847</v>
      </c>
      <c r="B28" s="231">
        <v>100926</v>
      </c>
      <c r="C28" s="231">
        <v>14294.475737999999</v>
      </c>
      <c r="D28" s="231">
        <v>1308.2624850000002</v>
      </c>
      <c r="E28" s="231">
        <v>579.36846500000001</v>
      </c>
      <c r="F28" s="231">
        <v>728.89210100000003</v>
      </c>
      <c r="H28"/>
      <c r="I28"/>
      <c r="J28" s="347"/>
      <c r="K28" s="347"/>
      <c r="L28" s="347"/>
      <c r="M28" s="347"/>
      <c r="N28" s="347"/>
      <c r="O28" s="347"/>
      <c r="P28" s="347"/>
      <c r="R28" s="349"/>
      <c r="S28" s="349"/>
      <c r="T28" s="349"/>
      <c r="U28" s="349"/>
      <c r="V28" s="349"/>
      <c r="W28" s="349"/>
    </row>
    <row r="29" spans="1:23" ht="18" customHeight="1" x14ac:dyDescent="0.25">
      <c r="A29" s="43" t="s">
        <v>848</v>
      </c>
      <c r="B29" s="231">
        <v>138706</v>
      </c>
      <c r="C29" s="231">
        <v>148792.31084600001</v>
      </c>
      <c r="D29" s="231">
        <v>2534.2116110000002</v>
      </c>
      <c r="E29" s="231">
        <v>1714.583222</v>
      </c>
      <c r="F29" s="231">
        <v>819.6277070000001</v>
      </c>
      <c r="H29"/>
      <c r="I29"/>
      <c r="J29" s="347"/>
      <c r="K29" s="347"/>
      <c r="L29" s="347"/>
      <c r="M29" s="347"/>
      <c r="N29" s="347"/>
      <c r="O29" s="347"/>
      <c r="P29" s="347"/>
      <c r="R29" s="349"/>
      <c r="S29" s="349"/>
      <c r="T29" s="349"/>
      <c r="U29" s="349"/>
      <c r="V29" s="349"/>
      <c r="W29" s="349"/>
    </row>
    <row r="30" spans="1:23" ht="17.45" customHeight="1" x14ac:dyDescent="0.25">
      <c r="A30" s="43" t="s">
        <v>849</v>
      </c>
      <c r="B30" s="231">
        <v>266047</v>
      </c>
      <c r="C30" s="231">
        <v>39835.102144999997</v>
      </c>
      <c r="D30" s="231">
        <v>4826.9709819999998</v>
      </c>
      <c r="E30" s="231">
        <v>3118.512878</v>
      </c>
      <c r="F30" s="231">
        <v>1708.455655</v>
      </c>
      <c r="H30"/>
      <c r="I30"/>
      <c r="J30" s="347"/>
      <c r="K30" s="347"/>
      <c r="L30" s="347"/>
      <c r="M30" s="347"/>
      <c r="N30" s="347"/>
      <c r="O30" s="347"/>
      <c r="P30" s="347"/>
      <c r="R30" s="349"/>
      <c r="S30" s="349"/>
      <c r="T30" s="349"/>
      <c r="U30" s="349"/>
      <c r="V30" s="349"/>
      <c r="W30" s="349"/>
    </row>
    <row r="31" spans="1:23" ht="17.45" customHeight="1" x14ac:dyDescent="0.25">
      <c r="A31" s="43" t="s">
        <v>850</v>
      </c>
      <c r="B31" s="231">
        <v>434394</v>
      </c>
      <c r="C31" s="231">
        <v>55735.663059999999</v>
      </c>
      <c r="D31" s="231">
        <v>8140.2965180000001</v>
      </c>
      <c r="E31" s="231">
        <v>4719.1898569999994</v>
      </c>
      <c r="F31" s="231">
        <v>3421.1017240000001</v>
      </c>
      <c r="H31"/>
      <c r="I31"/>
      <c r="J31" s="347"/>
      <c r="K31" s="347"/>
      <c r="L31" s="347"/>
      <c r="M31" s="347"/>
      <c r="N31" s="347"/>
      <c r="O31" s="347"/>
      <c r="P31" s="347"/>
      <c r="R31" s="349"/>
      <c r="S31" s="349"/>
      <c r="T31" s="349"/>
      <c r="U31" s="349"/>
      <c r="V31" s="349"/>
      <c r="W31" s="349"/>
    </row>
    <row r="32" spans="1:23" ht="17.45" customHeight="1" x14ac:dyDescent="0.25">
      <c r="A32" s="43"/>
      <c r="B32" s="324"/>
      <c r="C32" s="51"/>
      <c r="D32" s="231"/>
      <c r="E32" s="231"/>
      <c r="F32" s="231"/>
      <c r="I32" s="347"/>
      <c r="J32" s="347"/>
      <c r="K32" s="347"/>
      <c r="L32" s="347"/>
      <c r="M32" s="347"/>
      <c r="N32" s="347"/>
    </row>
    <row r="33" spans="1:21" ht="17.45" customHeight="1" x14ac:dyDescent="0.25">
      <c r="A33" s="32" t="s">
        <v>306</v>
      </c>
      <c r="B33" s="324"/>
      <c r="C33" s="51"/>
      <c r="D33" s="231"/>
      <c r="E33" s="231"/>
      <c r="F33" s="231"/>
      <c r="I33" s="347"/>
      <c r="J33" s="347"/>
      <c r="K33" s="347"/>
      <c r="L33" s="347"/>
      <c r="M33" s="347"/>
      <c r="N33" s="347"/>
    </row>
    <row r="34" spans="1:21" ht="17.45" customHeight="1" x14ac:dyDescent="0.25">
      <c r="A34" s="32" t="s">
        <v>307</v>
      </c>
      <c r="B34" s="362"/>
      <c r="C34" s="362"/>
      <c r="D34" s="362"/>
      <c r="E34" s="362"/>
      <c r="F34" s="362"/>
      <c r="I34" s="347"/>
      <c r="J34" s="347"/>
      <c r="K34" s="347"/>
      <c r="L34" s="347"/>
      <c r="M34" s="347"/>
      <c r="N34" s="347"/>
    </row>
    <row r="35" spans="1:21" s="7" customFormat="1" ht="17.45" customHeight="1" x14ac:dyDescent="0.25">
      <c r="A35" s="69" t="s">
        <v>1009</v>
      </c>
      <c r="B35" s="231">
        <v>2740942</v>
      </c>
      <c r="C35" s="231">
        <v>11927.836079999999</v>
      </c>
      <c r="D35" s="231">
        <v>2893.9886390000001</v>
      </c>
      <c r="E35" s="231">
        <v>3945.8844410000002</v>
      </c>
      <c r="F35" s="231">
        <v>-1052.2139830000001</v>
      </c>
      <c r="I35" s="347"/>
      <c r="J35" s="347"/>
      <c r="K35" s="347"/>
      <c r="L35" s="347"/>
      <c r="M35" s="347"/>
      <c r="N35" s="347"/>
      <c r="O35" s="349"/>
      <c r="P35" s="349"/>
      <c r="Q35" s="349"/>
      <c r="R35" s="349"/>
      <c r="S35" s="349"/>
      <c r="T35" s="349"/>
      <c r="U35" s="348"/>
    </row>
    <row r="36" spans="1:21" ht="17.45" customHeight="1" x14ac:dyDescent="0.25">
      <c r="A36" s="33" t="s">
        <v>5</v>
      </c>
      <c r="B36" s="231">
        <v>1129343</v>
      </c>
      <c r="C36" s="231">
        <v>35430.400890999998</v>
      </c>
      <c r="D36" s="231">
        <v>5890.6665990000001</v>
      </c>
      <c r="E36" s="231">
        <v>3347.3770180000001</v>
      </c>
      <c r="F36" s="231">
        <v>2543.0898950000001</v>
      </c>
      <c r="I36" s="347"/>
      <c r="J36" s="347"/>
      <c r="K36" s="347"/>
      <c r="L36" s="347"/>
      <c r="M36" s="347"/>
      <c r="N36" s="347"/>
      <c r="O36" s="349"/>
      <c r="P36" s="349"/>
      <c r="Q36" s="349"/>
      <c r="R36" s="349"/>
      <c r="S36" s="349"/>
      <c r="T36" s="349"/>
    </row>
    <row r="37" spans="1:21" ht="17.45" customHeight="1" x14ac:dyDescent="0.25">
      <c r="A37" s="33" t="s">
        <v>805</v>
      </c>
      <c r="B37" s="231">
        <v>733595</v>
      </c>
      <c r="C37" s="231">
        <v>52479.195674000002</v>
      </c>
      <c r="D37" s="231">
        <v>8715.1689449999994</v>
      </c>
      <c r="E37" s="231">
        <v>4760.4586479999998</v>
      </c>
      <c r="F37" s="231">
        <v>3954.639392</v>
      </c>
      <c r="I37" s="347"/>
      <c r="J37" s="347"/>
      <c r="K37" s="347"/>
      <c r="L37" s="347"/>
      <c r="M37" s="347"/>
      <c r="N37" s="347"/>
      <c r="O37" s="349"/>
      <c r="P37" s="349"/>
      <c r="Q37" s="349"/>
      <c r="R37" s="349"/>
      <c r="S37" s="349"/>
      <c r="T37" s="349"/>
    </row>
    <row r="38" spans="1:21" ht="17.45" customHeight="1" x14ac:dyDescent="0.25">
      <c r="A38" s="33" t="s">
        <v>806</v>
      </c>
      <c r="B38" s="231">
        <v>778241</v>
      </c>
      <c r="C38" s="231">
        <v>123841.281884</v>
      </c>
      <c r="D38" s="231">
        <v>20326.673632000002</v>
      </c>
      <c r="E38" s="231">
        <v>11549.023295999999</v>
      </c>
      <c r="F38" s="231">
        <v>8777.5820089999997</v>
      </c>
      <c r="I38" s="347"/>
      <c r="J38" s="347"/>
      <c r="K38" s="347"/>
      <c r="L38" s="347"/>
      <c r="M38" s="347"/>
      <c r="N38" s="347"/>
      <c r="O38" s="349"/>
      <c r="P38" s="349"/>
      <c r="Q38" s="349"/>
      <c r="R38" s="349"/>
      <c r="S38" s="349"/>
      <c r="T38" s="349"/>
    </row>
    <row r="39" spans="1:21" ht="17.45" customHeight="1" x14ac:dyDescent="0.25">
      <c r="A39" s="33" t="s">
        <v>740</v>
      </c>
      <c r="B39" s="231">
        <v>404593</v>
      </c>
      <c r="C39" s="231">
        <v>142990.50174199999</v>
      </c>
      <c r="D39" s="231">
        <v>22701.980339000002</v>
      </c>
      <c r="E39" s="231">
        <v>13892.693024</v>
      </c>
      <c r="F39" s="231">
        <v>8809.2230670000008</v>
      </c>
      <c r="I39" s="347"/>
      <c r="J39" s="347"/>
      <c r="K39" s="347"/>
      <c r="L39" s="347"/>
      <c r="M39" s="347"/>
      <c r="N39" s="347"/>
      <c r="O39" s="349"/>
      <c r="P39" s="349"/>
      <c r="Q39" s="349"/>
      <c r="R39" s="349"/>
      <c r="S39" s="349"/>
      <c r="T39" s="349"/>
    </row>
    <row r="40" spans="1:21" ht="17.45" customHeight="1" x14ac:dyDescent="0.25">
      <c r="A40" s="33" t="s">
        <v>741</v>
      </c>
      <c r="B40" s="231">
        <v>271720</v>
      </c>
      <c r="C40" s="231">
        <v>190950.69375899999</v>
      </c>
      <c r="D40" s="231">
        <v>30346.875061999999</v>
      </c>
      <c r="E40" s="231">
        <v>19117.724553</v>
      </c>
      <c r="F40" s="231">
        <v>11229.093736999999</v>
      </c>
      <c r="I40" s="347"/>
      <c r="J40" s="347"/>
      <c r="K40" s="347"/>
      <c r="L40" s="347"/>
      <c r="M40" s="347"/>
      <c r="N40" s="347"/>
      <c r="O40" s="349"/>
      <c r="P40" s="349"/>
      <c r="Q40" s="349"/>
      <c r="R40" s="349"/>
      <c r="S40" s="349"/>
      <c r="T40" s="349"/>
    </row>
    <row r="41" spans="1:21" ht="17.45" customHeight="1" x14ac:dyDescent="0.25">
      <c r="A41" s="33" t="s">
        <v>742</v>
      </c>
      <c r="B41" s="231">
        <v>166392</v>
      </c>
      <c r="C41" s="231">
        <v>232856.209886</v>
      </c>
      <c r="D41" s="231">
        <v>38067.191172999999</v>
      </c>
      <c r="E41" s="231">
        <v>25118.862604999998</v>
      </c>
      <c r="F41" s="231">
        <v>12948.322724</v>
      </c>
      <c r="I41" s="347"/>
      <c r="J41" s="347"/>
      <c r="K41" s="347"/>
      <c r="L41" s="347"/>
      <c r="M41" s="347"/>
      <c r="N41" s="347"/>
      <c r="O41" s="349"/>
      <c r="P41" s="349"/>
      <c r="Q41" s="349"/>
      <c r="R41" s="349"/>
      <c r="S41" s="349"/>
      <c r="T41" s="349"/>
    </row>
    <row r="42" spans="1:21" ht="17.45" customHeight="1" x14ac:dyDescent="0.25">
      <c r="A42" s="33" t="s">
        <v>743</v>
      </c>
      <c r="B42" s="231">
        <v>116296</v>
      </c>
      <c r="C42" s="231">
        <v>359390.38963599998</v>
      </c>
      <c r="D42" s="231">
        <v>58363.713639000001</v>
      </c>
      <c r="E42" s="231">
        <v>41249.278470999998</v>
      </c>
      <c r="F42" s="231">
        <v>17114.420282999999</v>
      </c>
      <c r="I42" s="347"/>
      <c r="J42" s="347"/>
      <c r="K42" s="347"/>
      <c r="L42" s="347"/>
      <c r="M42" s="347"/>
      <c r="N42" s="347"/>
      <c r="O42" s="349"/>
      <c r="P42" s="349"/>
      <c r="Q42" s="349"/>
      <c r="R42" s="349"/>
      <c r="S42" s="349"/>
      <c r="T42" s="349"/>
    </row>
    <row r="43" spans="1:21" x14ac:dyDescent="0.25">
      <c r="A43" s="33" t="s">
        <v>630</v>
      </c>
      <c r="B43" s="231">
        <v>43690</v>
      </c>
      <c r="C43" s="231">
        <v>304021.84999900003</v>
      </c>
      <c r="D43" s="231">
        <v>48133.569383000002</v>
      </c>
      <c r="E43" s="231">
        <v>35783.788001000001</v>
      </c>
      <c r="F43" s="231">
        <v>12349.781322000001</v>
      </c>
      <c r="I43" s="347"/>
      <c r="J43" s="347"/>
      <c r="K43" s="347"/>
      <c r="L43" s="347"/>
      <c r="M43" s="347"/>
      <c r="N43" s="347"/>
      <c r="O43" s="349"/>
      <c r="P43" s="349"/>
      <c r="Q43" s="349"/>
      <c r="R43" s="349"/>
      <c r="S43" s="349"/>
      <c r="T43" s="349"/>
    </row>
    <row r="44" spans="1:21" s="7" customFormat="1" ht="17.45" customHeight="1" x14ac:dyDescent="0.25">
      <c r="A44" s="33" t="s">
        <v>631</v>
      </c>
      <c r="B44" s="231">
        <v>28287</v>
      </c>
      <c r="C44" s="231">
        <v>434717.72945500002</v>
      </c>
      <c r="D44" s="231">
        <v>72499.94068</v>
      </c>
      <c r="E44" s="231">
        <v>58170.977312000003</v>
      </c>
      <c r="F44" s="231">
        <v>14328.963309000001</v>
      </c>
      <c r="H44" s="207"/>
      <c r="I44" s="347"/>
      <c r="J44" s="347"/>
      <c r="K44" s="347"/>
      <c r="L44" s="347"/>
      <c r="M44" s="347"/>
      <c r="N44" s="347"/>
      <c r="O44" s="349"/>
      <c r="P44" s="349"/>
      <c r="Q44" s="349"/>
      <c r="R44" s="349"/>
      <c r="S44" s="349"/>
      <c r="T44" s="349"/>
    </row>
    <row r="45" spans="1:21" ht="17.45" customHeight="1" x14ac:dyDescent="0.25">
      <c r="A45" s="33" t="s">
        <v>632</v>
      </c>
      <c r="B45" s="231">
        <v>10437</v>
      </c>
      <c r="C45" s="231">
        <v>363403.87754199997</v>
      </c>
      <c r="D45" s="231">
        <v>54970.722957999998</v>
      </c>
      <c r="E45" s="231">
        <v>45446.446592</v>
      </c>
      <c r="F45" s="231">
        <v>9524.2763250000007</v>
      </c>
      <c r="I45" s="347"/>
      <c r="J45" s="347"/>
      <c r="K45" s="347"/>
      <c r="L45" s="347"/>
      <c r="M45" s="347"/>
      <c r="N45" s="347"/>
      <c r="O45" s="349"/>
      <c r="P45" s="349"/>
      <c r="Q45" s="349"/>
      <c r="R45" s="349"/>
      <c r="S45" s="349"/>
      <c r="T45" s="349"/>
    </row>
    <row r="46" spans="1:21" ht="17.45" customHeight="1" x14ac:dyDescent="0.25">
      <c r="A46" s="33" t="s">
        <v>633</v>
      </c>
      <c r="B46" s="231">
        <v>5721</v>
      </c>
      <c r="C46" s="231">
        <v>397733.033237</v>
      </c>
      <c r="D46" s="231">
        <v>59155.829768000003</v>
      </c>
      <c r="E46" s="231">
        <v>50323.157582</v>
      </c>
      <c r="F46" s="231">
        <v>8832.6721720000005</v>
      </c>
      <c r="G46" s="7"/>
      <c r="I46" s="347"/>
      <c r="J46" s="347"/>
      <c r="K46" s="347"/>
      <c r="L46" s="347"/>
      <c r="M46" s="347"/>
      <c r="N46" s="347"/>
      <c r="O46" s="349"/>
      <c r="P46" s="349"/>
      <c r="Q46" s="349"/>
      <c r="R46" s="349"/>
      <c r="S46" s="349"/>
      <c r="T46" s="349"/>
    </row>
    <row r="47" spans="1:21" ht="17.45" customHeight="1" x14ac:dyDescent="0.25">
      <c r="A47" s="33" t="s">
        <v>634</v>
      </c>
      <c r="B47" s="231">
        <v>3629</v>
      </c>
      <c r="C47" s="231">
        <v>552319.22641100001</v>
      </c>
      <c r="D47" s="231">
        <v>80425.716178000002</v>
      </c>
      <c r="E47" s="231">
        <v>70824.520569999993</v>
      </c>
      <c r="F47" s="231">
        <v>9601.1955990000006</v>
      </c>
      <c r="G47" s="7"/>
      <c r="I47" s="347"/>
      <c r="J47" s="347"/>
      <c r="K47" s="347"/>
      <c r="L47" s="347"/>
      <c r="M47" s="347"/>
      <c r="N47" s="347"/>
      <c r="O47" s="349"/>
      <c r="P47" s="349"/>
      <c r="Q47" s="349"/>
      <c r="R47" s="349"/>
      <c r="S47" s="349"/>
      <c r="T47" s="349"/>
    </row>
    <row r="48" spans="1:21" ht="17.45" customHeight="1" x14ac:dyDescent="0.25">
      <c r="A48" s="33" t="s">
        <v>3280</v>
      </c>
      <c r="B48" s="231">
        <v>1305</v>
      </c>
      <c r="C48" s="231">
        <v>457903.10358900001</v>
      </c>
      <c r="D48" s="231">
        <v>65631.614516000001</v>
      </c>
      <c r="E48" s="231">
        <v>58523.120444</v>
      </c>
      <c r="F48" s="231">
        <v>7108.4940690000003</v>
      </c>
      <c r="G48" s="7"/>
      <c r="I48" s="347"/>
      <c r="J48" s="347"/>
      <c r="K48" s="347"/>
      <c r="L48" s="347"/>
      <c r="M48" s="347"/>
      <c r="N48" s="347"/>
      <c r="O48" s="349"/>
      <c r="P48" s="349"/>
      <c r="Q48" s="349"/>
      <c r="R48" s="349"/>
      <c r="S48" s="349"/>
      <c r="T48" s="349"/>
    </row>
    <row r="49" spans="1:20" ht="17.45" customHeight="1" x14ac:dyDescent="0.25">
      <c r="A49" s="33" t="s">
        <v>3281</v>
      </c>
      <c r="B49" s="231">
        <v>579</v>
      </c>
      <c r="C49" s="231">
        <v>397390.79437000002</v>
      </c>
      <c r="D49" s="231">
        <v>59318.130158</v>
      </c>
      <c r="E49" s="231">
        <v>53082.505976</v>
      </c>
      <c r="F49" s="231">
        <v>6235.6241790000004</v>
      </c>
      <c r="G49" s="336"/>
      <c r="I49" s="347"/>
      <c r="J49" s="347"/>
      <c r="K49" s="347"/>
      <c r="L49" s="347"/>
      <c r="M49" s="347"/>
      <c r="N49" s="347"/>
      <c r="O49" s="349"/>
      <c r="P49" s="349"/>
      <c r="Q49" s="349"/>
      <c r="R49" s="349"/>
      <c r="S49" s="349"/>
      <c r="T49" s="349"/>
    </row>
    <row r="50" spans="1:20" ht="17.45" customHeight="1" x14ac:dyDescent="0.25">
      <c r="A50" s="33" t="s">
        <v>3218</v>
      </c>
      <c r="B50" s="231">
        <v>510</v>
      </c>
      <c r="C50" s="231">
        <v>1911993.5424500001</v>
      </c>
      <c r="D50" s="231">
        <v>323157.23597400001</v>
      </c>
      <c r="E50" s="231">
        <v>305440.13844100002</v>
      </c>
      <c r="F50" s="231">
        <v>17717.097528999999</v>
      </c>
      <c r="G50" s="7"/>
      <c r="I50" s="347"/>
      <c r="J50" s="347"/>
      <c r="K50" s="347"/>
      <c r="L50" s="347"/>
      <c r="M50" s="347"/>
      <c r="N50" s="347"/>
      <c r="O50" s="349"/>
      <c r="P50" s="349"/>
      <c r="Q50" s="349"/>
      <c r="R50" s="349"/>
      <c r="S50" s="349"/>
      <c r="T50" s="349"/>
    </row>
    <row r="51" spans="1:20" ht="17.45" customHeight="1" x14ac:dyDescent="0.25">
      <c r="A51" s="43"/>
      <c r="B51" s="231"/>
      <c r="C51" s="231"/>
      <c r="D51" s="231"/>
      <c r="E51" s="231"/>
      <c r="F51" s="231"/>
      <c r="I51" s="347"/>
      <c r="J51" s="347"/>
      <c r="K51" s="347"/>
      <c r="L51" s="347"/>
      <c r="M51" s="347"/>
      <c r="N51" s="347"/>
      <c r="O51" s="349"/>
      <c r="P51" s="349"/>
      <c r="Q51" s="349"/>
      <c r="R51" s="349"/>
      <c r="S51" s="349"/>
      <c r="T51" s="349"/>
    </row>
    <row r="52" spans="1:20" ht="16.5" customHeight="1" x14ac:dyDescent="0.25">
      <c r="A52" s="325" t="s">
        <v>101</v>
      </c>
      <c r="B52" s="231"/>
      <c r="C52" s="231"/>
      <c r="D52" s="231"/>
      <c r="E52" s="231"/>
      <c r="F52" s="231"/>
      <c r="N52" s="347"/>
    </row>
    <row r="53" spans="1:20" ht="17.45" customHeight="1" x14ac:dyDescent="0.25">
      <c r="A53" s="43" t="s">
        <v>420</v>
      </c>
      <c r="B53" s="231">
        <v>4642538</v>
      </c>
      <c r="C53" s="231">
        <v>619380.13152000005</v>
      </c>
      <c r="D53" s="231">
        <v>97257.645957999994</v>
      </c>
      <c r="E53" s="231">
        <v>63315.802199999998</v>
      </c>
      <c r="F53" s="231">
        <v>33941.731691000001</v>
      </c>
      <c r="N53" s="347"/>
    </row>
    <row r="54" spans="1:20" ht="17.45" customHeight="1" x14ac:dyDescent="0.25">
      <c r="A54" s="43" t="s">
        <v>421</v>
      </c>
      <c r="B54" s="231">
        <v>768833</v>
      </c>
      <c r="C54" s="231">
        <v>1515595.750433</v>
      </c>
      <c r="D54" s="231">
        <v>235209.70989599999</v>
      </c>
      <c r="E54" s="231">
        <v>197773.726463</v>
      </c>
      <c r="F54" s="231">
        <v>37435.981879999999</v>
      </c>
      <c r="N54" s="347"/>
    </row>
    <row r="55" spans="1:20" ht="17.45" customHeight="1" x14ac:dyDescent="0.25">
      <c r="A55" s="43" t="s">
        <v>422</v>
      </c>
      <c r="B55" s="231">
        <v>859539</v>
      </c>
      <c r="C55" s="231">
        <v>3300072.1207349999</v>
      </c>
      <c r="D55" s="231">
        <v>551137.09581600002</v>
      </c>
      <c r="E55" s="231">
        <v>482682.42706399999</v>
      </c>
      <c r="F55" s="231">
        <v>68454.627965000007</v>
      </c>
      <c r="N55" s="347"/>
    </row>
    <row r="56" spans="1:20" ht="17.45" customHeight="1" x14ac:dyDescent="0.25">
      <c r="A56" s="107" t="s">
        <v>628</v>
      </c>
      <c r="B56" s="231">
        <v>7688</v>
      </c>
      <c r="C56" s="231">
        <v>71416.738996999993</v>
      </c>
      <c r="D56" s="231">
        <v>8205.7696419999993</v>
      </c>
      <c r="E56" s="231">
        <v>7391.5787609999998</v>
      </c>
      <c r="F56" s="231">
        <v>814.19085399999994</v>
      </c>
      <c r="I56" s="347"/>
      <c r="N56" s="347"/>
    </row>
    <row r="57" spans="1:20" ht="17.45" customHeight="1" x14ac:dyDescent="0.25">
      <c r="A57" s="107" t="s">
        <v>629</v>
      </c>
      <c r="B57" s="231">
        <v>9873</v>
      </c>
      <c r="C57" s="231">
        <v>48657.987690000002</v>
      </c>
      <c r="D57" s="231">
        <v>4184.3890250000004</v>
      </c>
      <c r="E57" s="231">
        <v>3086.2275370000002</v>
      </c>
      <c r="F57" s="231">
        <v>1098.161454</v>
      </c>
      <c r="I57" s="347"/>
      <c r="N57" s="347"/>
    </row>
    <row r="58" spans="1:20" ht="17.45" customHeight="1" x14ac:dyDescent="0.25">
      <c r="A58" s="107" t="s">
        <v>374</v>
      </c>
      <c r="B58" s="231">
        <v>146809</v>
      </c>
      <c r="C58" s="231">
        <v>414226.93722999998</v>
      </c>
      <c r="D58" s="231">
        <v>54604.407306000001</v>
      </c>
      <c r="E58" s="231">
        <v>46326.194948999997</v>
      </c>
      <c r="F58" s="231">
        <v>8277.5677840000008</v>
      </c>
      <c r="I58" s="347"/>
      <c r="N58" s="347"/>
    </row>
    <row r="59" spans="1:20" ht="17.45" customHeight="1" x14ac:dyDescent="0.25">
      <c r="A59" s="43"/>
      <c r="B59" s="324"/>
      <c r="C59" s="51"/>
      <c r="D59" s="231"/>
      <c r="E59" s="231"/>
      <c r="F59" s="231"/>
      <c r="I59" s="347"/>
      <c r="N59" s="347"/>
    </row>
    <row r="60" spans="1:20" ht="17.45" customHeight="1" x14ac:dyDescent="0.25">
      <c r="A60" s="68" t="s">
        <v>375</v>
      </c>
      <c r="B60" s="362"/>
      <c r="C60" s="362"/>
      <c r="D60" s="362"/>
      <c r="E60" s="362"/>
      <c r="F60" s="362"/>
      <c r="N60" s="347"/>
    </row>
    <row r="61" spans="1:20" ht="17.45" customHeight="1" x14ac:dyDescent="0.25">
      <c r="A61" s="69" t="s">
        <v>376</v>
      </c>
      <c r="B61" s="231">
        <v>926717</v>
      </c>
      <c r="C61" s="231">
        <v>997863.80678099999</v>
      </c>
      <c r="D61" s="231">
        <v>147707.02289299999</v>
      </c>
      <c r="E61" s="231">
        <v>130164.864149</v>
      </c>
      <c r="F61" s="231">
        <v>17542.139428999999</v>
      </c>
      <c r="I61" s="347"/>
      <c r="K61" s="349"/>
      <c r="L61" s="349"/>
      <c r="N61" s="347"/>
    </row>
    <row r="62" spans="1:20" ht="17.45" customHeight="1" x14ac:dyDescent="0.25">
      <c r="A62" s="69" t="s">
        <v>377</v>
      </c>
      <c r="B62" s="231">
        <v>1256186</v>
      </c>
      <c r="C62" s="231">
        <v>1005423.829854</v>
      </c>
      <c r="D62" s="231">
        <v>150866.12766299999</v>
      </c>
      <c r="E62" s="231">
        <v>127963.183128</v>
      </c>
      <c r="F62" s="231">
        <v>22902.777886</v>
      </c>
      <c r="I62" s="347"/>
      <c r="K62" s="349"/>
      <c r="L62" s="349"/>
      <c r="N62" s="347"/>
    </row>
    <row r="63" spans="1:20" ht="17.45" customHeight="1" x14ac:dyDescent="0.25">
      <c r="A63" s="69" t="s">
        <v>378</v>
      </c>
      <c r="B63" s="231">
        <v>380565</v>
      </c>
      <c r="C63" s="231">
        <v>205367.049914</v>
      </c>
      <c r="D63" s="231">
        <v>36879.979939999997</v>
      </c>
      <c r="E63" s="231">
        <v>29858.418772000001</v>
      </c>
      <c r="F63" s="231">
        <v>7021.5542519999999</v>
      </c>
      <c r="I63" s="347"/>
      <c r="K63" s="349"/>
      <c r="L63" s="349"/>
      <c r="N63" s="347"/>
    </row>
    <row r="64" spans="1:20" ht="17.45" customHeight="1" x14ac:dyDescent="0.25">
      <c r="A64" s="69" t="s">
        <v>585</v>
      </c>
      <c r="B64" s="231">
        <v>185068</v>
      </c>
      <c r="C64" s="231">
        <v>81642.561426999993</v>
      </c>
      <c r="D64" s="231">
        <v>13481.906266</v>
      </c>
      <c r="E64" s="231">
        <v>10204.184504999999</v>
      </c>
      <c r="F64" s="231">
        <v>3277.5746979999999</v>
      </c>
      <c r="I64" s="347"/>
      <c r="K64" s="349"/>
      <c r="L64" s="349"/>
      <c r="N64" s="347"/>
    </row>
    <row r="65" spans="1:14" ht="17.45" customHeight="1" x14ac:dyDescent="0.25">
      <c r="A65" s="69" t="s">
        <v>586</v>
      </c>
      <c r="B65" s="231">
        <v>39478</v>
      </c>
      <c r="C65" s="231">
        <v>77666.102186999997</v>
      </c>
      <c r="D65" s="231">
        <v>9797.7174990000003</v>
      </c>
      <c r="E65" s="231">
        <v>8677.7017219999998</v>
      </c>
      <c r="F65" s="231">
        <v>1119.964017</v>
      </c>
      <c r="I65" s="347"/>
      <c r="K65" s="349"/>
      <c r="L65" s="349"/>
      <c r="N65" s="347"/>
    </row>
    <row r="66" spans="1:14" ht="17.45" customHeight="1" x14ac:dyDescent="0.25">
      <c r="A66" s="69" t="s">
        <v>587</v>
      </c>
      <c r="B66" s="231">
        <v>166698</v>
      </c>
      <c r="C66" s="231">
        <v>434227.54541399999</v>
      </c>
      <c r="D66" s="231">
        <v>73720.208782999995</v>
      </c>
      <c r="E66" s="231">
        <v>61598.638974000001</v>
      </c>
      <c r="F66" s="231">
        <v>12121.557946000001</v>
      </c>
      <c r="G66" s="3" t="s">
        <v>284</v>
      </c>
      <c r="I66" s="347"/>
      <c r="K66" s="349"/>
      <c r="L66" s="349"/>
      <c r="N66" s="347"/>
    </row>
    <row r="67" spans="1:14" ht="17.45" customHeight="1" x14ac:dyDescent="0.25">
      <c r="A67" s="69" t="s">
        <v>588</v>
      </c>
      <c r="B67" s="231">
        <v>496806</v>
      </c>
      <c r="C67" s="231">
        <v>454882.95839699998</v>
      </c>
      <c r="D67" s="231">
        <v>76232.121014000004</v>
      </c>
      <c r="E67" s="231">
        <v>60816.279650999997</v>
      </c>
      <c r="F67" s="231">
        <v>15415.790342</v>
      </c>
      <c r="I67" s="347"/>
      <c r="K67" s="349"/>
      <c r="L67" s="349"/>
      <c r="N67" s="347"/>
    </row>
    <row r="68" spans="1:14" ht="17.45" customHeight="1" x14ac:dyDescent="0.25">
      <c r="A68" s="69" t="s">
        <v>589</v>
      </c>
      <c r="B68" s="231">
        <v>98025</v>
      </c>
      <c r="C68" s="231">
        <v>46631.912891</v>
      </c>
      <c r="D68" s="231">
        <v>6371.3025630000002</v>
      </c>
      <c r="E68" s="231">
        <v>5483.5447320000003</v>
      </c>
      <c r="F68" s="231">
        <v>887.75726999999995</v>
      </c>
      <c r="I68" s="347"/>
      <c r="K68" s="349"/>
      <c r="L68" s="349"/>
      <c r="N68" s="347"/>
    </row>
    <row r="69" spans="1:14" ht="17.45" customHeight="1" x14ac:dyDescent="0.25">
      <c r="A69" s="69" t="s">
        <v>590</v>
      </c>
      <c r="B69" s="231">
        <v>528842</v>
      </c>
      <c r="C69" s="231">
        <v>541328.35171700001</v>
      </c>
      <c r="D69" s="231">
        <v>77042.575266</v>
      </c>
      <c r="E69" s="231">
        <v>70084.820473</v>
      </c>
      <c r="F69" s="231">
        <v>6957.740127</v>
      </c>
      <c r="I69" s="347"/>
      <c r="K69" s="349"/>
      <c r="L69" s="349"/>
    </row>
    <row r="70" spans="1:14" ht="17.45" customHeight="1" x14ac:dyDescent="0.25">
      <c r="A70" s="69" t="s">
        <v>591</v>
      </c>
      <c r="B70" s="231">
        <v>1195583</v>
      </c>
      <c r="C70" s="231">
        <v>1416604.7030720001</v>
      </c>
      <c r="D70" s="231">
        <v>243305.77353599999</v>
      </c>
      <c r="E70" s="231">
        <v>201409.259246</v>
      </c>
      <c r="F70" s="231">
        <v>41896.402354999998</v>
      </c>
      <c r="I70" s="347"/>
      <c r="K70" s="349"/>
      <c r="L70" s="349"/>
    </row>
    <row r="71" spans="1:14" ht="17.45" customHeight="1" x14ac:dyDescent="0.25">
      <c r="A71" s="69" t="s">
        <v>53</v>
      </c>
      <c r="B71" s="231">
        <v>317363</v>
      </c>
      <c r="C71" s="231">
        <v>216160.93790399999</v>
      </c>
      <c r="D71" s="231">
        <v>34334.152006999997</v>
      </c>
      <c r="E71" s="231">
        <v>28443.549036</v>
      </c>
      <c r="F71" s="231">
        <v>5890.5759310000003</v>
      </c>
      <c r="I71" s="347"/>
      <c r="K71" s="349"/>
      <c r="L71" s="349"/>
    </row>
    <row r="72" spans="1:14" ht="17.45" customHeight="1" x14ac:dyDescent="0.25">
      <c r="A72" s="69" t="s">
        <v>54</v>
      </c>
      <c r="B72" s="231">
        <v>74962</v>
      </c>
      <c r="C72" s="231">
        <v>67075.587943000006</v>
      </c>
      <c r="D72" s="231">
        <v>11202.007003999999</v>
      </c>
      <c r="E72" s="231">
        <v>8892.3867399999999</v>
      </c>
      <c r="F72" s="231">
        <v>2309.6165040000001</v>
      </c>
      <c r="I72" s="347"/>
      <c r="K72" s="349"/>
      <c r="L72" s="349"/>
    </row>
    <row r="73" spans="1:14" ht="17.45" customHeight="1" x14ac:dyDescent="0.25">
      <c r="A73" s="69" t="s">
        <v>55</v>
      </c>
      <c r="B73" s="231">
        <v>296226</v>
      </c>
      <c r="C73" s="231">
        <v>129548.557205</v>
      </c>
      <c r="D73" s="231">
        <v>26605.270289</v>
      </c>
      <c r="E73" s="231">
        <v>21988.203443999999</v>
      </c>
      <c r="F73" s="231">
        <v>4616.9279260000003</v>
      </c>
      <c r="I73" s="347"/>
      <c r="K73" s="349"/>
      <c r="L73" s="349"/>
    </row>
    <row r="74" spans="1:14" ht="17.45" customHeight="1" x14ac:dyDescent="0.25">
      <c r="A74" s="69" t="s">
        <v>56</v>
      </c>
      <c r="B74" s="231">
        <v>127861</v>
      </c>
      <c r="C74" s="231">
        <v>69332.005212000004</v>
      </c>
      <c r="D74" s="231">
        <v>10522.622786</v>
      </c>
      <c r="E74" s="231">
        <v>8943.6622260000004</v>
      </c>
      <c r="F74" s="231">
        <v>1578.936948</v>
      </c>
      <c r="I74" s="347"/>
      <c r="K74" s="349"/>
      <c r="L74" s="349"/>
    </row>
    <row r="75" spans="1:14" ht="17.45" customHeight="1" x14ac:dyDescent="0.25">
      <c r="A75" s="69" t="s">
        <v>812</v>
      </c>
      <c r="B75" s="231">
        <v>202662</v>
      </c>
      <c r="C75" s="231">
        <v>164786.28630099999</v>
      </c>
      <c r="D75" s="231">
        <v>23304.857603</v>
      </c>
      <c r="E75" s="231">
        <v>18843.526393</v>
      </c>
      <c r="F75" s="231">
        <v>4461.3231759999999</v>
      </c>
      <c r="I75" s="347"/>
      <c r="K75" s="349"/>
      <c r="L75" s="349"/>
    </row>
    <row r="76" spans="1:14" ht="17.45" customHeight="1" x14ac:dyDescent="0.25">
      <c r="A76" s="69" t="s">
        <v>717</v>
      </c>
      <c r="B76" s="231">
        <v>142238</v>
      </c>
      <c r="C76" s="231">
        <v>60807.470386000001</v>
      </c>
      <c r="D76" s="231">
        <v>9225.3725310000009</v>
      </c>
      <c r="E76" s="231">
        <v>7203.7337829999997</v>
      </c>
      <c r="F76" s="231">
        <v>2021.6228209999999</v>
      </c>
      <c r="G76" s="3" t="s">
        <v>284</v>
      </c>
      <c r="I76" s="347"/>
      <c r="K76" s="349"/>
      <c r="L76" s="349"/>
    </row>
    <row r="77" spans="1:14" ht="17.45" customHeight="1" x14ac:dyDescent="0.25">
      <c r="A77" s="336"/>
      <c r="B77" s="231"/>
      <c r="C77" s="231"/>
      <c r="D77" s="231"/>
      <c r="E77" s="231"/>
      <c r="F77" s="231"/>
      <c r="I77" s="347"/>
      <c r="K77" s="349"/>
      <c r="L77" s="349"/>
    </row>
    <row r="78" spans="1:14" ht="14.25" customHeight="1" x14ac:dyDescent="0.25">
      <c r="A78" s="11" t="s">
        <v>3234</v>
      </c>
      <c r="B78" s="51"/>
      <c r="C78" s="51"/>
      <c r="D78" s="51"/>
      <c r="E78" s="51"/>
      <c r="F78" s="51"/>
    </row>
    <row r="79" spans="1:14" x14ac:dyDescent="0.25">
      <c r="A79" s="11" t="s">
        <v>3240</v>
      </c>
      <c r="B79" s="66"/>
      <c r="C79" s="51"/>
      <c r="D79" s="51"/>
      <c r="E79" s="51"/>
      <c r="F79" s="51"/>
    </row>
    <row r="80" spans="1:14" x14ac:dyDescent="0.25">
      <c r="A80" s="11" t="s">
        <v>3241</v>
      </c>
      <c r="B80" s="66"/>
      <c r="C80" s="118"/>
      <c r="D80" s="118"/>
      <c r="E80" s="118"/>
      <c r="F80" s="118"/>
    </row>
    <row r="81" spans="1:240" x14ac:dyDescent="0.25">
      <c r="A81" s="67" t="s">
        <v>3242</v>
      </c>
      <c r="B81" s="66"/>
      <c r="C81" s="118"/>
      <c r="D81" s="118"/>
      <c r="E81" s="118"/>
      <c r="F81" s="118"/>
    </row>
    <row r="82" spans="1:240" x14ac:dyDescent="0.25">
      <c r="A82" s="67"/>
      <c r="B82" s="67"/>
      <c r="C82" s="118"/>
      <c r="D82" s="118"/>
      <c r="E82" s="118"/>
      <c r="F82" s="118"/>
      <c r="G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  <c r="AA82" s="67"/>
      <c r="AB82" s="67"/>
      <c r="AC82" s="67"/>
      <c r="AD82" s="67"/>
      <c r="AE82" s="67"/>
      <c r="AF82" s="67"/>
      <c r="AG82" s="67"/>
      <c r="AH82" s="67"/>
      <c r="AI82" s="67"/>
      <c r="AJ82" s="67"/>
      <c r="AK82" s="67"/>
      <c r="AL82" s="67"/>
      <c r="AM82" s="67"/>
      <c r="AN82" s="67"/>
      <c r="AO82" s="67"/>
      <c r="AP82" s="67"/>
      <c r="AQ82" s="67"/>
      <c r="AR82" s="67"/>
      <c r="AS82" s="67"/>
      <c r="AT82" s="67"/>
      <c r="AU82" s="67"/>
      <c r="AV82" s="67"/>
      <c r="AW82" s="67"/>
      <c r="AX82" s="67"/>
      <c r="AY82" s="67"/>
      <c r="AZ82" s="67"/>
      <c r="BA82" s="67"/>
      <c r="BB82" s="67"/>
      <c r="BC82" s="67"/>
      <c r="BD82" s="67"/>
      <c r="BE82" s="67"/>
      <c r="BF82" s="67"/>
      <c r="BG82" s="67"/>
      <c r="BH82" s="67"/>
      <c r="BI82" s="67"/>
      <c r="BJ82" s="67"/>
      <c r="BK82" s="67"/>
      <c r="BL82" s="67"/>
      <c r="BM82" s="67"/>
      <c r="BN82" s="67"/>
      <c r="BO82" s="67"/>
      <c r="BP82" s="67"/>
      <c r="BQ82" s="67"/>
      <c r="BR82" s="67"/>
      <c r="BS82" s="67"/>
      <c r="BT82" s="67"/>
      <c r="BU82" s="67"/>
      <c r="BV82" s="67"/>
      <c r="BW82" s="67"/>
      <c r="BX82" s="67"/>
      <c r="BY82" s="67"/>
      <c r="BZ82" s="67"/>
      <c r="CA82" s="67"/>
      <c r="CB82" s="67"/>
      <c r="CC82" s="67"/>
      <c r="CD82" s="67"/>
      <c r="CE82" s="67"/>
      <c r="CF82" s="67"/>
      <c r="CG82" s="67"/>
      <c r="CH82" s="67"/>
      <c r="CI82" s="67"/>
      <c r="CJ82" s="67"/>
      <c r="CK82" s="67"/>
      <c r="CL82" s="67"/>
      <c r="CM82" s="67"/>
      <c r="CN82" s="67"/>
      <c r="CO82" s="67"/>
      <c r="CP82" s="67"/>
      <c r="CQ82" s="67"/>
      <c r="CR82" s="67"/>
      <c r="CS82" s="67"/>
      <c r="CT82" s="67"/>
      <c r="CU82" s="67"/>
      <c r="CV82" s="67"/>
      <c r="CW82" s="67"/>
      <c r="CX82" s="67"/>
      <c r="CY82" s="67"/>
      <c r="CZ82" s="67"/>
      <c r="DA82" s="67"/>
      <c r="DB82" s="67"/>
      <c r="DC82" s="67"/>
      <c r="DD82" s="67"/>
      <c r="DE82" s="67"/>
      <c r="DF82" s="67"/>
      <c r="DG82" s="67"/>
      <c r="DH82" s="67"/>
      <c r="DI82" s="67"/>
      <c r="DJ82" s="67"/>
      <c r="DK82" s="67"/>
      <c r="DL82" s="67"/>
      <c r="DM82" s="67"/>
      <c r="DN82" s="67"/>
      <c r="DO82" s="67"/>
      <c r="DP82" s="67"/>
      <c r="DQ82" s="67"/>
      <c r="DR82" s="67"/>
      <c r="DS82" s="67"/>
      <c r="DT82" s="67"/>
      <c r="DU82" s="67"/>
      <c r="DV82" s="67"/>
      <c r="DW82" s="67"/>
      <c r="DX82" s="67"/>
      <c r="DY82" s="67"/>
      <c r="DZ82" s="67"/>
      <c r="EA82" s="67"/>
      <c r="EB82" s="67"/>
      <c r="EC82" s="67"/>
      <c r="ED82" s="67"/>
      <c r="EE82" s="67"/>
      <c r="EF82" s="67"/>
      <c r="EG82" s="67"/>
      <c r="EH82" s="67"/>
      <c r="EI82" s="67"/>
      <c r="EJ82" s="67"/>
      <c r="EK82" s="67"/>
      <c r="EL82" s="67"/>
      <c r="EM82" s="67"/>
      <c r="EN82" s="67"/>
      <c r="EO82" s="67"/>
      <c r="EP82" s="67"/>
      <c r="EQ82" s="67"/>
      <c r="ER82" s="67"/>
      <c r="ES82" s="67"/>
      <c r="ET82" s="67"/>
      <c r="EU82" s="67"/>
      <c r="EV82" s="67"/>
      <c r="EW82" s="67"/>
      <c r="EX82" s="67"/>
      <c r="EY82" s="67"/>
      <c r="EZ82" s="67"/>
      <c r="FA82" s="67"/>
      <c r="FB82" s="67"/>
      <c r="FC82" s="67"/>
      <c r="FD82" s="67"/>
      <c r="FE82" s="67"/>
      <c r="FF82" s="67"/>
      <c r="FG82" s="67"/>
      <c r="FH82" s="67"/>
      <c r="FI82" s="67"/>
      <c r="FJ82" s="67"/>
      <c r="FK82" s="67"/>
      <c r="FL82" s="67"/>
      <c r="FM82" s="67"/>
      <c r="FN82" s="67"/>
      <c r="FO82" s="67"/>
      <c r="FP82" s="67"/>
      <c r="FQ82" s="67"/>
      <c r="FR82" s="67"/>
      <c r="FS82" s="67"/>
      <c r="FT82" s="67"/>
      <c r="FU82" s="67"/>
      <c r="FV82" s="67"/>
      <c r="FW82" s="67"/>
      <c r="FX82" s="67"/>
      <c r="FY82" s="67"/>
      <c r="FZ82" s="67"/>
      <c r="GA82" s="67"/>
      <c r="GB82" s="67"/>
      <c r="GC82" s="67"/>
      <c r="GD82" s="67"/>
      <c r="GE82" s="67"/>
      <c r="GF82" s="67"/>
      <c r="GG82" s="67"/>
      <c r="GH82" s="67"/>
      <c r="GI82" s="67"/>
      <c r="GJ82" s="67"/>
      <c r="GK82" s="67"/>
      <c r="GL82" s="67"/>
      <c r="GM82" s="67"/>
      <c r="GN82" s="67"/>
      <c r="GO82" s="67"/>
      <c r="GP82" s="67"/>
      <c r="GQ82" s="67"/>
      <c r="GR82" s="67"/>
      <c r="GS82" s="67"/>
      <c r="GT82" s="67"/>
      <c r="GU82" s="67"/>
      <c r="GV82" s="67"/>
      <c r="GW82" s="67"/>
      <c r="GX82" s="67"/>
      <c r="GY82" s="67"/>
      <c r="GZ82" s="67"/>
      <c r="HA82" s="67"/>
      <c r="HB82" s="67"/>
      <c r="HC82" s="67"/>
      <c r="HD82" s="67"/>
      <c r="HE82" s="67"/>
      <c r="HF82" s="67"/>
      <c r="HG82" s="67"/>
      <c r="HH82" s="67"/>
      <c r="HI82" s="67"/>
      <c r="HJ82" s="67"/>
      <c r="HK82" s="67"/>
      <c r="HL82" s="67"/>
      <c r="HM82" s="67"/>
      <c r="HN82" s="67"/>
      <c r="HO82" s="67"/>
      <c r="HP82" s="67"/>
      <c r="HQ82" s="67"/>
      <c r="HR82" s="67"/>
      <c r="HS82" s="67"/>
      <c r="HT82" s="67"/>
      <c r="HU82" s="67"/>
      <c r="HV82" s="67"/>
      <c r="HW82" s="67"/>
      <c r="HX82" s="67"/>
      <c r="HY82" s="67"/>
      <c r="HZ82" s="67"/>
      <c r="IA82" s="67"/>
      <c r="IB82" s="67"/>
      <c r="IC82" s="67"/>
      <c r="ID82" s="67"/>
      <c r="IE82" s="67"/>
      <c r="IF82" s="67"/>
    </row>
    <row r="83" spans="1:240" x14ac:dyDescent="0.25">
      <c r="B83" s="66"/>
      <c r="C83" s="118"/>
      <c r="D83" s="118"/>
      <c r="E83" s="118"/>
      <c r="F83" s="118" t="s">
        <v>284</v>
      </c>
    </row>
    <row r="84" spans="1:240" x14ac:dyDescent="0.25">
      <c r="A84" s="14"/>
      <c r="B84" s="66"/>
      <c r="C84" s="118"/>
      <c r="D84" s="118"/>
      <c r="E84" s="118"/>
      <c r="F84" s="118"/>
    </row>
    <row r="85" spans="1:240" x14ac:dyDescent="0.25">
      <c r="A85" s="14"/>
      <c r="C85" s="118"/>
      <c r="D85" s="118"/>
      <c r="E85" s="118"/>
      <c r="F85" s="118"/>
    </row>
    <row r="86" spans="1:240" x14ac:dyDescent="0.25">
      <c r="A86" s="14"/>
      <c r="B86" s="3" t="s">
        <v>284</v>
      </c>
      <c r="C86" s="118"/>
      <c r="D86" s="118"/>
      <c r="E86" s="118"/>
      <c r="F86" s="118"/>
      <c r="G86" s="145"/>
      <c r="H86" s="67"/>
    </row>
    <row r="87" spans="1:240" x14ac:dyDescent="0.25">
      <c r="A87" s="14"/>
      <c r="C87" s="118"/>
      <c r="D87" s="118"/>
      <c r="E87" s="118"/>
      <c r="F87" s="118"/>
    </row>
    <row r="88" spans="1:240" x14ac:dyDescent="0.25">
      <c r="A88" s="14"/>
      <c r="C88" s="118"/>
      <c r="D88" s="118"/>
      <c r="E88" s="118"/>
      <c r="F88" s="118"/>
    </row>
    <row r="89" spans="1:240" x14ac:dyDescent="0.25">
      <c r="A89" s="14"/>
      <c r="C89" s="118"/>
      <c r="D89" s="118"/>
      <c r="E89" s="118"/>
      <c r="F89" s="118"/>
    </row>
    <row r="90" spans="1:240" x14ac:dyDescent="0.25">
      <c r="A90" s="14"/>
      <c r="C90" s="118"/>
      <c r="D90" s="118"/>
      <c r="E90" s="118"/>
      <c r="F90" s="118"/>
      <c r="I90" s="67"/>
      <c r="J90" s="67"/>
    </row>
    <row r="91" spans="1:240" x14ac:dyDescent="0.25">
      <c r="A91" s="14"/>
    </row>
    <row r="92" spans="1:240" x14ac:dyDescent="0.25">
      <c r="A92" s="14"/>
    </row>
    <row r="93" spans="1:240" x14ac:dyDescent="0.25">
      <c r="A93" s="14"/>
    </row>
    <row r="94" spans="1:240" x14ac:dyDescent="0.25">
      <c r="A94" s="14"/>
    </row>
    <row r="95" spans="1:240" x14ac:dyDescent="0.25">
      <c r="A95" s="14"/>
    </row>
    <row r="96" spans="1:240" x14ac:dyDescent="0.25">
      <c r="A96" s="14"/>
    </row>
    <row r="97" spans="1:23" x14ac:dyDescent="0.25">
      <c r="A97" s="14"/>
      <c r="B97" s="6"/>
      <c r="C97" s="6"/>
      <c r="D97" s="6"/>
      <c r="E97" s="6"/>
      <c r="F97" s="6"/>
    </row>
    <row r="98" spans="1:23" x14ac:dyDescent="0.25">
      <c r="A98" s="14"/>
      <c r="B98" s="6"/>
      <c r="C98" s="6"/>
      <c r="D98" s="6"/>
      <c r="E98" s="6"/>
      <c r="F98" s="6"/>
    </row>
    <row r="99" spans="1:23" x14ac:dyDescent="0.25">
      <c r="A99" s="14"/>
      <c r="B99" s="6"/>
      <c r="C99" s="6"/>
      <c r="D99" s="6"/>
      <c r="E99" s="6"/>
      <c r="F99" s="6"/>
    </row>
    <row r="100" spans="1:23" x14ac:dyDescent="0.25">
      <c r="A100" s="14"/>
      <c r="B100" s="6"/>
      <c r="C100" s="6"/>
      <c r="D100" s="6"/>
      <c r="E100" s="6"/>
      <c r="F100" s="6"/>
    </row>
    <row r="101" spans="1:23" x14ac:dyDescent="0.25">
      <c r="A101" s="14"/>
      <c r="B101" s="6"/>
      <c r="C101" s="6"/>
      <c r="D101" s="6"/>
      <c r="E101" s="6"/>
      <c r="F101" s="6"/>
    </row>
    <row r="102" spans="1:23" x14ac:dyDescent="0.25">
      <c r="A102" s="14"/>
      <c r="B102" s="6"/>
      <c r="C102" s="6"/>
      <c r="D102" s="6"/>
      <c r="E102" s="6"/>
      <c r="F102" s="6"/>
      <c r="O102" s="352"/>
      <c r="P102" s="352"/>
      <c r="Q102" s="352"/>
      <c r="R102" s="352"/>
      <c r="S102" s="352"/>
      <c r="T102" s="350"/>
      <c r="U102" s="350"/>
      <c r="V102" s="350"/>
      <c r="W102" s="350"/>
    </row>
    <row r="103" spans="1:23" x14ac:dyDescent="0.25">
      <c r="A103" s="14"/>
      <c r="B103" s="6"/>
      <c r="C103" s="6"/>
      <c r="D103" s="6"/>
      <c r="E103" s="6"/>
      <c r="F103" s="6"/>
      <c r="O103" s="352"/>
      <c r="P103" s="352"/>
      <c r="Q103" s="352"/>
      <c r="R103" s="352"/>
      <c r="S103" s="352"/>
    </row>
    <row r="104" spans="1:23" x14ac:dyDescent="0.25">
      <c r="A104" s="14"/>
      <c r="B104" s="6"/>
      <c r="C104" s="6"/>
      <c r="D104" s="6"/>
      <c r="E104" s="6"/>
      <c r="F104" s="6"/>
      <c r="O104" s="352"/>
      <c r="P104" s="352"/>
      <c r="Q104" s="352"/>
      <c r="R104" s="352"/>
      <c r="S104" s="352"/>
    </row>
    <row r="105" spans="1:23" x14ac:dyDescent="0.25">
      <c r="A105" s="14"/>
      <c r="B105" s="6"/>
      <c r="C105" s="6"/>
      <c r="D105" s="6"/>
      <c r="E105" s="6"/>
      <c r="F105" s="6"/>
      <c r="G105" s="3" t="s">
        <v>284</v>
      </c>
      <c r="O105" s="352"/>
      <c r="P105" s="352"/>
      <c r="Q105" s="352"/>
      <c r="R105" s="352"/>
      <c r="S105" s="352"/>
    </row>
    <row r="106" spans="1:23" x14ac:dyDescent="0.25">
      <c r="A106" s="14"/>
      <c r="B106" s="6"/>
      <c r="C106" s="15"/>
      <c r="D106" s="15"/>
      <c r="E106" s="15"/>
      <c r="F106" s="15"/>
      <c r="O106" s="352"/>
      <c r="P106" s="352"/>
      <c r="Q106" s="352"/>
      <c r="R106" s="352"/>
      <c r="S106" s="352"/>
    </row>
    <row r="107" spans="1:23" x14ac:dyDescent="0.25">
      <c r="A107" s="14"/>
      <c r="B107" s="6"/>
      <c r="C107" s="16"/>
      <c r="D107" s="16"/>
      <c r="E107" s="16"/>
      <c r="F107" s="16"/>
      <c r="O107" s="352"/>
      <c r="P107" s="352"/>
      <c r="Q107" s="352"/>
      <c r="R107" s="352"/>
      <c r="S107" s="352"/>
    </row>
    <row r="108" spans="1:23" x14ac:dyDescent="0.25">
      <c r="A108" s="14"/>
      <c r="B108" s="15"/>
      <c r="C108" s="16"/>
      <c r="D108" s="16"/>
      <c r="E108" s="16"/>
      <c r="F108" s="16"/>
      <c r="O108" s="352"/>
      <c r="P108" s="352"/>
      <c r="Q108" s="352"/>
      <c r="R108" s="352"/>
      <c r="S108" s="352"/>
    </row>
    <row r="109" spans="1:23" x14ac:dyDescent="0.25">
      <c r="A109" s="14"/>
      <c r="B109" s="16"/>
      <c r="O109" s="352"/>
      <c r="P109" s="352"/>
      <c r="Q109" s="352"/>
      <c r="R109" s="352"/>
      <c r="S109" s="352"/>
    </row>
    <row r="110" spans="1:23" x14ac:dyDescent="0.25">
      <c r="A110" s="14"/>
      <c r="B110" s="16"/>
      <c r="O110" s="352"/>
      <c r="P110" s="352"/>
      <c r="Q110" s="352"/>
      <c r="R110" s="352"/>
      <c r="S110" s="352"/>
    </row>
    <row r="111" spans="1:23" x14ac:dyDescent="0.25">
      <c r="A111" s="14"/>
      <c r="B111" s="7"/>
      <c r="O111" s="352"/>
      <c r="P111" s="352"/>
      <c r="Q111" s="352"/>
      <c r="R111" s="352"/>
      <c r="S111" s="352"/>
    </row>
    <row r="112" spans="1:23" x14ac:dyDescent="0.25">
      <c r="A112" s="14"/>
      <c r="B112" s="7"/>
      <c r="O112" s="352"/>
      <c r="P112" s="352"/>
      <c r="Q112" s="352"/>
      <c r="R112" s="352"/>
      <c r="S112" s="352"/>
    </row>
    <row r="113" spans="1:19" x14ac:dyDescent="0.25">
      <c r="A113" s="14"/>
      <c r="B113" s="7"/>
      <c r="O113" s="352"/>
      <c r="P113" s="352"/>
      <c r="Q113" s="352"/>
      <c r="R113" s="352"/>
      <c r="S113" s="352"/>
    </row>
    <row r="114" spans="1:19" x14ac:dyDescent="0.25">
      <c r="A114" s="14"/>
      <c r="B114" s="7"/>
      <c r="O114" s="352"/>
      <c r="P114" s="352"/>
      <c r="Q114" s="352"/>
      <c r="R114" s="352"/>
      <c r="S114" s="352"/>
    </row>
    <row r="115" spans="1:19" x14ac:dyDescent="0.25">
      <c r="A115" s="14"/>
      <c r="B115" s="7"/>
      <c r="O115" s="352"/>
      <c r="P115" s="352"/>
      <c r="Q115" s="352"/>
      <c r="R115" s="352"/>
      <c r="S115" s="352"/>
    </row>
    <row r="116" spans="1:19" x14ac:dyDescent="0.25">
      <c r="A116" s="14"/>
      <c r="B116" s="7"/>
      <c r="O116" s="352"/>
      <c r="P116" s="352"/>
      <c r="Q116" s="352"/>
      <c r="R116" s="352"/>
      <c r="S116" s="352"/>
    </row>
    <row r="117" spans="1:19" x14ac:dyDescent="0.25">
      <c r="A117" s="14"/>
      <c r="B117" s="7"/>
      <c r="O117" s="352"/>
      <c r="P117" s="352"/>
      <c r="Q117" s="352"/>
      <c r="R117" s="352"/>
      <c r="S117" s="352"/>
    </row>
    <row r="118" spans="1:19" x14ac:dyDescent="0.25">
      <c r="A118" s="14"/>
      <c r="B118" s="7"/>
      <c r="O118" s="352"/>
      <c r="P118" s="352"/>
      <c r="Q118" s="352"/>
      <c r="R118" s="352"/>
      <c r="S118" s="352"/>
    </row>
    <row r="119" spans="1:19" x14ac:dyDescent="0.25">
      <c r="A119" s="14"/>
      <c r="B119" s="7"/>
    </row>
    <row r="120" spans="1:19" x14ac:dyDescent="0.25">
      <c r="A120" s="14"/>
      <c r="B120" s="7"/>
    </row>
    <row r="121" spans="1:19" x14ac:dyDescent="0.25">
      <c r="A121" s="14"/>
      <c r="B121" s="7"/>
    </row>
    <row r="122" spans="1:19" x14ac:dyDescent="0.25">
      <c r="A122" s="14"/>
      <c r="B122" s="7"/>
    </row>
    <row r="123" spans="1:19" x14ac:dyDescent="0.25">
      <c r="A123" s="14"/>
      <c r="B123" s="7"/>
    </row>
    <row r="124" spans="1:19" x14ac:dyDescent="0.25">
      <c r="A124" s="14"/>
      <c r="B124" s="7"/>
    </row>
    <row r="125" spans="1:19" x14ac:dyDescent="0.25">
      <c r="A125" s="14"/>
      <c r="B125" s="7"/>
    </row>
    <row r="126" spans="1:19" x14ac:dyDescent="0.25">
      <c r="A126" s="14"/>
      <c r="B126" s="7"/>
    </row>
    <row r="127" spans="1:19" x14ac:dyDescent="0.25">
      <c r="A127" s="14"/>
      <c r="B127" s="7"/>
    </row>
    <row r="128" spans="1:19" x14ac:dyDescent="0.25">
      <c r="A128" s="14"/>
      <c r="B128" s="7"/>
    </row>
    <row r="129" spans="1:2" x14ac:dyDescent="0.25">
      <c r="A129" s="14"/>
      <c r="B129" s="7"/>
    </row>
    <row r="130" spans="1:2" x14ac:dyDescent="0.25">
      <c r="A130" s="14"/>
      <c r="B130" s="7"/>
    </row>
    <row r="131" spans="1:2" x14ac:dyDescent="0.25">
      <c r="A131" s="14"/>
      <c r="B131" s="7"/>
    </row>
    <row r="132" spans="1:2" x14ac:dyDescent="0.25">
      <c r="A132" s="14"/>
      <c r="B132" s="7"/>
    </row>
    <row r="133" spans="1:2" x14ac:dyDescent="0.25">
      <c r="A133" s="14"/>
      <c r="B133" s="7"/>
    </row>
    <row r="134" spans="1:2" x14ac:dyDescent="0.25">
      <c r="A134" s="14"/>
      <c r="B134" s="7"/>
    </row>
    <row r="135" spans="1:2" x14ac:dyDescent="0.25">
      <c r="A135" s="14"/>
      <c r="B135" s="7"/>
    </row>
    <row r="136" spans="1:2" x14ac:dyDescent="0.25">
      <c r="A136" s="14"/>
      <c r="B136" s="7"/>
    </row>
    <row r="137" spans="1:2" x14ac:dyDescent="0.25">
      <c r="A137" s="14"/>
      <c r="B137" s="7"/>
    </row>
    <row r="138" spans="1:2" x14ac:dyDescent="0.25">
      <c r="A138" s="14"/>
      <c r="B138" s="7"/>
    </row>
    <row r="139" spans="1:2" x14ac:dyDescent="0.25">
      <c r="A139" s="14"/>
      <c r="B139" s="7"/>
    </row>
    <row r="140" spans="1:2" x14ac:dyDescent="0.25">
      <c r="A140" s="14"/>
      <c r="B140" s="7"/>
    </row>
    <row r="141" spans="1:2" x14ac:dyDescent="0.25">
      <c r="A141" s="14"/>
      <c r="B141" s="7"/>
    </row>
    <row r="142" spans="1:2" x14ac:dyDescent="0.25">
      <c r="A142" s="14"/>
      <c r="B142" s="7"/>
    </row>
    <row r="143" spans="1:2" x14ac:dyDescent="0.25">
      <c r="A143" s="14"/>
      <c r="B143" s="7"/>
    </row>
    <row r="144" spans="1:2" x14ac:dyDescent="0.25">
      <c r="A144" s="14"/>
      <c r="B144" s="7"/>
    </row>
    <row r="145" spans="1:2" x14ac:dyDescent="0.25">
      <c r="A145" s="14"/>
      <c r="B145" s="7"/>
    </row>
    <row r="146" spans="1:2" x14ac:dyDescent="0.25">
      <c r="A146" s="14"/>
      <c r="B146" s="7"/>
    </row>
    <row r="147" spans="1:2" x14ac:dyDescent="0.25">
      <c r="A147" s="14"/>
      <c r="B147" s="7"/>
    </row>
    <row r="148" spans="1:2" x14ac:dyDescent="0.25">
      <c r="A148" s="14"/>
      <c r="B148" s="7"/>
    </row>
    <row r="149" spans="1:2" x14ac:dyDescent="0.25">
      <c r="A149" s="14"/>
      <c r="B149" s="7"/>
    </row>
    <row r="150" spans="1:2" x14ac:dyDescent="0.25">
      <c r="A150" s="14"/>
      <c r="B150" s="7"/>
    </row>
    <row r="151" spans="1:2" x14ac:dyDescent="0.25">
      <c r="A151" s="14"/>
      <c r="B151" s="7"/>
    </row>
    <row r="152" spans="1:2" x14ac:dyDescent="0.25">
      <c r="A152" s="14"/>
      <c r="B152" s="7"/>
    </row>
    <row r="153" spans="1:2" x14ac:dyDescent="0.25">
      <c r="A153" s="14"/>
      <c r="B153" s="7"/>
    </row>
    <row r="154" spans="1:2" x14ac:dyDescent="0.25">
      <c r="A154" s="14"/>
      <c r="B154" s="7"/>
    </row>
    <row r="155" spans="1:2" x14ac:dyDescent="0.25">
      <c r="A155" s="14"/>
      <c r="B155" s="7"/>
    </row>
    <row r="156" spans="1:2" x14ac:dyDescent="0.25">
      <c r="A156" s="14"/>
      <c r="B156" s="7"/>
    </row>
    <row r="157" spans="1:2" x14ac:dyDescent="0.25">
      <c r="A157" s="14"/>
      <c r="B157" s="7"/>
    </row>
    <row r="158" spans="1:2" x14ac:dyDescent="0.25">
      <c r="A158" s="14"/>
      <c r="B158" s="7"/>
    </row>
    <row r="159" spans="1:2" x14ac:dyDescent="0.25">
      <c r="A159" s="14"/>
      <c r="B159" s="7"/>
    </row>
    <row r="160" spans="1:2" x14ac:dyDescent="0.25">
      <c r="A160" s="14"/>
      <c r="B160" s="7"/>
    </row>
    <row r="161" spans="1:2" x14ac:dyDescent="0.25">
      <c r="A161" s="14"/>
      <c r="B161" s="7"/>
    </row>
    <row r="162" spans="1:2" x14ac:dyDescent="0.25">
      <c r="A162" s="14"/>
      <c r="B162" s="7"/>
    </row>
    <row r="163" spans="1:2" x14ac:dyDescent="0.25">
      <c r="A163" s="14"/>
      <c r="B163" s="7"/>
    </row>
    <row r="164" spans="1:2" x14ac:dyDescent="0.25">
      <c r="A164" s="14"/>
      <c r="B164" s="7"/>
    </row>
    <row r="165" spans="1:2" x14ac:dyDescent="0.25">
      <c r="A165" s="14"/>
      <c r="B165" s="7"/>
    </row>
    <row r="166" spans="1:2" x14ac:dyDescent="0.25">
      <c r="A166" s="14"/>
      <c r="B166" s="7"/>
    </row>
    <row r="167" spans="1:2" x14ac:dyDescent="0.25">
      <c r="A167" s="14"/>
      <c r="B167" s="7"/>
    </row>
    <row r="168" spans="1:2" x14ac:dyDescent="0.25">
      <c r="A168" s="14"/>
      <c r="B168" s="7"/>
    </row>
    <row r="169" spans="1:2" x14ac:dyDescent="0.25">
      <c r="A169" s="14"/>
      <c r="B169" s="7"/>
    </row>
    <row r="170" spans="1:2" x14ac:dyDescent="0.25">
      <c r="A170" s="14"/>
      <c r="B170" s="7"/>
    </row>
    <row r="171" spans="1:2" x14ac:dyDescent="0.25">
      <c r="A171" s="14"/>
      <c r="B171" s="7"/>
    </row>
    <row r="172" spans="1:2" x14ac:dyDescent="0.25">
      <c r="A172" s="14"/>
      <c r="B172" s="7"/>
    </row>
    <row r="173" spans="1:2" x14ac:dyDescent="0.25">
      <c r="A173" s="14"/>
      <c r="B173" s="7"/>
    </row>
    <row r="174" spans="1:2" x14ac:dyDescent="0.25">
      <c r="A174" s="14"/>
      <c r="B174" s="7"/>
    </row>
    <row r="175" spans="1:2" x14ac:dyDescent="0.25">
      <c r="A175" s="14"/>
      <c r="B175" s="7"/>
    </row>
    <row r="176" spans="1:2" x14ac:dyDescent="0.25">
      <c r="A176" s="14"/>
      <c r="B176" s="7"/>
    </row>
    <row r="177" spans="1:2" x14ac:dyDescent="0.25">
      <c r="A177" s="14"/>
      <c r="B177" s="7"/>
    </row>
    <row r="178" spans="1:2" x14ac:dyDescent="0.25">
      <c r="A178" s="14"/>
      <c r="B178" s="7"/>
    </row>
    <row r="179" spans="1:2" x14ac:dyDescent="0.25">
      <c r="A179" s="14"/>
      <c r="B179" s="7"/>
    </row>
    <row r="180" spans="1:2" x14ac:dyDescent="0.25">
      <c r="A180" s="14"/>
      <c r="B180" s="7"/>
    </row>
    <row r="181" spans="1:2" x14ac:dyDescent="0.25">
      <c r="A181" s="14"/>
      <c r="B181" s="7"/>
    </row>
    <row r="182" spans="1:2" x14ac:dyDescent="0.25">
      <c r="A182" s="14"/>
      <c r="B182" s="7"/>
    </row>
    <row r="183" spans="1:2" x14ac:dyDescent="0.25">
      <c r="A183" s="14"/>
      <c r="B183" s="7"/>
    </row>
    <row r="184" spans="1:2" x14ac:dyDescent="0.25">
      <c r="A184" s="14"/>
      <c r="B184" s="7"/>
    </row>
    <row r="185" spans="1:2" x14ac:dyDescent="0.25">
      <c r="A185" s="14"/>
      <c r="B185" s="7"/>
    </row>
    <row r="186" spans="1:2" x14ac:dyDescent="0.25">
      <c r="A186" s="14"/>
      <c r="B186" s="7"/>
    </row>
    <row r="187" spans="1:2" x14ac:dyDescent="0.25">
      <c r="A187" s="14"/>
      <c r="B187" s="7"/>
    </row>
    <row r="188" spans="1:2" x14ac:dyDescent="0.25">
      <c r="A188" s="14"/>
      <c r="B188" s="7"/>
    </row>
    <row r="189" spans="1:2" x14ac:dyDescent="0.25">
      <c r="A189" s="14"/>
      <c r="B189" s="7"/>
    </row>
    <row r="190" spans="1:2" x14ac:dyDescent="0.25">
      <c r="A190" s="14"/>
      <c r="B190" s="7"/>
    </row>
    <row r="191" spans="1:2" x14ac:dyDescent="0.25">
      <c r="A191" s="14"/>
      <c r="B191" s="7"/>
    </row>
    <row r="192" spans="1:2" x14ac:dyDescent="0.25">
      <c r="A192" s="14"/>
      <c r="B192" s="7"/>
    </row>
    <row r="193" spans="1:2" x14ac:dyDescent="0.25">
      <c r="A193" s="14"/>
      <c r="B193" s="7"/>
    </row>
    <row r="194" spans="1:2" x14ac:dyDescent="0.25">
      <c r="A194" s="14"/>
      <c r="B194" s="7"/>
    </row>
    <row r="195" spans="1:2" x14ac:dyDescent="0.25">
      <c r="A195" s="14"/>
      <c r="B195" s="7"/>
    </row>
    <row r="196" spans="1:2" x14ac:dyDescent="0.25">
      <c r="A196" s="14"/>
      <c r="B196" s="7"/>
    </row>
    <row r="197" spans="1:2" x14ac:dyDescent="0.25">
      <c r="A197" s="14"/>
      <c r="B197" s="7"/>
    </row>
    <row r="198" spans="1:2" x14ac:dyDescent="0.25">
      <c r="A198" s="14"/>
      <c r="B198" s="7"/>
    </row>
    <row r="199" spans="1:2" x14ac:dyDescent="0.25">
      <c r="A199" s="14"/>
      <c r="B199" s="7"/>
    </row>
    <row r="200" spans="1:2" x14ac:dyDescent="0.25">
      <c r="A200" s="14"/>
      <c r="B200" s="7"/>
    </row>
    <row r="201" spans="1:2" x14ac:dyDescent="0.25">
      <c r="A201" s="14"/>
      <c r="B201" s="7"/>
    </row>
    <row r="202" spans="1:2" x14ac:dyDescent="0.25">
      <c r="A202" s="14"/>
      <c r="B202" s="7"/>
    </row>
    <row r="203" spans="1:2" x14ac:dyDescent="0.25">
      <c r="A203" s="14"/>
      <c r="B203" s="7"/>
    </row>
    <row r="204" spans="1:2" x14ac:dyDescent="0.25">
      <c r="A204" s="14"/>
      <c r="B204" s="7"/>
    </row>
    <row r="205" spans="1:2" x14ac:dyDescent="0.25">
      <c r="A205" s="14"/>
      <c r="B205" s="7"/>
    </row>
    <row r="206" spans="1:2" x14ac:dyDescent="0.25">
      <c r="A206" s="14"/>
      <c r="B206" s="7"/>
    </row>
    <row r="207" spans="1:2" x14ac:dyDescent="0.25">
      <c r="A207" s="14"/>
      <c r="B207" s="7"/>
    </row>
    <row r="208" spans="1:2" x14ac:dyDescent="0.25">
      <c r="A208" s="14"/>
      <c r="B208" s="7"/>
    </row>
    <row r="209" spans="1:2" x14ac:dyDescent="0.25">
      <c r="A209" s="14"/>
      <c r="B209" s="7"/>
    </row>
    <row r="210" spans="1:2" x14ac:dyDescent="0.25">
      <c r="A210" s="14"/>
      <c r="B210" s="7"/>
    </row>
    <row r="211" spans="1:2" x14ac:dyDescent="0.25">
      <c r="A211" s="14"/>
      <c r="B211" s="7"/>
    </row>
    <row r="212" spans="1:2" x14ac:dyDescent="0.25">
      <c r="A212" s="14"/>
      <c r="B212" s="7"/>
    </row>
    <row r="213" spans="1:2" x14ac:dyDescent="0.25">
      <c r="A213" s="14"/>
      <c r="B213" s="7"/>
    </row>
    <row r="214" spans="1:2" x14ac:dyDescent="0.25">
      <c r="A214" s="14"/>
      <c r="B214" s="7"/>
    </row>
    <row r="215" spans="1:2" x14ac:dyDescent="0.25">
      <c r="A215" s="14"/>
      <c r="B215" s="7"/>
    </row>
    <row r="216" spans="1:2" x14ac:dyDescent="0.25">
      <c r="A216" s="14"/>
      <c r="B216" s="7"/>
    </row>
    <row r="217" spans="1:2" x14ac:dyDescent="0.25">
      <c r="A217" s="14"/>
      <c r="B217" s="7"/>
    </row>
    <row r="218" spans="1:2" x14ac:dyDescent="0.25">
      <c r="A218" s="14"/>
      <c r="B218" s="7"/>
    </row>
    <row r="219" spans="1:2" x14ac:dyDescent="0.25">
      <c r="A219" s="14"/>
      <c r="B219" s="7"/>
    </row>
    <row r="220" spans="1:2" x14ac:dyDescent="0.25">
      <c r="A220" s="14"/>
      <c r="B220" s="7"/>
    </row>
    <row r="221" spans="1:2" x14ac:dyDescent="0.25">
      <c r="A221" s="14"/>
      <c r="B221" s="7"/>
    </row>
    <row r="222" spans="1:2" x14ac:dyDescent="0.25">
      <c r="A222" s="14"/>
      <c r="B222" s="7"/>
    </row>
    <row r="223" spans="1:2" x14ac:dyDescent="0.25">
      <c r="A223" s="14"/>
      <c r="B223" s="7"/>
    </row>
    <row r="224" spans="1:2" x14ac:dyDescent="0.25">
      <c r="A224" s="14"/>
      <c r="B224" s="7"/>
    </row>
    <row r="225" spans="1:2" x14ac:dyDescent="0.25">
      <c r="A225" s="14"/>
      <c r="B225" s="7"/>
    </row>
    <row r="226" spans="1:2" x14ac:dyDescent="0.25">
      <c r="A226" s="14"/>
      <c r="B226" s="7"/>
    </row>
    <row r="227" spans="1:2" x14ac:dyDescent="0.25">
      <c r="A227" s="14"/>
      <c r="B227" s="7"/>
    </row>
    <row r="228" spans="1:2" x14ac:dyDescent="0.25">
      <c r="A228" s="14"/>
      <c r="B228" s="7"/>
    </row>
    <row r="229" spans="1:2" x14ac:dyDescent="0.25">
      <c r="A229" s="14"/>
      <c r="B229" s="7"/>
    </row>
    <row r="230" spans="1:2" x14ac:dyDescent="0.25">
      <c r="A230" s="14"/>
      <c r="B230" s="7"/>
    </row>
    <row r="231" spans="1:2" x14ac:dyDescent="0.25">
      <c r="A231" s="14"/>
      <c r="B231" s="7"/>
    </row>
    <row r="232" spans="1:2" x14ac:dyDescent="0.25">
      <c r="A232" s="14"/>
      <c r="B232" s="7"/>
    </row>
    <row r="233" spans="1:2" x14ac:dyDescent="0.25">
      <c r="A233" s="14"/>
      <c r="B233" s="7"/>
    </row>
    <row r="234" spans="1:2" x14ac:dyDescent="0.25">
      <c r="A234" s="14"/>
      <c r="B234" s="7"/>
    </row>
    <row r="235" spans="1:2" x14ac:dyDescent="0.25">
      <c r="A235" s="14"/>
      <c r="B235" s="7"/>
    </row>
    <row r="236" spans="1:2" x14ac:dyDescent="0.25">
      <c r="A236" s="14"/>
      <c r="B236" s="7"/>
    </row>
    <row r="237" spans="1:2" x14ac:dyDescent="0.25">
      <c r="A237" s="14"/>
      <c r="B237" s="7"/>
    </row>
    <row r="238" spans="1:2" x14ac:dyDescent="0.25">
      <c r="A238" s="14"/>
      <c r="B238" s="7"/>
    </row>
    <row r="239" spans="1:2" x14ac:dyDescent="0.25">
      <c r="A239" s="14"/>
      <c r="B239" s="7"/>
    </row>
    <row r="240" spans="1:2" x14ac:dyDescent="0.25">
      <c r="A240" s="14"/>
      <c r="B240" s="7"/>
    </row>
    <row r="241" spans="1:2" x14ac:dyDescent="0.25">
      <c r="A241" s="14"/>
      <c r="B241" s="7"/>
    </row>
    <row r="242" spans="1:2" x14ac:dyDescent="0.25">
      <c r="A242" s="14"/>
      <c r="B242" s="7"/>
    </row>
    <row r="243" spans="1:2" x14ac:dyDescent="0.25">
      <c r="A243" s="14"/>
      <c r="B243" s="7"/>
    </row>
    <row r="244" spans="1:2" x14ac:dyDescent="0.25">
      <c r="A244" s="14"/>
      <c r="B244" s="7"/>
    </row>
    <row r="245" spans="1:2" x14ac:dyDescent="0.25">
      <c r="A245" s="14"/>
      <c r="B245" s="7"/>
    </row>
    <row r="246" spans="1:2" x14ac:dyDescent="0.25">
      <c r="A246" s="14"/>
      <c r="B246" s="7"/>
    </row>
    <row r="247" spans="1:2" x14ac:dyDescent="0.25">
      <c r="A247" s="14"/>
      <c r="B247" s="7"/>
    </row>
    <row r="248" spans="1:2" x14ac:dyDescent="0.25">
      <c r="A248" s="14"/>
      <c r="B248" s="7"/>
    </row>
    <row r="249" spans="1:2" x14ac:dyDescent="0.25">
      <c r="A249" s="14"/>
      <c r="B249" s="7"/>
    </row>
    <row r="250" spans="1:2" x14ac:dyDescent="0.25">
      <c r="A250" s="14"/>
      <c r="B250" s="7"/>
    </row>
    <row r="251" spans="1:2" x14ac:dyDescent="0.25">
      <c r="A251" s="14"/>
      <c r="B251" s="7"/>
    </row>
    <row r="252" spans="1:2" x14ac:dyDescent="0.25">
      <c r="A252" s="14"/>
      <c r="B252" s="7"/>
    </row>
    <row r="253" spans="1:2" x14ac:dyDescent="0.25">
      <c r="A253" s="14"/>
      <c r="B253" s="7"/>
    </row>
    <row r="254" spans="1:2" x14ac:dyDescent="0.25">
      <c r="A254" s="14"/>
      <c r="B254" s="7"/>
    </row>
    <row r="255" spans="1:2" x14ac:dyDescent="0.25">
      <c r="A255" s="14"/>
      <c r="B255" s="7"/>
    </row>
    <row r="256" spans="1:2" x14ac:dyDescent="0.25">
      <c r="A256" s="14"/>
      <c r="B256" s="7"/>
    </row>
    <row r="257" spans="1:2" x14ac:dyDescent="0.25">
      <c r="A257" s="14"/>
      <c r="B257" s="7"/>
    </row>
    <row r="258" spans="1:2" x14ac:dyDescent="0.25">
      <c r="A258" s="14"/>
      <c r="B258" s="7"/>
    </row>
    <row r="259" spans="1:2" x14ac:dyDescent="0.25">
      <c r="A259" s="14"/>
      <c r="B259" s="7"/>
    </row>
    <row r="260" spans="1:2" x14ac:dyDescent="0.25">
      <c r="A260" s="14"/>
      <c r="B260" s="7"/>
    </row>
    <row r="261" spans="1:2" x14ac:dyDescent="0.25">
      <c r="A261" s="14"/>
      <c r="B261" s="7"/>
    </row>
    <row r="262" spans="1:2" x14ac:dyDescent="0.25">
      <c r="A262" s="14"/>
      <c r="B262" s="7"/>
    </row>
    <row r="263" spans="1:2" x14ac:dyDescent="0.25">
      <c r="A263" s="14"/>
      <c r="B263" s="7"/>
    </row>
    <row r="264" spans="1:2" x14ac:dyDescent="0.25">
      <c r="A264" s="14"/>
      <c r="B264" s="7"/>
    </row>
    <row r="265" spans="1:2" x14ac:dyDescent="0.25">
      <c r="A265" s="14"/>
      <c r="B265" s="7"/>
    </row>
    <row r="266" spans="1:2" x14ac:dyDescent="0.25">
      <c r="A266" s="14"/>
      <c r="B266" s="7"/>
    </row>
    <row r="267" spans="1:2" x14ac:dyDescent="0.25">
      <c r="A267" s="14"/>
      <c r="B267" s="7"/>
    </row>
    <row r="268" spans="1:2" x14ac:dyDescent="0.25">
      <c r="A268" s="14"/>
      <c r="B268" s="7"/>
    </row>
    <row r="269" spans="1:2" x14ac:dyDescent="0.25">
      <c r="A269" s="14"/>
      <c r="B269" s="7"/>
    </row>
    <row r="270" spans="1:2" x14ac:dyDescent="0.25">
      <c r="A270" s="14"/>
      <c r="B270" s="7"/>
    </row>
    <row r="271" spans="1:2" x14ac:dyDescent="0.25">
      <c r="A271" s="14"/>
      <c r="B271" s="7"/>
    </row>
    <row r="272" spans="1:2" x14ac:dyDescent="0.25">
      <c r="A272" s="14"/>
      <c r="B272" s="7"/>
    </row>
    <row r="273" spans="1:2" x14ac:dyDescent="0.25">
      <c r="A273" s="14"/>
      <c r="B273" s="7"/>
    </row>
    <row r="274" spans="1:2" x14ac:dyDescent="0.25">
      <c r="A274" s="14"/>
      <c r="B274" s="7"/>
    </row>
    <row r="275" spans="1:2" x14ac:dyDescent="0.25">
      <c r="A275" s="14"/>
      <c r="B275" s="7"/>
    </row>
    <row r="276" spans="1:2" x14ac:dyDescent="0.25">
      <c r="A276" s="14"/>
      <c r="B276" s="7"/>
    </row>
    <row r="277" spans="1:2" x14ac:dyDescent="0.25">
      <c r="A277" s="14"/>
      <c r="B277" s="7"/>
    </row>
    <row r="278" spans="1:2" x14ac:dyDescent="0.25">
      <c r="A278" s="14"/>
      <c r="B278" s="7"/>
    </row>
    <row r="279" spans="1:2" x14ac:dyDescent="0.25">
      <c r="A279" s="14"/>
      <c r="B279" s="7"/>
    </row>
    <row r="280" spans="1:2" x14ac:dyDescent="0.25">
      <c r="A280" s="14"/>
      <c r="B280" s="7"/>
    </row>
    <row r="281" spans="1:2" x14ac:dyDescent="0.25">
      <c r="A281" s="14"/>
      <c r="B281" s="7"/>
    </row>
    <row r="282" spans="1:2" x14ac:dyDescent="0.25">
      <c r="A282" s="14"/>
      <c r="B282" s="7"/>
    </row>
    <row r="283" spans="1:2" x14ac:dyDescent="0.25">
      <c r="A283" s="14"/>
      <c r="B283" s="7"/>
    </row>
    <row r="284" spans="1:2" x14ac:dyDescent="0.25">
      <c r="A284" s="14"/>
      <c r="B284" s="7"/>
    </row>
    <row r="285" spans="1:2" x14ac:dyDescent="0.25">
      <c r="A285" s="14"/>
      <c r="B285" s="7"/>
    </row>
    <row r="286" spans="1:2" x14ac:dyDescent="0.25">
      <c r="A286" s="14"/>
      <c r="B286" s="7"/>
    </row>
    <row r="287" spans="1:2" x14ac:dyDescent="0.25">
      <c r="A287" s="14"/>
      <c r="B287" s="7"/>
    </row>
    <row r="288" spans="1:2" x14ac:dyDescent="0.25">
      <c r="A288" s="14"/>
      <c r="B288" s="7"/>
    </row>
    <row r="289" spans="1:2" x14ac:dyDescent="0.25">
      <c r="A289" s="14"/>
      <c r="B289" s="7"/>
    </row>
    <row r="290" spans="1:2" x14ac:dyDescent="0.25">
      <c r="A290" s="14"/>
      <c r="B290" s="7"/>
    </row>
    <row r="291" spans="1:2" x14ac:dyDescent="0.25">
      <c r="A291" s="14"/>
      <c r="B291" s="7"/>
    </row>
    <row r="292" spans="1:2" x14ac:dyDescent="0.25">
      <c r="A292" s="14"/>
      <c r="B292" s="7"/>
    </row>
    <row r="293" spans="1:2" x14ac:dyDescent="0.25">
      <c r="A293" s="14"/>
      <c r="B293" s="7"/>
    </row>
    <row r="294" spans="1:2" x14ac:dyDescent="0.25">
      <c r="A294" s="14"/>
      <c r="B294" s="7"/>
    </row>
    <row r="295" spans="1:2" x14ac:dyDescent="0.25">
      <c r="A295" s="14"/>
      <c r="B295" s="7"/>
    </row>
    <row r="296" spans="1:2" x14ac:dyDescent="0.25">
      <c r="A296" s="14"/>
      <c r="B296" s="7"/>
    </row>
    <row r="297" spans="1:2" x14ac:dyDescent="0.25">
      <c r="A297" s="14"/>
      <c r="B297" s="7"/>
    </row>
    <row r="298" spans="1:2" x14ac:dyDescent="0.25">
      <c r="A298" s="14"/>
      <c r="B298" s="7"/>
    </row>
    <row r="299" spans="1:2" x14ac:dyDescent="0.25">
      <c r="A299" s="14"/>
      <c r="B299" s="7"/>
    </row>
    <row r="300" spans="1:2" x14ac:dyDescent="0.25">
      <c r="A300" s="14"/>
      <c r="B300" s="7"/>
    </row>
    <row r="301" spans="1:2" x14ac:dyDescent="0.25">
      <c r="A301" s="14"/>
      <c r="B301" s="7"/>
    </row>
    <row r="302" spans="1:2" x14ac:dyDescent="0.25">
      <c r="A302" s="14"/>
      <c r="B302" s="7"/>
    </row>
    <row r="303" spans="1:2" x14ac:dyDescent="0.25">
      <c r="A303" s="14"/>
      <c r="B303" s="7"/>
    </row>
    <row r="304" spans="1:2" x14ac:dyDescent="0.25">
      <c r="A304" s="14"/>
      <c r="B304" s="7"/>
    </row>
    <row r="305" spans="1:2" x14ac:dyDescent="0.25">
      <c r="A305" s="14"/>
      <c r="B305" s="7"/>
    </row>
    <row r="306" spans="1:2" x14ac:dyDescent="0.25">
      <c r="A306" s="14"/>
      <c r="B306" s="7"/>
    </row>
    <row r="307" spans="1:2" x14ac:dyDescent="0.25">
      <c r="A307" s="14"/>
      <c r="B307" s="7"/>
    </row>
    <row r="308" spans="1:2" x14ac:dyDescent="0.25">
      <c r="A308" s="14"/>
      <c r="B308" s="7"/>
    </row>
    <row r="309" spans="1:2" x14ac:dyDescent="0.25">
      <c r="A309" s="14"/>
      <c r="B309" s="7"/>
    </row>
    <row r="310" spans="1:2" x14ac:dyDescent="0.25">
      <c r="A310" s="14"/>
      <c r="B310" s="7"/>
    </row>
    <row r="311" spans="1:2" x14ac:dyDescent="0.25">
      <c r="A311" s="14"/>
      <c r="B311" s="7"/>
    </row>
    <row r="312" spans="1:2" x14ac:dyDescent="0.25">
      <c r="A312" s="14"/>
      <c r="B312" s="7"/>
    </row>
    <row r="313" spans="1:2" x14ac:dyDescent="0.25">
      <c r="A313" s="14"/>
      <c r="B313" s="7"/>
    </row>
    <row r="314" spans="1:2" x14ac:dyDescent="0.25">
      <c r="A314" s="14"/>
      <c r="B314" s="7"/>
    </row>
    <row r="315" spans="1:2" x14ac:dyDescent="0.25">
      <c r="A315" s="14"/>
      <c r="B315" s="7"/>
    </row>
    <row r="316" spans="1:2" x14ac:dyDescent="0.25">
      <c r="A316" s="14"/>
      <c r="B316" s="7"/>
    </row>
    <row r="317" spans="1:2" x14ac:dyDescent="0.25">
      <c r="A317" s="14"/>
      <c r="B317" s="7"/>
    </row>
    <row r="318" spans="1:2" x14ac:dyDescent="0.25">
      <c r="A318" s="14"/>
      <c r="B318" s="7"/>
    </row>
    <row r="319" spans="1:2" x14ac:dyDescent="0.25">
      <c r="A319" s="14"/>
      <c r="B319" s="7"/>
    </row>
    <row r="320" spans="1:2" x14ac:dyDescent="0.25">
      <c r="A320" s="14"/>
      <c r="B320" s="7"/>
    </row>
    <row r="321" spans="1:2" x14ac:dyDescent="0.25">
      <c r="A321" s="14"/>
      <c r="B321" s="7"/>
    </row>
    <row r="322" spans="1:2" x14ac:dyDescent="0.25">
      <c r="A322" s="14"/>
      <c r="B322" s="7"/>
    </row>
    <row r="323" spans="1:2" x14ac:dyDescent="0.25">
      <c r="A323" s="14"/>
      <c r="B323" s="7"/>
    </row>
    <row r="324" spans="1:2" x14ac:dyDescent="0.25">
      <c r="A324" s="14"/>
      <c r="B324" s="7"/>
    </row>
    <row r="325" spans="1:2" x14ac:dyDescent="0.25">
      <c r="A325" s="14"/>
      <c r="B325" s="7"/>
    </row>
    <row r="326" spans="1:2" x14ac:dyDescent="0.25">
      <c r="A326" s="14"/>
      <c r="B326" s="7"/>
    </row>
    <row r="327" spans="1:2" x14ac:dyDescent="0.25">
      <c r="A327" s="14"/>
      <c r="B327" s="7"/>
    </row>
    <row r="328" spans="1:2" x14ac:dyDescent="0.25">
      <c r="A328" s="14"/>
      <c r="B328" s="7"/>
    </row>
    <row r="329" spans="1:2" x14ac:dyDescent="0.25">
      <c r="A329" s="14"/>
      <c r="B329" s="7"/>
    </row>
    <row r="330" spans="1:2" x14ac:dyDescent="0.25">
      <c r="A330" s="14"/>
      <c r="B330" s="7"/>
    </row>
    <row r="331" spans="1:2" x14ac:dyDescent="0.25">
      <c r="A331" s="14"/>
      <c r="B331" s="7"/>
    </row>
    <row r="332" spans="1:2" x14ac:dyDescent="0.25">
      <c r="A332" s="14"/>
      <c r="B332" s="7"/>
    </row>
    <row r="333" spans="1:2" x14ac:dyDescent="0.25">
      <c r="A333" s="14"/>
      <c r="B333" s="7"/>
    </row>
    <row r="334" spans="1:2" x14ac:dyDescent="0.25">
      <c r="A334" s="14"/>
      <c r="B334" s="7"/>
    </row>
    <row r="335" spans="1:2" x14ac:dyDescent="0.25">
      <c r="A335" s="14"/>
      <c r="B335" s="7"/>
    </row>
    <row r="336" spans="1:2" x14ac:dyDescent="0.25">
      <c r="A336" s="14"/>
      <c r="B336" s="7"/>
    </row>
    <row r="337" spans="1:2" x14ac:dyDescent="0.25">
      <c r="A337" s="14"/>
      <c r="B337" s="7"/>
    </row>
    <row r="338" spans="1:2" x14ac:dyDescent="0.25">
      <c r="A338" s="14"/>
      <c r="B338" s="7"/>
    </row>
    <row r="339" spans="1:2" x14ac:dyDescent="0.25">
      <c r="A339" s="14"/>
      <c r="B339" s="7"/>
    </row>
    <row r="340" spans="1:2" x14ac:dyDescent="0.25">
      <c r="A340" s="14"/>
      <c r="B340" s="7"/>
    </row>
    <row r="341" spans="1:2" x14ac:dyDescent="0.25">
      <c r="A341" s="14"/>
      <c r="B341" s="7"/>
    </row>
    <row r="342" spans="1:2" x14ac:dyDescent="0.25">
      <c r="A342" s="14"/>
      <c r="B342" s="7"/>
    </row>
    <row r="343" spans="1:2" x14ac:dyDescent="0.25">
      <c r="A343" s="14"/>
      <c r="B343" s="7"/>
    </row>
    <row r="344" spans="1:2" x14ac:dyDescent="0.25">
      <c r="A344" s="14"/>
      <c r="B344" s="7"/>
    </row>
    <row r="345" spans="1:2" x14ac:dyDescent="0.25">
      <c r="A345" s="14"/>
      <c r="B345" s="7"/>
    </row>
    <row r="346" spans="1:2" x14ac:dyDescent="0.25">
      <c r="A346" s="14"/>
      <c r="B346" s="7"/>
    </row>
    <row r="347" spans="1:2" x14ac:dyDescent="0.25">
      <c r="A347" s="14"/>
      <c r="B347" s="7"/>
    </row>
    <row r="348" spans="1:2" x14ac:dyDescent="0.25">
      <c r="A348" s="14"/>
      <c r="B348" s="7"/>
    </row>
    <row r="349" spans="1:2" x14ac:dyDescent="0.25">
      <c r="A349" s="14"/>
      <c r="B349" s="7"/>
    </row>
    <row r="350" spans="1:2" x14ac:dyDescent="0.25">
      <c r="A350" s="14"/>
      <c r="B350" s="7"/>
    </row>
    <row r="351" spans="1:2" x14ac:dyDescent="0.25">
      <c r="A351" s="14"/>
      <c r="B351" s="7"/>
    </row>
    <row r="352" spans="1:2" x14ac:dyDescent="0.25">
      <c r="A352" s="14"/>
      <c r="B352" s="7"/>
    </row>
    <row r="353" spans="1:2" x14ac:dyDescent="0.25">
      <c r="A353" s="14"/>
      <c r="B353" s="7"/>
    </row>
    <row r="354" spans="1:2" x14ac:dyDescent="0.25">
      <c r="A354" s="14"/>
      <c r="B354" s="7"/>
    </row>
    <row r="355" spans="1:2" x14ac:dyDescent="0.25">
      <c r="A355" s="14"/>
      <c r="B355" s="7"/>
    </row>
    <row r="356" spans="1:2" x14ac:dyDescent="0.25">
      <c r="A356" s="14"/>
      <c r="B356" s="7"/>
    </row>
    <row r="357" spans="1:2" x14ac:dyDescent="0.25">
      <c r="A357" s="14"/>
      <c r="B357" s="7"/>
    </row>
    <row r="358" spans="1:2" x14ac:dyDescent="0.25">
      <c r="A358" s="14"/>
      <c r="B358" s="7"/>
    </row>
    <row r="359" spans="1:2" x14ac:dyDescent="0.25">
      <c r="A359" s="14"/>
      <c r="B359" s="7"/>
    </row>
    <row r="360" spans="1:2" x14ac:dyDescent="0.25">
      <c r="A360" s="14"/>
      <c r="B360" s="7"/>
    </row>
    <row r="361" spans="1:2" x14ac:dyDescent="0.25">
      <c r="A361" s="14"/>
      <c r="B361" s="7"/>
    </row>
    <row r="362" spans="1:2" x14ac:dyDescent="0.25">
      <c r="A362" s="14"/>
      <c r="B362" s="7"/>
    </row>
    <row r="363" spans="1:2" x14ac:dyDescent="0.25">
      <c r="A363" s="14"/>
      <c r="B363" s="7"/>
    </row>
    <row r="364" spans="1:2" x14ac:dyDescent="0.25">
      <c r="A364" s="14"/>
      <c r="B364" s="7"/>
    </row>
    <row r="365" spans="1:2" x14ac:dyDescent="0.25">
      <c r="A365" s="14"/>
      <c r="B365" s="7"/>
    </row>
    <row r="366" spans="1:2" x14ac:dyDescent="0.25">
      <c r="A366" s="14"/>
      <c r="B366" s="7"/>
    </row>
    <row r="367" spans="1:2" x14ac:dyDescent="0.25">
      <c r="A367" s="14"/>
      <c r="B367" s="7"/>
    </row>
    <row r="368" spans="1:2" x14ac:dyDescent="0.25">
      <c r="A368" s="14"/>
      <c r="B368" s="7"/>
    </row>
    <row r="369" spans="1:2" x14ac:dyDescent="0.25">
      <c r="A369" s="14"/>
      <c r="B369" s="7"/>
    </row>
    <row r="370" spans="1:2" x14ac:dyDescent="0.25">
      <c r="A370" s="14"/>
      <c r="B370" s="7"/>
    </row>
    <row r="371" spans="1:2" x14ac:dyDescent="0.25">
      <c r="A371" s="14"/>
      <c r="B371" s="7"/>
    </row>
    <row r="372" spans="1:2" x14ac:dyDescent="0.25">
      <c r="A372" s="14"/>
      <c r="B372" s="7"/>
    </row>
    <row r="373" spans="1:2" x14ac:dyDescent="0.25">
      <c r="A373" s="14"/>
      <c r="B373" s="7"/>
    </row>
    <row r="374" spans="1:2" x14ac:dyDescent="0.25">
      <c r="A374" s="14"/>
      <c r="B374" s="7"/>
    </row>
    <row r="375" spans="1:2" x14ac:dyDescent="0.25">
      <c r="A375" s="14"/>
      <c r="B375" s="7"/>
    </row>
    <row r="376" spans="1:2" x14ac:dyDescent="0.25">
      <c r="A376" s="14"/>
      <c r="B376" s="7"/>
    </row>
    <row r="377" spans="1:2" x14ac:dyDescent="0.25">
      <c r="A377" s="14"/>
      <c r="B377" s="7"/>
    </row>
    <row r="378" spans="1:2" x14ac:dyDescent="0.25">
      <c r="A378" s="14"/>
      <c r="B378" s="7"/>
    </row>
    <row r="379" spans="1:2" x14ac:dyDescent="0.25">
      <c r="A379" s="14"/>
      <c r="B379" s="7"/>
    </row>
    <row r="380" spans="1:2" x14ac:dyDescent="0.25">
      <c r="A380" s="14"/>
      <c r="B380" s="7"/>
    </row>
    <row r="381" spans="1:2" x14ac:dyDescent="0.25">
      <c r="A381" s="14"/>
      <c r="B381" s="7"/>
    </row>
    <row r="382" spans="1:2" x14ac:dyDescent="0.25">
      <c r="A382" s="14"/>
      <c r="B382" s="7"/>
    </row>
    <row r="383" spans="1:2" x14ac:dyDescent="0.25">
      <c r="A383" s="14"/>
      <c r="B383" s="7"/>
    </row>
    <row r="384" spans="1:2" x14ac:dyDescent="0.25">
      <c r="A384" s="14"/>
      <c r="B384" s="7"/>
    </row>
    <row r="385" spans="1:2" x14ac:dyDescent="0.25">
      <c r="A385" s="14"/>
      <c r="B385" s="7"/>
    </row>
    <row r="386" spans="1:2" x14ac:dyDescent="0.25">
      <c r="A386" s="14"/>
      <c r="B386" s="7"/>
    </row>
    <row r="387" spans="1:2" x14ac:dyDescent="0.25">
      <c r="A387" s="14"/>
      <c r="B387" s="7"/>
    </row>
    <row r="388" spans="1:2" x14ac:dyDescent="0.25">
      <c r="A388" s="14"/>
      <c r="B388" s="7"/>
    </row>
    <row r="389" spans="1:2" x14ac:dyDescent="0.25">
      <c r="A389" s="14"/>
      <c r="B389" s="7"/>
    </row>
    <row r="390" spans="1:2" x14ac:dyDescent="0.25">
      <c r="A390" s="14"/>
      <c r="B390" s="7"/>
    </row>
    <row r="391" spans="1:2" x14ac:dyDescent="0.25">
      <c r="A391" s="14"/>
      <c r="B391" s="7"/>
    </row>
    <row r="392" spans="1:2" x14ac:dyDescent="0.25">
      <c r="A392" s="14"/>
      <c r="B392" s="7"/>
    </row>
    <row r="393" spans="1:2" x14ac:dyDescent="0.25">
      <c r="A393" s="14"/>
      <c r="B393" s="7"/>
    </row>
    <row r="394" spans="1:2" x14ac:dyDescent="0.25">
      <c r="A394" s="14"/>
      <c r="B394" s="7"/>
    </row>
    <row r="395" spans="1:2" x14ac:dyDescent="0.25">
      <c r="A395" s="14"/>
      <c r="B395" s="7"/>
    </row>
    <row r="396" spans="1:2" x14ac:dyDescent="0.25">
      <c r="A396" s="14"/>
      <c r="B396" s="7"/>
    </row>
    <row r="397" spans="1:2" x14ac:dyDescent="0.25">
      <c r="A397" s="14"/>
      <c r="B397" s="7"/>
    </row>
    <row r="398" spans="1:2" x14ac:dyDescent="0.25">
      <c r="A398" s="14"/>
      <c r="B398" s="7"/>
    </row>
    <row r="399" spans="1:2" x14ac:dyDescent="0.25">
      <c r="A399" s="14"/>
      <c r="B399" s="7"/>
    </row>
    <row r="400" spans="1:2" x14ac:dyDescent="0.25">
      <c r="A400" s="14"/>
      <c r="B400" s="7"/>
    </row>
    <row r="401" spans="1:2" x14ac:dyDescent="0.25">
      <c r="A401" s="14"/>
      <c r="B401" s="7"/>
    </row>
    <row r="402" spans="1:2" x14ac:dyDescent="0.25">
      <c r="A402" s="14"/>
      <c r="B402" s="7"/>
    </row>
    <row r="403" spans="1:2" x14ac:dyDescent="0.25">
      <c r="A403" s="14"/>
      <c r="B403" s="7"/>
    </row>
    <row r="404" spans="1:2" x14ac:dyDescent="0.25">
      <c r="A404" s="14"/>
      <c r="B404" s="7"/>
    </row>
    <row r="405" spans="1:2" x14ac:dyDescent="0.25">
      <c r="A405" s="14"/>
      <c r="B405" s="7"/>
    </row>
    <row r="406" spans="1:2" x14ac:dyDescent="0.25">
      <c r="A406" s="14"/>
      <c r="B406" s="7"/>
    </row>
    <row r="407" spans="1:2" x14ac:dyDescent="0.25">
      <c r="A407" s="14"/>
      <c r="B407" s="7"/>
    </row>
    <row r="408" spans="1:2" x14ac:dyDescent="0.25">
      <c r="A408" s="14"/>
      <c r="B408" s="7"/>
    </row>
    <row r="409" spans="1:2" x14ac:dyDescent="0.25">
      <c r="A409" s="14"/>
      <c r="B409" s="7"/>
    </row>
    <row r="410" spans="1:2" x14ac:dyDescent="0.25">
      <c r="A410" s="14"/>
      <c r="B410" s="7"/>
    </row>
    <row r="411" spans="1:2" x14ac:dyDescent="0.25">
      <c r="A411" s="14"/>
      <c r="B411" s="7"/>
    </row>
    <row r="412" spans="1:2" x14ac:dyDescent="0.25">
      <c r="A412" s="14"/>
      <c r="B412" s="7"/>
    </row>
    <row r="413" spans="1:2" x14ac:dyDescent="0.25">
      <c r="A413" s="14"/>
      <c r="B413" s="7"/>
    </row>
    <row r="414" spans="1:2" x14ac:dyDescent="0.25">
      <c r="A414" s="14"/>
      <c r="B414" s="7"/>
    </row>
    <row r="415" spans="1:2" x14ac:dyDescent="0.25">
      <c r="A415" s="14"/>
      <c r="B415" s="7"/>
    </row>
    <row r="416" spans="1:2" x14ac:dyDescent="0.25">
      <c r="A416" s="14"/>
      <c r="B416" s="7"/>
    </row>
    <row r="417" spans="1:2" x14ac:dyDescent="0.25">
      <c r="A417" s="14"/>
      <c r="B417" s="7"/>
    </row>
    <row r="418" spans="1:2" x14ac:dyDescent="0.25">
      <c r="A418" s="14"/>
      <c r="B418" s="7"/>
    </row>
    <row r="419" spans="1:2" x14ac:dyDescent="0.25">
      <c r="A419" s="14"/>
      <c r="B419" s="7"/>
    </row>
    <row r="420" spans="1:2" x14ac:dyDescent="0.25">
      <c r="A420" s="14"/>
      <c r="B420" s="7"/>
    </row>
    <row r="421" spans="1:2" x14ac:dyDescent="0.25">
      <c r="A421" s="14"/>
      <c r="B421" s="7"/>
    </row>
    <row r="422" spans="1:2" x14ac:dyDescent="0.25">
      <c r="A422" s="14"/>
      <c r="B422" s="7"/>
    </row>
    <row r="423" spans="1:2" x14ac:dyDescent="0.25">
      <c r="A423" s="14"/>
      <c r="B423" s="7"/>
    </row>
    <row r="424" spans="1:2" x14ac:dyDescent="0.25">
      <c r="A424" s="14"/>
      <c r="B424" s="7"/>
    </row>
    <row r="425" spans="1:2" x14ac:dyDescent="0.25">
      <c r="A425" s="14"/>
      <c r="B425" s="7"/>
    </row>
    <row r="426" spans="1:2" x14ac:dyDescent="0.25">
      <c r="A426" s="14"/>
      <c r="B426" s="7"/>
    </row>
    <row r="427" spans="1:2" x14ac:dyDescent="0.25">
      <c r="A427" s="14"/>
      <c r="B427" s="7"/>
    </row>
    <row r="428" spans="1:2" x14ac:dyDescent="0.25">
      <c r="A428" s="14"/>
      <c r="B428" s="7"/>
    </row>
    <row r="429" spans="1:2" x14ac:dyDescent="0.25">
      <c r="A429" s="14"/>
      <c r="B429" s="7"/>
    </row>
    <row r="430" spans="1:2" x14ac:dyDescent="0.25">
      <c r="A430" s="14"/>
      <c r="B430" s="7"/>
    </row>
    <row r="431" spans="1:2" x14ac:dyDescent="0.25">
      <c r="A431" s="14"/>
      <c r="B431" s="7"/>
    </row>
    <row r="432" spans="1:2" x14ac:dyDescent="0.25">
      <c r="A432" s="14"/>
      <c r="B432" s="7"/>
    </row>
    <row r="433" spans="1:2" x14ac:dyDescent="0.25">
      <c r="A433" s="14"/>
      <c r="B433" s="7"/>
    </row>
    <row r="434" spans="1:2" x14ac:dyDescent="0.25">
      <c r="A434" s="14"/>
      <c r="B434" s="7"/>
    </row>
    <row r="435" spans="1:2" x14ac:dyDescent="0.25">
      <c r="A435" s="14"/>
      <c r="B435" s="7"/>
    </row>
    <row r="436" spans="1:2" x14ac:dyDescent="0.25">
      <c r="A436" s="14"/>
      <c r="B436" s="7"/>
    </row>
    <row r="437" spans="1:2" x14ac:dyDescent="0.25">
      <c r="A437" s="14"/>
      <c r="B437" s="7"/>
    </row>
    <row r="438" spans="1:2" x14ac:dyDescent="0.25">
      <c r="A438" s="14"/>
      <c r="B438" s="7"/>
    </row>
    <row r="439" spans="1:2" x14ac:dyDescent="0.25">
      <c r="A439" s="14"/>
      <c r="B439" s="7"/>
    </row>
    <row r="440" spans="1:2" x14ac:dyDescent="0.25">
      <c r="A440" s="14"/>
      <c r="B440" s="7"/>
    </row>
    <row r="441" spans="1:2" x14ac:dyDescent="0.25">
      <c r="A441" s="14"/>
      <c r="B441" s="7"/>
    </row>
    <row r="442" spans="1:2" x14ac:dyDescent="0.25">
      <c r="A442" s="14"/>
      <c r="B442" s="7"/>
    </row>
    <row r="443" spans="1:2" x14ac:dyDescent="0.25">
      <c r="A443" s="14"/>
      <c r="B443" s="7"/>
    </row>
    <row r="444" spans="1:2" x14ac:dyDescent="0.25">
      <c r="A444" s="14"/>
      <c r="B444" s="7"/>
    </row>
    <row r="445" spans="1:2" x14ac:dyDescent="0.25">
      <c r="A445" s="14"/>
      <c r="B445" s="7"/>
    </row>
    <row r="446" spans="1:2" x14ac:dyDescent="0.25">
      <c r="A446" s="14"/>
      <c r="B446" s="7"/>
    </row>
    <row r="447" spans="1:2" x14ac:dyDescent="0.25">
      <c r="A447" s="14"/>
      <c r="B447" s="7"/>
    </row>
    <row r="448" spans="1:2" x14ac:dyDescent="0.25">
      <c r="A448" s="14"/>
      <c r="B448" s="7"/>
    </row>
    <row r="449" spans="1:2" x14ac:dyDescent="0.25">
      <c r="A449" s="14"/>
      <c r="B449" s="7"/>
    </row>
    <row r="450" spans="1:2" x14ac:dyDescent="0.25">
      <c r="A450" s="14"/>
      <c r="B450" s="7"/>
    </row>
    <row r="451" spans="1:2" x14ac:dyDescent="0.25">
      <c r="A451" s="14"/>
      <c r="B451" s="7"/>
    </row>
    <row r="452" spans="1:2" x14ac:dyDescent="0.25">
      <c r="A452" s="14"/>
      <c r="B452" s="7"/>
    </row>
    <row r="453" spans="1:2" x14ac:dyDescent="0.25">
      <c r="A453" s="14"/>
      <c r="B453" s="7"/>
    </row>
    <row r="454" spans="1:2" x14ac:dyDescent="0.25">
      <c r="A454" s="14"/>
      <c r="B454" s="7"/>
    </row>
    <row r="455" spans="1:2" x14ac:dyDescent="0.25">
      <c r="A455" s="14"/>
      <c r="B455" s="7"/>
    </row>
    <row r="456" spans="1:2" x14ac:dyDescent="0.25">
      <c r="A456" s="14"/>
      <c r="B456" s="7"/>
    </row>
    <row r="457" spans="1:2" x14ac:dyDescent="0.25">
      <c r="A457" s="14"/>
      <c r="B457" s="7"/>
    </row>
    <row r="458" spans="1:2" x14ac:dyDescent="0.25">
      <c r="A458" s="14"/>
      <c r="B458" s="7"/>
    </row>
    <row r="459" spans="1:2" x14ac:dyDescent="0.25">
      <c r="A459" s="14"/>
      <c r="B459" s="7"/>
    </row>
    <row r="460" spans="1:2" x14ac:dyDescent="0.25">
      <c r="A460" s="14"/>
      <c r="B460" s="7"/>
    </row>
    <row r="461" spans="1:2" x14ac:dyDescent="0.25">
      <c r="A461" s="14"/>
      <c r="B461" s="7"/>
    </row>
    <row r="462" spans="1:2" x14ac:dyDescent="0.25">
      <c r="A462" s="14"/>
      <c r="B462" s="7"/>
    </row>
    <row r="463" spans="1:2" x14ac:dyDescent="0.25">
      <c r="A463" s="14"/>
      <c r="B463" s="7"/>
    </row>
    <row r="464" spans="1:2" x14ac:dyDescent="0.25">
      <c r="A464" s="14"/>
      <c r="B464" s="7"/>
    </row>
    <row r="465" spans="1:2" x14ac:dyDescent="0.25">
      <c r="A465" s="14"/>
      <c r="B465" s="7"/>
    </row>
    <row r="466" spans="1:2" x14ac:dyDescent="0.25">
      <c r="A466" s="14"/>
      <c r="B466" s="7"/>
    </row>
    <row r="467" spans="1:2" x14ac:dyDescent="0.25">
      <c r="A467" s="14"/>
      <c r="B467" s="7"/>
    </row>
    <row r="468" spans="1:2" x14ac:dyDescent="0.25">
      <c r="A468" s="14"/>
      <c r="B468" s="7"/>
    </row>
    <row r="469" spans="1:2" x14ac:dyDescent="0.25">
      <c r="A469" s="14"/>
      <c r="B469" s="7"/>
    </row>
    <row r="470" spans="1:2" x14ac:dyDescent="0.25">
      <c r="A470" s="14"/>
      <c r="B470" s="7"/>
    </row>
    <row r="471" spans="1:2" x14ac:dyDescent="0.25">
      <c r="A471" s="14"/>
      <c r="B471" s="7"/>
    </row>
    <row r="472" spans="1:2" x14ac:dyDescent="0.25">
      <c r="A472" s="14"/>
      <c r="B472" s="7"/>
    </row>
    <row r="473" spans="1:2" x14ac:dyDescent="0.25">
      <c r="A473" s="14"/>
      <c r="B473" s="7"/>
    </row>
    <row r="474" spans="1:2" x14ac:dyDescent="0.25">
      <c r="A474" s="14"/>
      <c r="B474" s="7"/>
    </row>
    <row r="475" spans="1:2" x14ac:dyDescent="0.25">
      <c r="A475" s="14"/>
      <c r="B475" s="7"/>
    </row>
    <row r="476" spans="1:2" x14ac:dyDescent="0.25">
      <c r="A476" s="14"/>
      <c r="B476" s="7"/>
    </row>
    <row r="477" spans="1:2" x14ac:dyDescent="0.25">
      <c r="A477" s="14"/>
      <c r="B477" s="7"/>
    </row>
    <row r="478" spans="1:2" x14ac:dyDescent="0.25">
      <c r="A478" s="14"/>
      <c r="B478" s="7"/>
    </row>
    <row r="479" spans="1:2" x14ac:dyDescent="0.25">
      <c r="A479" s="14"/>
      <c r="B479" s="7"/>
    </row>
    <row r="480" spans="1:2" x14ac:dyDescent="0.25">
      <c r="A480" s="14"/>
      <c r="B480" s="7"/>
    </row>
    <row r="481" spans="1:2" x14ac:dyDescent="0.25">
      <c r="A481" s="14"/>
      <c r="B481" s="7"/>
    </row>
    <row r="482" spans="1:2" x14ac:dyDescent="0.25">
      <c r="A482" s="14"/>
      <c r="B482" s="7"/>
    </row>
    <row r="483" spans="1:2" x14ac:dyDescent="0.25">
      <c r="A483" s="14"/>
      <c r="B483" s="7"/>
    </row>
    <row r="484" spans="1:2" x14ac:dyDescent="0.25">
      <c r="A484" s="14"/>
      <c r="B484" s="7"/>
    </row>
    <row r="485" spans="1:2" x14ac:dyDescent="0.25">
      <c r="A485" s="14"/>
      <c r="B485" s="7"/>
    </row>
    <row r="486" spans="1:2" x14ac:dyDescent="0.25">
      <c r="A486" s="14"/>
      <c r="B486" s="7"/>
    </row>
    <row r="487" spans="1:2" x14ac:dyDescent="0.25">
      <c r="A487" s="14"/>
      <c r="B487" s="7"/>
    </row>
    <row r="488" spans="1:2" x14ac:dyDescent="0.25">
      <c r="A488" s="14"/>
      <c r="B488" s="7"/>
    </row>
    <row r="489" spans="1:2" x14ac:dyDescent="0.25">
      <c r="A489" s="14"/>
      <c r="B489" s="7"/>
    </row>
    <row r="490" spans="1:2" x14ac:dyDescent="0.25">
      <c r="B490" s="7"/>
    </row>
    <row r="491" spans="1:2" x14ac:dyDescent="0.25">
      <c r="B491" s="7"/>
    </row>
    <row r="492" spans="1:2" x14ac:dyDescent="0.25">
      <c r="B492" s="7"/>
    </row>
    <row r="493" spans="1:2" x14ac:dyDescent="0.25">
      <c r="B493" s="7"/>
    </row>
    <row r="494" spans="1:2" x14ac:dyDescent="0.25">
      <c r="B494" s="7"/>
    </row>
    <row r="495" spans="1:2" x14ac:dyDescent="0.25">
      <c r="B495" s="7"/>
    </row>
    <row r="496" spans="1:2" x14ac:dyDescent="0.25">
      <c r="B496" s="7"/>
    </row>
    <row r="497" spans="2:2" x14ac:dyDescent="0.25">
      <c r="B497" s="7"/>
    </row>
    <row r="498" spans="2:2" x14ac:dyDescent="0.25">
      <c r="B498" s="7"/>
    </row>
    <row r="499" spans="2:2" x14ac:dyDescent="0.25">
      <c r="B499" s="7"/>
    </row>
    <row r="500" spans="2:2" x14ac:dyDescent="0.25">
      <c r="B500" s="7"/>
    </row>
    <row r="501" spans="2:2" x14ac:dyDescent="0.25">
      <c r="B501" s="7"/>
    </row>
    <row r="502" spans="2:2" x14ac:dyDescent="0.25">
      <c r="B502" s="7"/>
    </row>
    <row r="503" spans="2:2" x14ac:dyDescent="0.25">
      <c r="B503" s="7"/>
    </row>
    <row r="504" spans="2:2" x14ac:dyDescent="0.25">
      <c r="B504" s="7"/>
    </row>
    <row r="505" spans="2:2" x14ac:dyDescent="0.25">
      <c r="B505" s="7"/>
    </row>
    <row r="506" spans="2:2" x14ac:dyDescent="0.25">
      <c r="B506" s="7"/>
    </row>
    <row r="507" spans="2:2" x14ac:dyDescent="0.25">
      <c r="B507" s="7"/>
    </row>
    <row r="508" spans="2:2" x14ac:dyDescent="0.25">
      <c r="B508" s="7"/>
    </row>
    <row r="509" spans="2:2" x14ac:dyDescent="0.25">
      <c r="B509" s="7"/>
    </row>
    <row r="510" spans="2:2" x14ac:dyDescent="0.25">
      <c r="B510" s="7"/>
    </row>
    <row r="511" spans="2:2" x14ac:dyDescent="0.25">
      <c r="B511" s="7"/>
    </row>
    <row r="512" spans="2:2" x14ac:dyDescent="0.25">
      <c r="B512" s="7"/>
    </row>
    <row r="513" spans="2:2" x14ac:dyDescent="0.25">
      <c r="B513" s="7"/>
    </row>
    <row r="514" spans="2:2" x14ac:dyDescent="0.25">
      <c r="B514" s="7"/>
    </row>
    <row r="515" spans="2:2" x14ac:dyDescent="0.25">
      <c r="B515" s="7"/>
    </row>
    <row r="516" spans="2:2" x14ac:dyDescent="0.25">
      <c r="B516" s="7"/>
    </row>
    <row r="517" spans="2:2" x14ac:dyDescent="0.25">
      <c r="B517" s="7"/>
    </row>
    <row r="518" spans="2:2" x14ac:dyDescent="0.25">
      <c r="B518" s="7"/>
    </row>
    <row r="519" spans="2:2" x14ac:dyDescent="0.25">
      <c r="B519" s="7"/>
    </row>
  </sheetData>
  <mergeCells count="5">
    <mergeCell ref="A2:F2"/>
    <mergeCell ref="C7:F7"/>
    <mergeCell ref="A3:F3"/>
    <mergeCell ref="A6:A7"/>
    <mergeCell ref="A4:F4"/>
  </mergeCells>
  <phoneticPr fontId="0" type="noConversion"/>
  <hyperlinks>
    <hyperlink ref="A1" location="Inhalt!A1" display="Zurück zum Inhalt"/>
    <hyperlink ref="E65529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0" orientation="portrait" horizontalDpi="96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O1133"/>
  <sheetViews>
    <sheetView zoomScale="75" zoomScaleNormal="75" zoomScaleSheetLayoutView="75" workbookViewId="0"/>
  </sheetViews>
  <sheetFormatPr baseColWidth="10" defaultColWidth="9.140625" defaultRowHeight="15" x14ac:dyDescent="0.25"/>
  <cols>
    <col min="1" max="1" width="13.5703125" style="147" customWidth="1"/>
    <col min="2" max="2" width="58.7109375" style="147" customWidth="1"/>
    <col min="3" max="3" width="14.85546875" style="152" customWidth="1"/>
    <col min="4" max="8" width="15.5703125" style="228" bestFit="1" customWidth="1"/>
    <col min="9" max="10" width="9.140625" style="147" customWidth="1"/>
    <col min="11" max="16384" width="9.140625" style="147"/>
  </cols>
  <sheetData>
    <row r="1" spans="1:15" ht="15.75" x14ac:dyDescent="0.25">
      <c r="A1" s="338" t="s">
        <v>737</v>
      </c>
      <c r="B1" s="148"/>
      <c r="D1" s="369"/>
      <c r="E1" s="370"/>
    </row>
    <row r="2" spans="1:15" x14ac:dyDescent="0.2">
      <c r="A2" s="429" t="s">
        <v>490</v>
      </c>
      <c r="B2" s="429"/>
      <c r="C2" s="429"/>
      <c r="D2" s="429"/>
      <c r="E2" s="429"/>
      <c r="F2" s="429"/>
      <c r="G2" s="429"/>
      <c r="H2" s="429"/>
      <c r="I2" s="158"/>
    </row>
    <row r="3" spans="1:15" ht="15.75" x14ac:dyDescent="0.25">
      <c r="A3" s="430" t="s">
        <v>3288</v>
      </c>
      <c r="B3" s="430"/>
      <c r="C3" s="430"/>
      <c r="D3" s="430"/>
      <c r="E3" s="430"/>
      <c r="F3" s="431"/>
      <c r="G3" s="431"/>
      <c r="H3" s="229"/>
    </row>
    <row r="4" spans="1:15" ht="15.75" x14ac:dyDescent="0.25">
      <c r="A4" s="183"/>
      <c r="B4" s="149"/>
      <c r="D4" s="369"/>
      <c r="E4" s="370"/>
      <c r="I4" s="158"/>
    </row>
    <row r="5" spans="1:15" ht="15" customHeight="1" x14ac:dyDescent="0.2">
      <c r="A5" s="215" t="s">
        <v>309</v>
      </c>
      <c r="B5" s="216"/>
      <c r="C5" s="256"/>
      <c r="D5" s="218"/>
      <c r="E5" s="217" t="s">
        <v>1040</v>
      </c>
      <c r="F5" s="218" t="s">
        <v>1041</v>
      </c>
      <c r="G5" s="217"/>
      <c r="H5" s="219"/>
    </row>
    <row r="6" spans="1:15" x14ac:dyDescent="0.2">
      <c r="A6" s="220" t="s">
        <v>606</v>
      </c>
      <c r="B6" s="221"/>
      <c r="C6" s="257" t="s">
        <v>607</v>
      </c>
      <c r="D6" s="223" t="s">
        <v>608</v>
      </c>
      <c r="E6" s="222" t="s">
        <v>1042</v>
      </c>
      <c r="F6" s="223" t="s">
        <v>1043</v>
      </c>
      <c r="G6" s="222" t="s">
        <v>617</v>
      </c>
      <c r="H6" s="224" t="s">
        <v>648</v>
      </c>
    </row>
    <row r="7" spans="1:15" x14ac:dyDescent="0.2">
      <c r="A7" s="220" t="s">
        <v>618</v>
      </c>
      <c r="B7" s="221" t="s">
        <v>619</v>
      </c>
      <c r="C7" s="257" t="s">
        <v>620</v>
      </c>
      <c r="D7" s="223" t="s">
        <v>621</v>
      </c>
      <c r="E7" s="222" t="s">
        <v>1044</v>
      </c>
      <c r="F7" s="223" t="s">
        <v>622</v>
      </c>
      <c r="G7" s="222" t="s">
        <v>622</v>
      </c>
      <c r="H7" s="224" t="s">
        <v>649</v>
      </c>
    </row>
    <row r="8" spans="1:15" ht="16.5" x14ac:dyDescent="0.2">
      <c r="A8" s="220" t="s">
        <v>623</v>
      </c>
      <c r="B8" s="221"/>
      <c r="C8" s="257" t="s">
        <v>193</v>
      </c>
      <c r="D8" s="223" t="s">
        <v>3244</v>
      </c>
      <c r="E8" s="222" t="s">
        <v>1045</v>
      </c>
      <c r="F8" s="223" t="s">
        <v>3246</v>
      </c>
      <c r="G8" s="222" t="s">
        <v>3247</v>
      </c>
      <c r="H8" s="224" t="s">
        <v>650</v>
      </c>
    </row>
    <row r="9" spans="1:15" ht="16.5" x14ac:dyDescent="0.2">
      <c r="A9" s="220" t="s">
        <v>807</v>
      </c>
      <c r="B9" s="221"/>
      <c r="C9" s="257"/>
      <c r="D9" s="223"/>
      <c r="E9" s="225" t="s">
        <v>3245</v>
      </c>
      <c r="F9" s="223"/>
      <c r="G9" s="225"/>
      <c r="H9" s="224"/>
    </row>
    <row r="10" spans="1:15" x14ac:dyDescent="0.2">
      <c r="A10" s="226" t="s">
        <v>3192</v>
      </c>
      <c r="B10" s="227"/>
      <c r="C10" s="258" t="s">
        <v>802</v>
      </c>
      <c r="D10" s="427" t="s">
        <v>808</v>
      </c>
      <c r="E10" s="428"/>
      <c r="F10" s="428"/>
      <c r="G10" s="428"/>
      <c r="H10" s="428"/>
      <c r="K10" s="147" t="s">
        <v>284</v>
      </c>
    </row>
    <row r="11" spans="1:15" x14ac:dyDescent="0.25">
      <c r="A11" s="228"/>
      <c r="B11" s="228"/>
      <c r="D11" s="229"/>
      <c r="E11" s="229"/>
      <c r="F11" s="229"/>
      <c r="G11" s="229"/>
      <c r="H11" s="229"/>
    </row>
    <row r="12" spans="1:15" x14ac:dyDescent="0.25">
      <c r="A12" s="230" t="s">
        <v>1046</v>
      </c>
      <c r="B12" s="214" t="s">
        <v>3216</v>
      </c>
      <c r="C12" s="231">
        <v>6435280</v>
      </c>
      <c r="D12" s="231">
        <v>5969349666.6049995</v>
      </c>
      <c r="E12" s="231">
        <v>528356148.61500001</v>
      </c>
      <c r="F12" s="231">
        <v>950599017.64300001</v>
      </c>
      <c r="G12" s="231">
        <v>800575956.97399998</v>
      </c>
      <c r="H12" s="231">
        <v>150022261.62799999</v>
      </c>
      <c r="J12" s="231"/>
      <c r="K12" s="231"/>
      <c r="L12" s="231"/>
      <c r="M12" s="231"/>
      <c r="N12" s="231"/>
      <c r="O12" s="231"/>
    </row>
    <row r="13" spans="1:15" x14ac:dyDescent="0.25">
      <c r="A13" s="230" t="s">
        <v>1034</v>
      </c>
      <c r="B13" s="214"/>
      <c r="C13" s="231">
        <v>8442</v>
      </c>
      <c r="D13" s="231">
        <v>-881149.69</v>
      </c>
      <c r="E13" s="231">
        <v>53461.964999999997</v>
      </c>
      <c r="F13" s="231">
        <v>-61262.57</v>
      </c>
      <c r="G13" s="231">
        <v>106161.152</v>
      </c>
      <c r="H13" s="231">
        <v>-167423.93299999999</v>
      </c>
      <c r="I13" s="231"/>
      <c r="J13" s="231"/>
    </row>
    <row r="14" spans="1:15" x14ac:dyDescent="0.25">
      <c r="A14" s="230"/>
      <c r="B14" s="214"/>
      <c r="C14" s="231"/>
      <c r="D14" s="231"/>
      <c r="E14" s="231"/>
      <c r="F14" s="231"/>
      <c r="G14" s="231"/>
      <c r="H14" s="231"/>
      <c r="I14" s="231"/>
      <c r="J14" s="231"/>
    </row>
    <row r="15" spans="1:15" x14ac:dyDescent="0.25">
      <c r="A15" s="230" t="s">
        <v>1047</v>
      </c>
      <c r="B15" s="214" t="s">
        <v>852</v>
      </c>
      <c r="C15" s="231">
        <v>202123</v>
      </c>
      <c r="D15" s="231">
        <v>49189417.034000002</v>
      </c>
      <c r="E15" s="231">
        <v>1584677.004</v>
      </c>
      <c r="F15" s="231">
        <v>4766900.6179999998</v>
      </c>
      <c r="G15" s="231">
        <v>4928593.3099999996</v>
      </c>
      <c r="H15" s="231">
        <v>-161693.17000000001</v>
      </c>
      <c r="I15" s="231"/>
      <c r="J15" s="231"/>
    </row>
    <row r="16" spans="1:15" x14ac:dyDescent="0.25">
      <c r="A16" s="230" t="s">
        <v>1048</v>
      </c>
      <c r="B16" s="214" t="s">
        <v>1049</v>
      </c>
      <c r="C16" s="231">
        <v>186380</v>
      </c>
      <c r="D16" s="231">
        <v>44905840.534999996</v>
      </c>
      <c r="E16" s="231">
        <v>1457869.963</v>
      </c>
      <c r="F16" s="231">
        <v>4119397.6660000002</v>
      </c>
      <c r="G16" s="231">
        <v>4517765.6210000003</v>
      </c>
      <c r="H16" s="231">
        <v>-398368.39899999998</v>
      </c>
      <c r="I16" s="231"/>
      <c r="J16" s="231"/>
    </row>
    <row r="17" spans="1:10" x14ac:dyDescent="0.25">
      <c r="A17" s="230" t="s">
        <v>1050</v>
      </c>
      <c r="B17" s="214" t="s">
        <v>1051</v>
      </c>
      <c r="C17" s="231">
        <v>46500</v>
      </c>
      <c r="D17" s="231">
        <v>8302834.6359999999</v>
      </c>
      <c r="E17" s="231">
        <v>216573.071</v>
      </c>
      <c r="F17" s="231">
        <v>685741.64099999995</v>
      </c>
      <c r="G17" s="231">
        <v>780914.11199999996</v>
      </c>
      <c r="H17" s="231">
        <v>-95172.558999999994</v>
      </c>
      <c r="I17" s="231"/>
      <c r="J17" s="231"/>
    </row>
    <row r="18" spans="1:10" x14ac:dyDescent="0.25">
      <c r="A18" s="230" t="s">
        <v>1052</v>
      </c>
      <c r="B18" s="214" t="s">
        <v>1053</v>
      </c>
      <c r="C18" s="320">
        <v>43717</v>
      </c>
      <c r="D18" s="320">
        <v>6950041.9139999999</v>
      </c>
      <c r="E18" s="320">
        <v>108457.091</v>
      </c>
      <c r="F18" s="320">
        <v>570580.62600000005</v>
      </c>
      <c r="G18" s="320">
        <v>658751.07400000002</v>
      </c>
      <c r="H18" s="320">
        <v>-88170.527000000002</v>
      </c>
      <c r="I18" s="231"/>
      <c r="J18" s="231"/>
    </row>
    <row r="19" spans="1:10" x14ac:dyDescent="0.25">
      <c r="A19" s="230" t="s">
        <v>1054</v>
      </c>
      <c r="B19" s="214" t="s">
        <v>1055</v>
      </c>
      <c r="C19" s="392" t="s">
        <v>3313</v>
      </c>
      <c r="D19" s="392" t="s">
        <v>3313</v>
      </c>
      <c r="E19" s="392" t="s">
        <v>3313</v>
      </c>
      <c r="F19" s="392" t="s">
        <v>3313</v>
      </c>
      <c r="G19" s="392" t="s">
        <v>3313</v>
      </c>
      <c r="H19" s="392" t="s">
        <v>3313</v>
      </c>
      <c r="I19" s="231"/>
      <c r="J19" s="231"/>
    </row>
    <row r="20" spans="1:10" x14ac:dyDescent="0.25">
      <c r="A20" s="230" t="s">
        <v>1056</v>
      </c>
      <c r="B20" s="214" t="s">
        <v>1057</v>
      </c>
      <c r="C20" s="231">
        <v>1619</v>
      </c>
      <c r="D20" s="231">
        <v>1085128.7320000001</v>
      </c>
      <c r="E20" s="231">
        <v>90746.983999999997</v>
      </c>
      <c r="F20" s="231">
        <v>89903.271999999997</v>
      </c>
      <c r="G20" s="231">
        <v>98383.631999999998</v>
      </c>
      <c r="H20" s="231">
        <v>-8480.3629999999994</v>
      </c>
      <c r="I20" s="231"/>
      <c r="J20" s="231"/>
    </row>
    <row r="21" spans="1:10" x14ac:dyDescent="0.25">
      <c r="A21" s="230" t="s">
        <v>1058</v>
      </c>
      <c r="B21" s="214" t="s">
        <v>1059</v>
      </c>
      <c r="C21" s="231">
        <v>1378</v>
      </c>
      <c r="D21" s="231">
        <v>810793.64</v>
      </c>
      <c r="E21" s="231">
        <v>83712.462</v>
      </c>
      <c r="F21" s="231">
        <v>66820.156000000003</v>
      </c>
      <c r="G21" s="231">
        <v>72622.517999999996</v>
      </c>
      <c r="H21" s="231">
        <v>-5802.3630000000003</v>
      </c>
      <c r="I21" s="231"/>
      <c r="J21" s="231"/>
    </row>
    <row r="22" spans="1:10" x14ac:dyDescent="0.25">
      <c r="A22" s="230" t="s">
        <v>1060</v>
      </c>
      <c r="B22" s="214" t="s">
        <v>1061</v>
      </c>
      <c r="C22" s="231">
        <v>241</v>
      </c>
      <c r="D22" s="231">
        <v>274335.092</v>
      </c>
      <c r="E22" s="231">
        <v>7034.5219999999999</v>
      </c>
      <c r="F22" s="231">
        <v>23083.116000000002</v>
      </c>
      <c r="G22" s="231">
        <v>25761.114000000001</v>
      </c>
      <c r="H22" s="231">
        <v>-2678</v>
      </c>
      <c r="I22" s="231"/>
      <c r="J22" s="231"/>
    </row>
    <row r="23" spans="1:10" x14ac:dyDescent="0.25">
      <c r="A23" s="230" t="s">
        <v>1062</v>
      </c>
      <c r="B23" s="214" t="s">
        <v>1063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/>
      <c r="J23" s="231"/>
    </row>
    <row r="24" spans="1:10" x14ac:dyDescent="0.25">
      <c r="A24" s="230" t="s">
        <v>1064</v>
      </c>
      <c r="B24" s="214" t="s">
        <v>1065</v>
      </c>
      <c r="C24" s="320">
        <v>8</v>
      </c>
      <c r="D24" s="320">
        <v>866.97799999999995</v>
      </c>
      <c r="E24" s="320">
        <v>16.641999999999999</v>
      </c>
      <c r="F24" s="320">
        <v>50.033999999999999</v>
      </c>
      <c r="G24" s="320">
        <v>26.975000000000001</v>
      </c>
      <c r="H24" s="320">
        <v>23.059000000000001</v>
      </c>
      <c r="I24" s="231"/>
      <c r="J24" s="231"/>
    </row>
    <row r="25" spans="1:10" x14ac:dyDescent="0.25">
      <c r="A25" s="230" t="s">
        <v>1066</v>
      </c>
      <c r="B25" s="214" t="s">
        <v>1067</v>
      </c>
      <c r="C25" s="392" t="s">
        <v>3313</v>
      </c>
      <c r="D25" s="392" t="s">
        <v>3313</v>
      </c>
      <c r="E25" s="392" t="s">
        <v>3313</v>
      </c>
      <c r="F25" s="392" t="s">
        <v>3313</v>
      </c>
      <c r="G25" s="392" t="s">
        <v>3313</v>
      </c>
      <c r="H25" s="392" t="s">
        <v>3313</v>
      </c>
      <c r="I25" s="231"/>
      <c r="J25" s="231"/>
    </row>
    <row r="26" spans="1:10" x14ac:dyDescent="0.25">
      <c r="A26" s="230" t="s">
        <v>1068</v>
      </c>
      <c r="B26" s="214" t="s">
        <v>1069</v>
      </c>
      <c r="C26" s="231">
        <v>1149</v>
      </c>
      <c r="D26" s="231">
        <v>262934.91100000002</v>
      </c>
      <c r="E26" s="231">
        <v>17340.514999999999</v>
      </c>
      <c r="F26" s="231">
        <v>24832.1</v>
      </c>
      <c r="G26" s="231">
        <v>23438.835999999999</v>
      </c>
      <c r="H26" s="231">
        <v>1393.258</v>
      </c>
      <c r="I26" s="231"/>
      <c r="J26" s="231"/>
    </row>
    <row r="27" spans="1:10" x14ac:dyDescent="0.25">
      <c r="A27" s="230" t="s">
        <v>1070</v>
      </c>
      <c r="B27" s="214" t="s">
        <v>1071</v>
      </c>
      <c r="C27" s="231">
        <v>561</v>
      </c>
      <c r="D27" s="231">
        <v>154579.12899999999</v>
      </c>
      <c r="E27" s="231">
        <v>13472.092000000001</v>
      </c>
      <c r="F27" s="231">
        <v>14208.687</v>
      </c>
      <c r="G27" s="231">
        <v>13162.259</v>
      </c>
      <c r="H27" s="231">
        <v>1046.424</v>
      </c>
      <c r="I27" s="231"/>
      <c r="J27" s="231"/>
    </row>
    <row r="28" spans="1:10" x14ac:dyDescent="0.25">
      <c r="A28" s="230" t="s">
        <v>1072</v>
      </c>
      <c r="B28" s="214" t="s">
        <v>1073</v>
      </c>
      <c r="C28" s="231">
        <v>8</v>
      </c>
      <c r="D28" s="231">
        <v>2161.011</v>
      </c>
      <c r="E28" s="231">
        <v>121.318</v>
      </c>
      <c r="F28" s="231">
        <v>129.82</v>
      </c>
      <c r="G28" s="231">
        <v>113.678</v>
      </c>
      <c r="H28" s="231">
        <v>16.141999999999999</v>
      </c>
      <c r="I28" s="231"/>
      <c r="J28" s="231"/>
    </row>
    <row r="29" spans="1:10" x14ac:dyDescent="0.25">
      <c r="A29" s="230" t="s">
        <v>1074</v>
      </c>
      <c r="B29" s="214" t="s">
        <v>1075</v>
      </c>
      <c r="C29" s="231">
        <v>580</v>
      </c>
      <c r="D29" s="231">
        <v>106194.77099999999</v>
      </c>
      <c r="E29" s="231">
        <v>3747.105</v>
      </c>
      <c r="F29" s="231">
        <v>10493.593000000001</v>
      </c>
      <c r="G29" s="231">
        <v>10162.898999999999</v>
      </c>
      <c r="H29" s="231">
        <v>330.69200000000001</v>
      </c>
      <c r="I29" s="231"/>
      <c r="J29" s="231"/>
    </row>
    <row r="30" spans="1:10" x14ac:dyDescent="0.25">
      <c r="A30" s="230" t="s">
        <v>1076</v>
      </c>
      <c r="B30" s="214" t="s">
        <v>1077</v>
      </c>
      <c r="C30" s="231">
        <v>15974</v>
      </c>
      <c r="D30" s="231">
        <v>2223379.9270000001</v>
      </c>
      <c r="E30" s="231">
        <v>63396.375999999997</v>
      </c>
      <c r="F30" s="231">
        <v>230490.47</v>
      </c>
      <c r="G30" s="231">
        <v>119849.902</v>
      </c>
      <c r="H30" s="231">
        <v>110640.558</v>
      </c>
      <c r="I30" s="231"/>
      <c r="J30" s="231"/>
    </row>
    <row r="31" spans="1:10" x14ac:dyDescent="0.25">
      <c r="A31" s="230" t="s">
        <v>1078</v>
      </c>
      <c r="B31" s="214" t="s">
        <v>1079</v>
      </c>
      <c r="C31" s="231">
        <v>12909</v>
      </c>
      <c r="D31" s="231">
        <v>1649365.2479999999</v>
      </c>
      <c r="E31" s="231">
        <v>19922.174999999999</v>
      </c>
      <c r="F31" s="231">
        <v>183651.26699999999</v>
      </c>
      <c r="G31" s="231">
        <v>72497.198000000004</v>
      </c>
      <c r="H31" s="231">
        <v>111154.06</v>
      </c>
      <c r="I31" s="231"/>
      <c r="J31" s="231"/>
    </row>
    <row r="32" spans="1:10" x14ac:dyDescent="0.25">
      <c r="A32" s="230" t="s">
        <v>1080</v>
      </c>
      <c r="B32" s="214" t="s">
        <v>1081</v>
      </c>
      <c r="C32" s="320">
        <v>5</v>
      </c>
      <c r="D32" s="320">
        <v>97.757999999999996</v>
      </c>
      <c r="E32" s="320">
        <v>0</v>
      </c>
      <c r="F32" s="320">
        <v>15.358000000000001</v>
      </c>
      <c r="G32" s="320">
        <v>11.676</v>
      </c>
      <c r="H32" s="320">
        <v>3.6819999999999999</v>
      </c>
      <c r="I32" s="231"/>
      <c r="J32" s="231"/>
    </row>
    <row r="33" spans="1:10" x14ac:dyDescent="0.25">
      <c r="A33" s="230" t="s">
        <v>1082</v>
      </c>
      <c r="B33" s="214" t="s">
        <v>1083</v>
      </c>
      <c r="C33" s="392" t="s">
        <v>3313</v>
      </c>
      <c r="D33" s="392" t="s">
        <v>3313</v>
      </c>
      <c r="E33" s="392" t="s">
        <v>3313</v>
      </c>
      <c r="F33" s="392" t="s">
        <v>3313</v>
      </c>
      <c r="G33" s="392" t="s">
        <v>3313</v>
      </c>
      <c r="H33" s="392" t="s">
        <v>3313</v>
      </c>
      <c r="I33" s="231"/>
      <c r="J33" s="231"/>
    </row>
    <row r="34" spans="1:10" x14ac:dyDescent="0.25">
      <c r="A34" s="230" t="s">
        <v>1084</v>
      </c>
      <c r="B34" s="214" t="s">
        <v>1085</v>
      </c>
      <c r="C34" s="231">
        <v>2142</v>
      </c>
      <c r="D34" s="231">
        <v>339297.67200000002</v>
      </c>
      <c r="E34" s="231">
        <v>25455.194</v>
      </c>
      <c r="F34" s="231">
        <v>29819.296999999999</v>
      </c>
      <c r="G34" s="231">
        <v>27433.606</v>
      </c>
      <c r="H34" s="231">
        <v>2385.6909999999998</v>
      </c>
      <c r="I34" s="231"/>
      <c r="J34" s="231"/>
    </row>
    <row r="35" spans="1:10" x14ac:dyDescent="0.25">
      <c r="A35" s="230" t="s">
        <v>1086</v>
      </c>
      <c r="B35" s="214" t="s">
        <v>1087</v>
      </c>
      <c r="C35" s="231">
        <v>366</v>
      </c>
      <c r="D35" s="231">
        <v>94187.326000000001</v>
      </c>
      <c r="E35" s="231">
        <v>6579.88</v>
      </c>
      <c r="F35" s="231">
        <v>6208.223</v>
      </c>
      <c r="G35" s="231">
        <v>6194.8670000000002</v>
      </c>
      <c r="H35" s="231">
        <v>13.356</v>
      </c>
      <c r="I35" s="231"/>
      <c r="J35" s="231"/>
    </row>
    <row r="36" spans="1:10" x14ac:dyDescent="0.25">
      <c r="A36" s="230" t="s">
        <v>1088</v>
      </c>
      <c r="B36" s="214" t="s">
        <v>1089</v>
      </c>
      <c r="C36" s="231">
        <v>74</v>
      </c>
      <c r="D36" s="231">
        <v>16565.787</v>
      </c>
      <c r="E36" s="231">
        <v>3921.502</v>
      </c>
      <c r="F36" s="231">
        <v>1641.377</v>
      </c>
      <c r="G36" s="231">
        <v>1101.729</v>
      </c>
      <c r="H36" s="231">
        <v>539.64800000000002</v>
      </c>
      <c r="I36" s="231"/>
      <c r="J36" s="231"/>
    </row>
    <row r="37" spans="1:10" x14ac:dyDescent="0.25">
      <c r="A37" s="230" t="s">
        <v>1090</v>
      </c>
      <c r="B37" s="214" t="s">
        <v>1091</v>
      </c>
      <c r="C37" s="320">
        <v>292</v>
      </c>
      <c r="D37" s="320">
        <v>77621.539000000004</v>
      </c>
      <c r="E37" s="320">
        <v>2658.3780000000002</v>
      </c>
      <c r="F37" s="320">
        <v>4566.8459999999995</v>
      </c>
      <c r="G37" s="320">
        <v>5093.1379999999999</v>
      </c>
      <c r="H37" s="320">
        <v>-526.29200000000003</v>
      </c>
      <c r="I37" s="231"/>
      <c r="J37" s="231"/>
    </row>
    <row r="38" spans="1:10" x14ac:dyDescent="0.25">
      <c r="A38" s="230" t="s">
        <v>1092</v>
      </c>
      <c r="B38" s="214" t="s">
        <v>1093</v>
      </c>
      <c r="C38" s="392" t="s">
        <v>3313</v>
      </c>
      <c r="D38" s="392" t="s">
        <v>3313</v>
      </c>
      <c r="E38" s="392" t="s">
        <v>3313</v>
      </c>
      <c r="F38" s="392" t="s">
        <v>3313</v>
      </c>
      <c r="G38" s="392" t="s">
        <v>3313</v>
      </c>
      <c r="H38" s="392" t="s">
        <v>3313</v>
      </c>
      <c r="I38" s="231"/>
      <c r="J38" s="231"/>
    </row>
    <row r="39" spans="1:10" x14ac:dyDescent="0.25">
      <c r="A39" s="230" t="s">
        <v>1094</v>
      </c>
      <c r="B39" s="214" t="s">
        <v>1095</v>
      </c>
      <c r="C39" s="231">
        <v>28</v>
      </c>
      <c r="D39" s="231">
        <v>1977.481</v>
      </c>
      <c r="E39" s="231">
        <v>6.5</v>
      </c>
      <c r="F39" s="231">
        <v>87.674000000000007</v>
      </c>
      <c r="G39" s="231">
        <v>48.643000000000001</v>
      </c>
      <c r="H39" s="231">
        <v>39.030999999999999</v>
      </c>
      <c r="I39" s="231"/>
      <c r="J39" s="231"/>
    </row>
    <row r="40" spans="1:10" x14ac:dyDescent="0.25">
      <c r="A40" s="230" t="s">
        <v>1096</v>
      </c>
      <c r="B40" s="214" t="s">
        <v>1097</v>
      </c>
      <c r="C40" s="231">
        <v>31</v>
      </c>
      <c r="D40" s="231">
        <v>7812.4539999999997</v>
      </c>
      <c r="E40" s="231">
        <v>2306.7620000000002</v>
      </c>
      <c r="F40" s="231">
        <v>1145.2449999999999</v>
      </c>
      <c r="G40" s="231">
        <v>1234.288</v>
      </c>
      <c r="H40" s="231">
        <v>-89.043000000000006</v>
      </c>
      <c r="I40" s="231"/>
      <c r="J40" s="231"/>
    </row>
    <row r="41" spans="1:10" x14ac:dyDescent="0.25">
      <c r="A41" s="230" t="s">
        <v>1098</v>
      </c>
      <c r="B41" s="214" t="s">
        <v>1099</v>
      </c>
      <c r="C41" s="231">
        <v>487</v>
      </c>
      <c r="D41" s="231">
        <v>130213.40399999999</v>
      </c>
      <c r="E41" s="231">
        <v>9041.6679999999997</v>
      </c>
      <c r="F41" s="231">
        <v>9498.1689999999999</v>
      </c>
      <c r="G41" s="231">
        <v>12381.166999999999</v>
      </c>
      <c r="H41" s="231">
        <v>-2882.9989999999998</v>
      </c>
      <c r="I41" s="231"/>
      <c r="J41" s="231"/>
    </row>
    <row r="42" spans="1:10" x14ac:dyDescent="0.25">
      <c r="A42" s="230" t="s">
        <v>1100</v>
      </c>
      <c r="B42" s="214" t="s">
        <v>1101</v>
      </c>
      <c r="C42" s="231">
        <v>3851</v>
      </c>
      <c r="D42" s="231">
        <v>1328426.6540000001</v>
      </c>
      <c r="E42" s="231">
        <v>174035.427</v>
      </c>
      <c r="F42" s="231">
        <v>126386.262</v>
      </c>
      <c r="G42" s="231">
        <v>104479.08100000001</v>
      </c>
      <c r="H42" s="231">
        <v>21907.174999999999</v>
      </c>
      <c r="I42" s="231"/>
      <c r="J42" s="231"/>
    </row>
    <row r="43" spans="1:10" x14ac:dyDescent="0.25">
      <c r="A43" s="230" t="s">
        <v>1102</v>
      </c>
      <c r="B43" s="214" t="s">
        <v>1103</v>
      </c>
      <c r="C43" s="231">
        <v>1981</v>
      </c>
      <c r="D43" s="231">
        <v>717726.679</v>
      </c>
      <c r="E43" s="231">
        <v>107478.54300000001</v>
      </c>
      <c r="F43" s="231">
        <v>68108.456999999995</v>
      </c>
      <c r="G43" s="231">
        <v>60545.124000000003</v>
      </c>
      <c r="H43" s="231">
        <v>7563.3289999999997</v>
      </c>
      <c r="I43" s="231"/>
      <c r="J43" s="231"/>
    </row>
    <row r="44" spans="1:10" x14ac:dyDescent="0.25">
      <c r="A44" s="230" t="s">
        <v>1104</v>
      </c>
      <c r="B44" s="214" t="s">
        <v>1105</v>
      </c>
      <c r="C44" s="231">
        <v>1870</v>
      </c>
      <c r="D44" s="231">
        <v>610699.97499999998</v>
      </c>
      <c r="E44" s="231">
        <v>66556.884000000005</v>
      </c>
      <c r="F44" s="231">
        <v>58277.805</v>
      </c>
      <c r="G44" s="231">
        <v>43933.957000000002</v>
      </c>
      <c r="H44" s="231">
        <v>14343.846</v>
      </c>
      <c r="I44" s="231"/>
      <c r="J44" s="231"/>
    </row>
    <row r="45" spans="1:10" x14ac:dyDescent="0.25">
      <c r="A45" s="230" t="s">
        <v>1106</v>
      </c>
      <c r="B45" s="214" t="s">
        <v>1107</v>
      </c>
      <c r="C45" s="231">
        <v>30244</v>
      </c>
      <c r="D45" s="231">
        <v>12307707.802999999</v>
      </c>
      <c r="E45" s="231">
        <v>555297.49600000004</v>
      </c>
      <c r="F45" s="231">
        <v>967928.96</v>
      </c>
      <c r="G45" s="231">
        <v>1141101.486</v>
      </c>
      <c r="H45" s="231">
        <v>-173172.62100000001</v>
      </c>
      <c r="I45" s="231"/>
      <c r="J45" s="231"/>
    </row>
    <row r="46" spans="1:10" x14ac:dyDescent="0.25">
      <c r="A46" s="230" t="s">
        <v>1108</v>
      </c>
      <c r="B46" s="214" t="s">
        <v>1109</v>
      </c>
      <c r="C46" s="231">
        <v>11961</v>
      </c>
      <c r="D46" s="231">
        <v>2273934.8369999998</v>
      </c>
      <c r="E46" s="231">
        <v>29219.100999999999</v>
      </c>
      <c r="F46" s="231">
        <v>174852.47500000001</v>
      </c>
      <c r="G46" s="231">
        <v>214715.70499999999</v>
      </c>
      <c r="H46" s="231">
        <v>-39863.262999999999</v>
      </c>
      <c r="I46" s="231"/>
      <c r="J46" s="231"/>
    </row>
    <row r="47" spans="1:10" x14ac:dyDescent="0.25">
      <c r="A47" s="230" t="s">
        <v>1110</v>
      </c>
      <c r="B47" s="214" t="s">
        <v>1111</v>
      </c>
      <c r="C47" s="231">
        <v>822</v>
      </c>
      <c r="D47" s="231">
        <v>335672.98200000002</v>
      </c>
      <c r="E47" s="231">
        <v>14765.308000000001</v>
      </c>
      <c r="F47" s="231">
        <v>27759.858</v>
      </c>
      <c r="G47" s="231">
        <v>32451.600999999999</v>
      </c>
      <c r="H47" s="231">
        <v>-4691.7470000000003</v>
      </c>
      <c r="I47" s="231"/>
      <c r="J47" s="231"/>
    </row>
    <row r="48" spans="1:10" x14ac:dyDescent="0.25">
      <c r="A48" s="230" t="s">
        <v>1112</v>
      </c>
      <c r="B48" s="214" t="s">
        <v>1113</v>
      </c>
      <c r="C48" s="231">
        <v>2663</v>
      </c>
      <c r="D48" s="231">
        <v>354922.29200000002</v>
      </c>
      <c r="E48" s="231">
        <v>11520.263000000001</v>
      </c>
      <c r="F48" s="231">
        <v>50641.288</v>
      </c>
      <c r="G48" s="231">
        <v>50121.955999999998</v>
      </c>
      <c r="H48" s="231">
        <v>519.32399999999996</v>
      </c>
      <c r="I48" s="231"/>
      <c r="J48" s="231"/>
    </row>
    <row r="49" spans="1:10" x14ac:dyDescent="0.25">
      <c r="A49" s="230" t="s">
        <v>1114</v>
      </c>
      <c r="B49" s="214" t="s">
        <v>1115</v>
      </c>
      <c r="C49" s="231">
        <v>11</v>
      </c>
      <c r="D49" s="231">
        <v>138.52600000000001</v>
      </c>
      <c r="E49" s="231">
        <v>1.03</v>
      </c>
      <c r="F49" s="231">
        <v>19.553000000000001</v>
      </c>
      <c r="G49" s="231">
        <v>25.521999999999998</v>
      </c>
      <c r="H49" s="231">
        <v>-5.9690000000000003</v>
      </c>
      <c r="I49" s="231"/>
      <c r="J49" s="231"/>
    </row>
    <row r="50" spans="1:10" x14ac:dyDescent="0.25">
      <c r="A50" s="230" t="s">
        <v>1116</v>
      </c>
      <c r="B50" s="214" t="s">
        <v>1117</v>
      </c>
      <c r="C50" s="231">
        <v>2070</v>
      </c>
      <c r="D50" s="231">
        <v>191314.886</v>
      </c>
      <c r="E50" s="231">
        <v>3373.5540000000001</v>
      </c>
      <c r="F50" s="231">
        <v>27085.565999999999</v>
      </c>
      <c r="G50" s="231">
        <v>23242.51</v>
      </c>
      <c r="H50" s="231">
        <v>3843.0509999999999</v>
      </c>
      <c r="I50" s="231"/>
      <c r="J50" s="231"/>
    </row>
    <row r="51" spans="1:10" x14ac:dyDescent="0.25">
      <c r="A51" s="230" t="s">
        <v>1118</v>
      </c>
      <c r="B51" s="214" t="s">
        <v>1119</v>
      </c>
      <c r="C51" s="231">
        <v>6947</v>
      </c>
      <c r="D51" s="231">
        <v>3690327.9720000001</v>
      </c>
      <c r="E51" s="231">
        <v>139496.98300000001</v>
      </c>
      <c r="F51" s="231">
        <v>279211.07799999998</v>
      </c>
      <c r="G51" s="231">
        <v>329096.049</v>
      </c>
      <c r="H51" s="231">
        <v>-49884.99</v>
      </c>
      <c r="I51" s="231"/>
      <c r="J51" s="231"/>
    </row>
    <row r="52" spans="1:10" x14ac:dyDescent="0.25">
      <c r="A52" s="230" t="s">
        <v>1120</v>
      </c>
      <c r="B52" s="214" t="s">
        <v>1121</v>
      </c>
      <c r="C52" s="231">
        <v>2663</v>
      </c>
      <c r="D52" s="231">
        <v>4798004.1720000003</v>
      </c>
      <c r="E52" s="231">
        <v>326830.21799999999</v>
      </c>
      <c r="F52" s="231">
        <v>345158.52500000002</v>
      </c>
      <c r="G52" s="231">
        <v>423648.15899999999</v>
      </c>
      <c r="H52" s="231">
        <v>-78489.644</v>
      </c>
      <c r="I52" s="231"/>
      <c r="J52" s="231"/>
    </row>
    <row r="53" spans="1:10" x14ac:dyDescent="0.25">
      <c r="A53" s="230" t="s">
        <v>1122</v>
      </c>
      <c r="B53" s="214" t="s">
        <v>1123</v>
      </c>
      <c r="C53" s="231">
        <v>3107</v>
      </c>
      <c r="D53" s="231">
        <v>663392.13600000006</v>
      </c>
      <c r="E53" s="231">
        <v>30091.039000000001</v>
      </c>
      <c r="F53" s="231">
        <v>63200.616999999998</v>
      </c>
      <c r="G53" s="231">
        <v>67799.983999999997</v>
      </c>
      <c r="H53" s="231">
        <v>-4599.3829999999998</v>
      </c>
      <c r="I53" s="231"/>
      <c r="J53" s="231"/>
    </row>
    <row r="54" spans="1:10" x14ac:dyDescent="0.25">
      <c r="A54" s="230" t="s">
        <v>1124</v>
      </c>
      <c r="B54" s="214" t="s">
        <v>1125</v>
      </c>
      <c r="C54" s="231">
        <v>77090</v>
      </c>
      <c r="D54" s="231">
        <v>15647631.991</v>
      </c>
      <c r="E54" s="231">
        <v>189398.91</v>
      </c>
      <c r="F54" s="231">
        <v>1416258.6880000001</v>
      </c>
      <c r="G54" s="231">
        <v>1756134.172</v>
      </c>
      <c r="H54" s="231">
        <v>-339875.69199999998</v>
      </c>
      <c r="I54" s="231"/>
      <c r="J54" s="231"/>
    </row>
    <row r="55" spans="1:10" x14ac:dyDescent="0.25">
      <c r="A55" s="230" t="s">
        <v>1126</v>
      </c>
      <c r="B55" s="214" t="s">
        <v>1127</v>
      </c>
      <c r="C55" s="231">
        <v>12641</v>
      </c>
      <c r="D55" s="231">
        <v>5091925.648</v>
      </c>
      <c r="E55" s="231">
        <v>259087.054</v>
      </c>
      <c r="F55" s="231">
        <v>692055.85699999996</v>
      </c>
      <c r="G55" s="231">
        <v>614960.17700000003</v>
      </c>
      <c r="H55" s="231">
        <v>77095.644</v>
      </c>
      <c r="I55" s="231"/>
      <c r="J55" s="231"/>
    </row>
    <row r="56" spans="1:10" x14ac:dyDescent="0.25">
      <c r="A56" s="230" t="s">
        <v>1128</v>
      </c>
      <c r="B56" s="214" t="s">
        <v>1129</v>
      </c>
      <c r="C56" s="231">
        <v>5803</v>
      </c>
      <c r="D56" s="231">
        <v>2712887.969</v>
      </c>
      <c r="E56" s="231">
        <v>48224.550999999999</v>
      </c>
      <c r="F56" s="231">
        <v>428364.77899999998</v>
      </c>
      <c r="G56" s="231">
        <v>368846.58399999997</v>
      </c>
      <c r="H56" s="231">
        <v>59518.171999999999</v>
      </c>
      <c r="I56" s="231"/>
      <c r="J56" s="231"/>
    </row>
    <row r="57" spans="1:10" x14ac:dyDescent="0.25">
      <c r="A57" s="230" t="s">
        <v>1130</v>
      </c>
      <c r="B57" s="214" t="s">
        <v>1131</v>
      </c>
      <c r="C57" s="231">
        <v>3622</v>
      </c>
      <c r="D57" s="231">
        <v>1019584.349</v>
      </c>
      <c r="E57" s="231">
        <v>47155.061999999998</v>
      </c>
      <c r="F57" s="231">
        <v>119922.011</v>
      </c>
      <c r="G57" s="231">
        <v>106246.679</v>
      </c>
      <c r="H57" s="231">
        <v>13675.325999999999</v>
      </c>
      <c r="I57" s="231"/>
      <c r="J57" s="231"/>
    </row>
    <row r="58" spans="1:10" x14ac:dyDescent="0.25">
      <c r="A58" s="230" t="s">
        <v>1132</v>
      </c>
      <c r="B58" s="214" t="s">
        <v>1133</v>
      </c>
      <c r="C58" s="231">
        <v>319</v>
      </c>
      <c r="D58" s="231">
        <v>87348.289000000004</v>
      </c>
      <c r="E58" s="231">
        <v>1595.13</v>
      </c>
      <c r="F58" s="231">
        <v>13083.566000000001</v>
      </c>
      <c r="G58" s="231">
        <v>10983.91</v>
      </c>
      <c r="H58" s="231">
        <v>2099.654</v>
      </c>
      <c r="I58" s="231"/>
      <c r="J58" s="231"/>
    </row>
    <row r="59" spans="1:10" x14ac:dyDescent="0.25">
      <c r="A59" s="230" t="s">
        <v>1134</v>
      </c>
      <c r="B59" s="214" t="s">
        <v>1135</v>
      </c>
      <c r="C59" s="231">
        <v>2897</v>
      </c>
      <c r="D59" s="231">
        <v>1272105.041</v>
      </c>
      <c r="E59" s="231">
        <v>162112.31099999999</v>
      </c>
      <c r="F59" s="231">
        <v>130685.501</v>
      </c>
      <c r="G59" s="231">
        <v>128883.004</v>
      </c>
      <c r="H59" s="231">
        <v>1802.492</v>
      </c>
      <c r="I59" s="231"/>
      <c r="J59" s="231"/>
    </row>
    <row r="60" spans="1:10" x14ac:dyDescent="0.25">
      <c r="A60" s="230" t="s">
        <v>1136</v>
      </c>
      <c r="B60" s="214" t="s">
        <v>1137</v>
      </c>
      <c r="C60" s="231">
        <v>80</v>
      </c>
      <c r="D60" s="231">
        <v>3933.8760000000002</v>
      </c>
      <c r="E60" s="231">
        <v>81.629000000000005</v>
      </c>
      <c r="F60" s="231">
        <v>535.78800000000001</v>
      </c>
      <c r="G60" s="231">
        <v>326.69099999999997</v>
      </c>
      <c r="H60" s="231">
        <v>209.096</v>
      </c>
      <c r="I60" s="231"/>
      <c r="J60" s="231"/>
    </row>
    <row r="61" spans="1:10" x14ac:dyDescent="0.25">
      <c r="A61" s="230" t="s">
        <v>1138</v>
      </c>
      <c r="B61" s="214" t="s">
        <v>1139</v>
      </c>
      <c r="C61" s="231">
        <v>14095</v>
      </c>
      <c r="D61" s="231">
        <v>3691983.1540000001</v>
      </c>
      <c r="E61" s="231">
        <v>52098.487000000001</v>
      </c>
      <c r="F61" s="231">
        <v>609879.571</v>
      </c>
      <c r="G61" s="231">
        <v>379318.30499999999</v>
      </c>
      <c r="H61" s="231">
        <v>230561.234</v>
      </c>
      <c r="I61" s="231"/>
      <c r="J61" s="231"/>
    </row>
    <row r="62" spans="1:10" x14ac:dyDescent="0.25">
      <c r="A62" s="230" t="s">
        <v>1140</v>
      </c>
      <c r="B62" s="214" t="s">
        <v>1141</v>
      </c>
      <c r="C62" s="231">
        <v>2811</v>
      </c>
      <c r="D62" s="231">
        <v>941767.10699999996</v>
      </c>
      <c r="E62" s="231">
        <v>6164.9709999999995</v>
      </c>
      <c r="F62" s="231">
        <v>151510.22200000001</v>
      </c>
      <c r="G62" s="231">
        <v>97018.317999999999</v>
      </c>
      <c r="H62" s="231">
        <v>54491.900999999998</v>
      </c>
      <c r="I62" s="231"/>
      <c r="J62" s="231"/>
    </row>
    <row r="63" spans="1:10" x14ac:dyDescent="0.25">
      <c r="A63" s="230" t="s">
        <v>1142</v>
      </c>
      <c r="B63" s="214" t="s">
        <v>1143</v>
      </c>
      <c r="C63" s="231">
        <v>4841</v>
      </c>
      <c r="D63" s="231">
        <v>1121851.703</v>
      </c>
      <c r="E63" s="231">
        <v>6738.9059999999999</v>
      </c>
      <c r="F63" s="231">
        <v>176760.87899999999</v>
      </c>
      <c r="G63" s="231">
        <v>103006.732</v>
      </c>
      <c r="H63" s="231">
        <v>73754.134999999995</v>
      </c>
      <c r="I63" s="231"/>
      <c r="J63" s="231"/>
    </row>
    <row r="64" spans="1:10" x14ac:dyDescent="0.25">
      <c r="A64" s="230" t="s">
        <v>1144</v>
      </c>
      <c r="B64" s="214" t="s">
        <v>1145</v>
      </c>
      <c r="C64" s="231">
        <v>18</v>
      </c>
      <c r="D64" s="231">
        <v>670.64800000000002</v>
      </c>
      <c r="E64" s="231">
        <v>41.62</v>
      </c>
      <c r="F64" s="231">
        <v>104.94</v>
      </c>
      <c r="G64" s="231">
        <v>60.305999999999997</v>
      </c>
      <c r="H64" s="231">
        <v>44.634</v>
      </c>
      <c r="I64" s="231"/>
      <c r="J64" s="231"/>
    </row>
    <row r="65" spans="1:10" x14ac:dyDescent="0.25">
      <c r="A65" s="230" t="s">
        <v>1146</v>
      </c>
      <c r="B65" s="214" t="s">
        <v>1147</v>
      </c>
      <c r="C65" s="231">
        <v>6425</v>
      </c>
      <c r="D65" s="231">
        <v>1627693.696</v>
      </c>
      <c r="E65" s="231">
        <v>39152.99</v>
      </c>
      <c r="F65" s="231">
        <v>281503.53000000003</v>
      </c>
      <c r="G65" s="231">
        <v>179232.94899999999</v>
      </c>
      <c r="H65" s="231">
        <v>102270.564</v>
      </c>
      <c r="I65" s="231"/>
      <c r="J65" s="231"/>
    </row>
    <row r="66" spans="1:10" x14ac:dyDescent="0.25">
      <c r="A66" s="230" t="s">
        <v>1148</v>
      </c>
      <c r="B66" s="214" t="s">
        <v>1149</v>
      </c>
      <c r="C66" s="231">
        <v>1648</v>
      </c>
      <c r="D66" s="231">
        <v>591593.34499999997</v>
      </c>
      <c r="E66" s="231">
        <v>74708.554000000004</v>
      </c>
      <c r="F66" s="231">
        <v>37623.381000000001</v>
      </c>
      <c r="G66" s="231">
        <v>31509.383999999998</v>
      </c>
      <c r="H66" s="231">
        <v>6113.9949999999999</v>
      </c>
      <c r="I66" s="231"/>
      <c r="J66" s="231"/>
    </row>
    <row r="67" spans="1:10" x14ac:dyDescent="0.25">
      <c r="A67" s="230" t="s">
        <v>1150</v>
      </c>
      <c r="B67" s="214" t="s">
        <v>1151</v>
      </c>
      <c r="C67" s="231">
        <v>915</v>
      </c>
      <c r="D67" s="231">
        <v>438580.77</v>
      </c>
      <c r="E67" s="231">
        <v>49907.51</v>
      </c>
      <c r="F67" s="231">
        <v>21990.894</v>
      </c>
      <c r="G67" s="231">
        <v>17015.192999999999</v>
      </c>
      <c r="H67" s="231">
        <v>4975.7</v>
      </c>
      <c r="I67" s="231"/>
      <c r="J67" s="231"/>
    </row>
    <row r="68" spans="1:10" x14ac:dyDescent="0.25">
      <c r="A68" s="230" t="s">
        <v>1152</v>
      </c>
      <c r="B68" s="214" t="s">
        <v>1153</v>
      </c>
      <c r="C68" s="231">
        <v>541</v>
      </c>
      <c r="D68" s="231">
        <v>392585.717</v>
      </c>
      <c r="E68" s="231">
        <v>45990.218999999997</v>
      </c>
      <c r="F68" s="231">
        <v>17489.471000000001</v>
      </c>
      <c r="G68" s="231">
        <v>13471.679</v>
      </c>
      <c r="H68" s="231">
        <v>4017.7919999999999</v>
      </c>
      <c r="I68" s="231"/>
      <c r="J68" s="231"/>
    </row>
    <row r="69" spans="1:10" x14ac:dyDescent="0.25">
      <c r="A69" s="230" t="s">
        <v>1154</v>
      </c>
      <c r="B69" s="214" t="s">
        <v>1155</v>
      </c>
      <c r="C69" s="231">
        <v>374</v>
      </c>
      <c r="D69" s="231">
        <v>45995.053</v>
      </c>
      <c r="E69" s="231">
        <v>3917.2910000000002</v>
      </c>
      <c r="F69" s="231">
        <v>4501.4229999999998</v>
      </c>
      <c r="G69" s="231">
        <v>3543.5140000000001</v>
      </c>
      <c r="H69" s="231">
        <v>957.90800000000002</v>
      </c>
      <c r="I69" s="231"/>
      <c r="J69" s="231"/>
    </row>
    <row r="70" spans="1:10" x14ac:dyDescent="0.25">
      <c r="A70" s="230" t="s">
        <v>1156</v>
      </c>
      <c r="B70" s="214" t="s">
        <v>1157</v>
      </c>
      <c r="C70" s="231">
        <v>733</v>
      </c>
      <c r="D70" s="231">
        <v>153012.57500000001</v>
      </c>
      <c r="E70" s="231">
        <v>24801.044000000002</v>
      </c>
      <c r="F70" s="231">
        <v>15632.486999999999</v>
      </c>
      <c r="G70" s="231">
        <v>14494.191000000001</v>
      </c>
      <c r="H70" s="231">
        <v>1138.2950000000001</v>
      </c>
      <c r="I70" s="231"/>
      <c r="J70" s="231"/>
    </row>
    <row r="71" spans="1:10" x14ac:dyDescent="0.25">
      <c r="A71" s="230" t="s">
        <v>1158</v>
      </c>
      <c r="B71" s="214" t="s">
        <v>1159</v>
      </c>
      <c r="C71" s="231">
        <v>31</v>
      </c>
      <c r="D71" s="231">
        <v>3727.7579999999998</v>
      </c>
      <c r="E71" s="231">
        <v>32.177999999999997</v>
      </c>
      <c r="F71" s="231">
        <v>505.79300000000001</v>
      </c>
      <c r="G71" s="231">
        <v>594.33900000000006</v>
      </c>
      <c r="H71" s="231">
        <v>-88.546000000000006</v>
      </c>
      <c r="I71" s="231"/>
      <c r="J71" s="231"/>
    </row>
    <row r="72" spans="1:10" x14ac:dyDescent="0.25">
      <c r="A72" s="230" t="s">
        <v>1160</v>
      </c>
      <c r="B72" s="214" t="s">
        <v>1161</v>
      </c>
      <c r="C72" s="231">
        <v>702</v>
      </c>
      <c r="D72" s="231">
        <v>149284.81700000001</v>
      </c>
      <c r="E72" s="231">
        <v>24768.866000000002</v>
      </c>
      <c r="F72" s="231">
        <v>15126.694</v>
      </c>
      <c r="G72" s="231">
        <v>13899.852000000001</v>
      </c>
      <c r="H72" s="231">
        <v>1226.8409999999999</v>
      </c>
      <c r="I72" s="231"/>
      <c r="J72" s="231"/>
    </row>
    <row r="73" spans="1:10" x14ac:dyDescent="0.25">
      <c r="A73" s="230" t="s">
        <v>1162</v>
      </c>
      <c r="B73" s="214" t="s">
        <v>413</v>
      </c>
      <c r="C73" s="320">
        <v>2834</v>
      </c>
      <c r="D73" s="320">
        <v>21234562.500999998</v>
      </c>
      <c r="E73" s="320">
        <v>668450.87300000002</v>
      </c>
      <c r="F73" s="320">
        <v>4273957.3389999997</v>
      </c>
      <c r="G73" s="320">
        <v>3478593.5279999999</v>
      </c>
      <c r="H73" s="320">
        <v>795363.8</v>
      </c>
      <c r="I73" s="231"/>
      <c r="J73" s="231"/>
    </row>
    <row r="74" spans="1:10" x14ac:dyDescent="0.25">
      <c r="A74" s="230" t="s">
        <v>1163</v>
      </c>
      <c r="B74" s="214" t="s">
        <v>1164</v>
      </c>
      <c r="C74" s="392" t="s">
        <v>3313</v>
      </c>
      <c r="D74" s="392" t="s">
        <v>3313</v>
      </c>
      <c r="E74" s="392" t="s">
        <v>3313</v>
      </c>
      <c r="F74" s="392" t="s">
        <v>3313</v>
      </c>
      <c r="G74" s="392" t="s">
        <v>3313</v>
      </c>
      <c r="H74" s="392" t="s">
        <v>3313</v>
      </c>
      <c r="I74" s="231"/>
      <c r="J74" s="231"/>
    </row>
    <row r="75" spans="1:10" x14ac:dyDescent="0.25">
      <c r="A75" s="230" t="s">
        <v>1165</v>
      </c>
      <c r="B75" s="214" t="s">
        <v>1166</v>
      </c>
      <c r="C75" s="392" t="s">
        <v>3313</v>
      </c>
      <c r="D75" s="392" t="s">
        <v>3313</v>
      </c>
      <c r="E75" s="392" t="s">
        <v>3313</v>
      </c>
      <c r="F75" s="392" t="s">
        <v>3313</v>
      </c>
      <c r="G75" s="392" t="s">
        <v>3313</v>
      </c>
      <c r="H75" s="392" t="s">
        <v>3313</v>
      </c>
      <c r="I75" s="231"/>
      <c r="J75" s="231"/>
    </row>
    <row r="76" spans="1:10" x14ac:dyDescent="0.25">
      <c r="A76" s="230" t="s">
        <v>1167</v>
      </c>
      <c r="B76" s="214" t="s">
        <v>1168</v>
      </c>
      <c r="C76" s="392" t="s">
        <v>3313</v>
      </c>
      <c r="D76" s="392" t="s">
        <v>3313</v>
      </c>
      <c r="E76" s="392" t="s">
        <v>3313</v>
      </c>
      <c r="F76" s="392" t="s">
        <v>3313</v>
      </c>
      <c r="G76" s="392" t="s">
        <v>3313</v>
      </c>
      <c r="H76" s="392" t="s">
        <v>3313</v>
      </c>
      <c r="I76" s="231"/>
      <c r="J76" s="231"/>
    </row>
    <row r="77" spans="1:10" x14ac:dyDescent="0.25">
      <c r="A77" s="230" t="s">
        <v>1169</v>
      </c>
      <c r="B77" s="214" t="s">
        <v>1170</v>
      </c>
      <c r="C77" s="392" t="s">
        <v>3313</v>
      </c>
      <c r="D77" s="392" t="s">
        <v>3313</v>
      </c>
      <c r="E77" s="392" t="s">
        <v>3313</v>
      </c>
      <c r="F77" s="392" t="s">
        <v>3313</v>
      </c>
      <c r="G77" s="392" t="s">
        <v>3313</v>
      </c>
      <c r="H77" s="392" t="s">
        <v>3313</v>
      </c>
      <c r="I77" s="231"/>
      <c r="J77" s="231"/>
    </row>
    <row r="78" spans="1:10" x14ac:dyDescent="0.25">
      <c r="A78" s="230" t="s">
        <v>1171</v>
      </c>
      <c r="B78" s="214" t="s">
        <v>1172</v>
      </c>
      <c r="C78" s="392" t="s">
        <v>3313</v>
      </c>
      <c r="D78" s="392" t="s">
        <v>3313</v>
      </c>
      <c r="E78" s="392" t="s">
        <v>3313</v>
      </c>
      <c r="F78" s="392" t="s">
        <v>3313</v>
      </c>
      <c r="G78" s="392" t="s">
        <v>3313</v>
      </c>
      <c r="H78" s="392" t="s">
        <v>3313</v>
      </c>
      <c r="I78" s="231"/>
      <c r="J78" s="231"/>
    </row>
    <row r="79" spans="1:10" x14ac:dyDescent="0.25">
      <c r="A79" s="230" t="s">
        <v>1173</v>
      </c>
      <c r="B79" s="214" t="s">
        <v>1174</v>
      </c>
      <c r="C79" s="392" t="s">
        <v>3313</v>
      </c>
      <c r="D79" s="392" t="s">
        <v>3313</v>
      </c>
      <c r="E79" s="392" t="s">
        <v>3313</v>
      </c>
      <c r="F79" s="392" t="s">
        <v>3313</v>
      </c>
      <c r="G79" s="392" t="s">
        <v>3313</v>
      </c>
      <c r="H79" s="392" t="s">
        <v>3313</v>
      </c>
      <c r="I79" s="231"/>
      <c r="J79" s="231"/>
    </row>
    <row r="80" spans="1:10" x14ac:dyDescent="0.25">
      <c r="A80" s="230" t="s">
        <v>1175</v>
      </c>
      <c r="B80" s="214" t="s">
        <v>1176</v>
      </c>
      <c r="C80" s="231">
        <v>12</v>
      </c>
      <c r="D80" s="231">
        <v>1417.479</v>
      </c>
      <c r="E80" s="231">
        <v>0.17199999999999999</v>
      </c>
      <c r="F80" s="231">
        <v>191.06700000000001</v>
      </c>
      <c r="G80" s="231">
        <v>224.98</v>
      </c>
      <c r="H80" s="231">
        <v>-33.912999999999997</v>
      </c>
      <c r="I80" s="231"/>
      <c r="J80" s="231"/>
    </row>
    <row r="81" spans="1:10" x14ac:dyDescent="0.25">
      <c r="A81" s="230" t="s">
        <v>1177</v>
      </c>
      <c r="B81" s="214" t="s">
        <v>1178</v>
      </c>
      <c r="C81" s="231">
        <v>6</v>
      </c>
      <c r="D81" s="231">
        <v>81.921000000000006</v>
      </c>
      <c r="E81" s="231">
        <v>0</v>
      </c>
      <c r="F81" s="231">
        <v>14.987</v>
      </c>
      <c r="G81" s="231">
        <v>91.787000000000006</v>
      </c>
      <c r="H81" s="231">
        <v>-76.8</v>
      </c>
      <c r="I81" s="231"/>
      <c r="J81" s="231"/>
    </row>
    <row r="82" spans="1:10" x14ac:dyDescent="0.25">
      <c r="A82" s="230" t="s">
        <v>1179</v>
      </c>
      <c r="B82" s="214" t="s">
        <v>1180</v>
      </c>
      <c r="C82" s="231">
        <v>6</v>
      </c>
      <c r="D82" s="231">
        <v>1335.558</v>
      </c>
      <c r="E82" s="231">
        <v>0.17199999999999999</v>
      </c>
      <c r="F82" s="231">
        <v>176.08</v>
      </c>
      <c r="G82" s="231">
        <v>133.19300000000001</v>
      </c>
      <c r="H82" s="231">
        <v>42.887</v>
      </c>
      <c r="I82" s="231"/>
      <c r="J82" s="231"/>
    </row>
    <row r="83" spans="1:10" x14ac:dyDescent="0.25">
      <c r="A83" s="230" t="s">
        <v>1181</v>
      </c>
      <c r="B83" s="214" t="s">
        <v>1182</v>
      </c>
      <c r="C83" s="231">
        <v>0</v>
      </c>
      <c r="D83" s="231">
        <v>0</v>
      </c>
      <c r="E83" s="231">
        <v>0</v>
      </c>
      <c r="F83" s="231">
        <v>0</v>
      </c>
      <c r="G83" s="231">
        <v>0</v>
      </c>
      <c r="H83" s="231">
        <v>0</v>
      </c>
      <c r="I83" s="231"/>
      <c r="J83" s="231"/>
    </row>
    <row r="84" spans="1:10" x14ac:dyDescent="0.25">
      <c r="A84" s="230" t="s">
        <v>1183</v>
      </c>
      <c r="B84" s="214" t="s">
        <v>1184</v>
      </c>
      <c r="C84" s="231">
        <v>6</v>
      </c>
      <c r="D84" s="231">
        <v>1335.558</v>
      </c>
      <c r="E84" s="231">
        <v>0.17199999999999999</v>
      </c>
      <c r="F84" s="231">
        <v>176.08</v>
      </c>
      <c r="G84" s="231">
        <v>133.19300000000001</v>
      </c>
      <c r="H84" s="231">
        <v>42.887</v>
      </c>
      <c r="I84" s="231"/>
      <c r="J84" s="231"/>
    </row>
    <row r="85" spans="1:10" x14ac:dyDescent="0.25">
      <c r="A85" s="230" t="s">
        <v>1185</v>
      </c>
      <c r="B85" s="214" t="s">
        <v>1186</v>
      </c>
      <c r="C85" s="231">
        <v>2586</v>
      </c>
      <c r="D85" s="231">
        <v>9501218.5759999994</v>
      </c>
      <c r="E85" s="231">
        <v>271359.81099999999</v>
      </c>
      <c r="F85" s="231">
        <v>1388765.159</v>
      </c>
      <c r="G85" s="231">
        <v>1169549.439</v>
      </c>
      <c r="H85" s="231">
        <v>219215.709</v>
      </c>
      <c r="I85" s="231"/>
      <c r="J85" s="231"/>
    </row>
    <row r="86" spans="1:10" x14ac:dyDescent="0.25">
      <c r="A86" s="230" t="s">
        <v>1187</v>
      </c>
      <c r="B86" s="214" t="s">
        <v>1188</v>
      </c>
      <c r="C86" s="231">
        <v>2282</v>
      </c>
      <c r="D86" s="231">
        <v>5846135.409</v>
      </c>
      <c r="E86" s="231">
        <v>117375.827</v>
      </c>
      <c r="F86" s="231">
        <v>1039937.901</v>
      </c>
      <c r="G86" s="231">
        <v>765020.10800000001</v>
      </c>
      <c r="H86" s="231">
        <v>274917.78499999997</v>
      </c>
      <c r="I86" s="231"/>
      <c r="J86" s="231"/>
    </row>
    <row r="87" spans="1:10" x14ac:dyDescent="0.25">
      <c r="A87" s="230" t="s">
        <v>1189</v>
      </c>
      <c r="B87" s="214" t="s">
        <v>1190</v>
      </c>
      <c r="C87" s="231">
        <v>746</v>
      </c>
      <c r="D87" s="231">
        <v>2577801.352</v>
      </c>
      <c r="E87" s="231">
        <v>71533.671000000002</v>
      </c>
      <c r="F87" s="231">
        <v>474421.647</v>
      </c>
      <c r="G87" s="231">
        <v>349214.32</v>
      </c>
      <c r="H87" s="231">
        <v>125207.32399999999</v>
      </c>
      <c r="I87" s="231"/>
      <c r="J87" s="231"/>
    </row>
    <row r="88" spans="1:10" x14ac:dyDescent="0.25">
      <c r="A88" s="230" t="s">
        <v>1191</v>
      </c>
      <c r="B88" s="214" t="s">
        <v>1192</v>
      </c>
      <c r="C88" s="231">
        <v>1536</v>
      </c>
      <c r="D88" s="231">
        <v>3268334.057</v>
      </c>
      <c r="E88" s="231">
        <v>45842.156000000003</v>
      </c>
      <c r="F88" s="231">
        <v>565516.25399999996</v>
      </c>
      <c r="G88" s="231">
        <v>415805.788</v>
      </c>
      <c r="H88" s="231">
        <v>149710.46100000001</v>
      </c>
      <c r="I88" s="231"/>
      <c r="J88" s="231"/>
    </row>
    <row r="89" spans="1:10" x14ac:dyDescent="0.25">
      <c r="A89" s="230" t="s">
        <v>1193</v>
      </c>
      <c r="B89" s="214" t="s">
        <v>1194</v>
      </c>
      <c r="C89" s="320">
        <v>304</v>
      </c>
      <c r="D89" s="320">
        <v>3655083.1669999999</v>
      </c>
      <c r="E89" s="320">
        <v>153983.984</v>
      </c>
      <c r="F89" s="320">
        <v>348827.25799999997</v>
      </c>
      <c r="G89" s="320">
        <v>404529.33100000001</v>
      </c>
      <c r="H89" s="320">
        <v>-55702.076000000001</v>
      </c>
      <c r="I89" s="231"/>
      <c r="J89" s="231"/>
    </row>
    <row r="90" spans="1:10" x14ac:dyDescent="0.25">
      <c r="A90" s="230" t="s">
        <v>1195</v>
      </c>
      <c r="B90" s="214" t="s">
        <v>1196</v>
      </c>
      <c r="C90" s="392" t="s">
        <v>3313</v>
      </c>
      <c r="D90" s="392" t="s">
        <v>3313</v>
      </c>
      <c r="E90" s="392" t="s">
        <v>3313</v>
      </c>
      <c r="F90" s="392" t="s">
        <v>3313</v>
      </c>
      <c r="G90" s="392" t="s">
        <v>3313</v>
      </c>
      <c r="H90" s="392" t="s">
        <v>3313</v>
      </c>
      <c r="I90" s="231"/>
      <c r="J90" s="231"/>
    </row>
    <row r="91" spans="1:10" x14ac:dyDescent="0.25">
      <c r="A91" s="230" t="s">
        <v>1197</v>
      </c>
      <c r="B91" s="214" t="s">
        <v>1198</v>
      </c>
      <c r="C91" s="320">
        <v>129</v>
      </c>
      <c r="D91" s="320">
        <v>303810.25300000003</v>
      </c>
      <c r="E91" s="320">
        <v>42528.93</v>
      </c>
      <c r="F91" s="320">
        <v>41012.480000000003</v>
      </c>
      <c r="G91" s="320">
        <v>38700.044000000002</v>
      </c>
      <c r="H91" s="320">
        <v>2312.4340000000002</v>
      </c>
      <c r="I91" s="231"/>
      <c r="J91" s="231"/>
    </row>
    <row r="92" spans="1:10" x14ac:dyDescent="0.25">
      <c r="A92" s="230" t="s">
        <v>1199</v>
      </c>
      <c r="B92" s="214" t="s">
        <v>1200</v>
      </c>
      <c r="C92" s="392" t="s">
        <v>3313</v>
      </c>
      <c r="D92" s="392" t="s">
        <v>3313</v>
      </c>
      <c r="E92" s="392" t="s">
        <v>3313</v>
      </c>
      <c r="F92" s="392" t="s">
        <v>3313</v>
      </c>
      <c r="G92" s="392" t="s">
        <v>3313</v>
      </c>
      <c r="H92" s="392" t="s">
        <v>3313</v>
      </c>
      <c r="I92" s="231"/>
      <c r="J92" s="231"/>
    </row>
    <row r="93" spans="1:10" x14ac:dyDescent="0.25">
      <c r="A93" s="230" t="s">
        <v>1201</v>
      </c>
      <c r="B93" s="214" t="s">
        <v>1202</v>
      </c>
      <c r="C93" s="231">
        <v>156</v>
      </c>
      <c r="D93" s="231">
        <v>496009.745</v>
      </c>
      <c r="E93" s="231">
        <v>61877.313000000002</v>
      </c>
      <c r="F93" s="231">
        <v>82335.406000000003</v>
      </c>
      <c r="G93" s="231">
        <v>66310.87</v>
      </c>
      <c r="H93" s="231">
        <v>16024.535</v>
      </c>
      <c r="I93" s="231"/>
      <c r="J93" s="231"/>
    </row>
    <row r="94" spans="1:10" x14ac:dyDescent="0.25">
      <c r="A94" s="230" t="s">
        <v>1203</v>
      </c>
      <c r="B94" s="214" t="s">
        <v>1204</v>
      </c>
      <c r="C94" s="231">
        <v>213</v>
      </c>
      <c r="D94" s="231">
        <v>6586310.8689999999</v>
      </c>
      <c r="E94" s="231">
        <v>166581.133</v>
      </c>
      <c r="F94" s="231">
        <v>1874093.281</v>
      </c>
      <c r="G94" s="231">
        <v>1714812.409</v>
      </c>
      <c r="H94" s="231">
        <v>159280.872</v>
      </c>
      <c r="I94" s="231"/>
      <c r="J94" s="231"/>
    </row>
    <row r="95" spans="1:10" x14ac:dyDescent="0.25">
      <c r="A95" s="230" t="s">
        <v>1205</v>
      </c>
      <c r="B95" s="214" t="s">
        <v>1206</v>
      </c>
      <c r="C95" s="231">
        <v>156</v>
      </c>
      <c r="D95" s="231">
        <v>6531586.5010000002</v>
      </c>
      <c r="E95" s="231">
        <v>166423.943</v>
      </c>
      <c r="F95" s="231">
        <v>1866224.655</v>
      </c>
      <c r="G95" s="231">
        <v>1708983.861</v>
      </c>
      <c r="H95" s="231">
        <v>157240.79399999999</v>
      </c>
      <c r="I95" s="231"/>
      <c r="J95" s="231"/>
    </row>
    <row r="96" spans="1:10" x14ac:dyDescent="0.25">
      <c r="A96" s="230" t="s">
        <v>1207</v>
      </c>
      <c r="B96" s="214" t="s">
        <v>1208</v>
      </c>
      <c r="C96" s="231">
        <v>57</v>
      </c>
      <c r="D96" s="231">
        <v>54724.368000000002</v>
      </c>
      <c r="E96" s="231">
        <v>157.19</v>
      </c>
      <c r="F96" s="231">
        <v>7868.6260000000002</v>
      </c>
      <c r="G96" s="231">
        <v>5828.5479999999998</v>
      </c>
      <c r="H96" s="231">
        <v>2040.078</v>
      </c>
      <c r="I96" s="231"/>
      <c r="J96" s="231"/>
    </row>
    <row r="97" spans="1:10" x14ac:dyDescent="0.25">
      <c r="A97" s="230" t="s">
        <v>1209</v>
      </c>
      <c r="B97" s="214" t="s">
        <v>414</v>
      </c>
      <c r="C97" s="231">
        <v>335092</v>
      </c>
      <c r="D97" s="231">
        <v>2025656137.6300001</v>
      </c>
      <c r="E97" s="231">
        <v>275376000.15600002</v>
      </c>
      <c r="F97" s="231">
        <v>280558397.56599998</v>
      </c>
      <c r="G97" s="231">
        <v>278876626.51700002</v>
      </c>
      <c r="H97" s="231">
        <v>1681769.936</v>
      </c>
      <c r="I97" s="231"/>
      <c r="J97" s="231"/>
    </row>
    <row r="98" spans="1:10" x14ac:dyDescent="0.25">
      <c r="A98" s="230" t="s">
        <v>1210</v>
      </c>
      <c r="B98" s="214" t="s">
        <v>1211</v>
      </c>
      <c r="C98" s="231">
        <v>40696</v>
      </c>
      <c r="D98" s="231">
        <v>186170624.502</v>
      </c>
      <c r="E98" s="231">
        <v>19806112.820999999</v>
      </c>
      <c r="F98" s="231">
        <v>15370067.085999999</v>
      </c>
      <c r="G98" s="231">
        <v>18012120.124000002</v>
      </c>
      <c r="H98" s="231">
        <v>-2642053.1200000001</v>
      </c>
      <c r="I98" s="231"/>
      <c r="J98" s="231"/>
    </row>
    <row r="99" spans="1:10" x14ac:dyDescent="0.25">
      <c r="A99" s="230" t="s">
        <v>1212</v>
      </c>
      <c r="B99" s="214" t="s">
        <v>1213</v>
      </c>
      <c r="C99" s="231">
        <v>15131</v>
      </c>
      <c r="D99" s="231">
        <v>43196973.739</v>
      </c>
      <c r="E99" s="231">
        <v>3138881.7319999998</v>
      </c>
      <c r="F99" s="231">
        <v>3169814.7149999999</v>
      </c>
      <c r="G99" s="231">
        <v>3732320.2859999998</v>
      </c>
      <c r="H99" s="231">
        <v>-562505.59699999995</v>
      </c>
      <c r="I99" s="231"/>
      <c r="J99" s="231"/>
    </row>
    <row r="100" spans="1:10" x14ac:dyDescent="0.25">
      <c r="A100" s="230" t="s">
        <v>1214</v>
      </c>
      <c r="B100" s="214" t="s">
        <v>1215</v>
      </c>
      <c r="C100" s="231">
        <v>1289</v>
      </c>
      <c r="D100" s="231">
        <v>12413862.445</v>
      </c>
      <c r="E100" s="231">
        <v>1107182.452</v>
      </c>
      <c r="F100" s="231">
        <v>845700.41399999999</v>
      </c>
      <c r="G100" s="231">
        <v>1038608.777</v>
      </c>
      <c r="H100" s="231">
        <v>-192908.36600000001</v>
      </c>
      <c r="I100" s="231"/>
      <c r="J100" s="231"/>
    </row>
    <row r="101" spans="1:10" x14ac:dyDescent="0.25">
      <c r="A101" s="230" t="s">
        <v>1216</v>
      </c>
      <c r="B101" s="214" t="s">
        <v>1217</v>
      </c>
      <c r="C101" s="231">
        <v>134</v>
      </c>
      <c r="D101" s="231">
        <v>3850249.6409999998</v>
      </c>
      <c r="E101" s="231">
        <v>202143.856</v>
      </c>
      <c r="F101" s="231">
        <v>285928.734</v>
      </c>
      <c r="G101" s="231">
        <v>365613.71299999999</v>
      </c>
      <c r="H101" s="231">
        <v>-79684.979000000007</v>
      </c>
      <c r="I101" s="231"/>
      <c r="J101" s="231"/>
    </row>
    <row r="102" spans="1:10" x14ac:dyDescent="0.25">
      <c r="A102" s="230" t="s">
        <v>1218</v>
      </c>
      <c r="B102" s="214" t="s">
        <v>1219</v>
      </c>
      <c r="C102" s="231">
        <v>13708</v>
      </c>
      <c r="D102" s="231">
        <v>26932861.653000001</v>
      </c>
      <c r="E102" s="231">
        <v>1829555.4240000001</v>
      </c>
      <c r="F102" s="231">
        <v>2038185.567</v>
      </c>
      <c r="G102" s="231">
        <v>2328097.7960000001</v>
      </c>
      <c r="H102" s="231">
        <v>-289912.25199999998</v>
      </c>
      <c r="I102" s="231"/>
      <c r="J102" s="231"/>
    </row>
    <row r="103" spans="1:10" x14ac:dyDescent="0.25">
      <c r="A103" s="230" t="s">
        <v>1220</v>
      </c>
      <c r="B103" s="214" t="s">
        <v>1221</v>
      </c>
      <c r="C103" s="231">
        <v>371</v>
      </c>
      <c r="D103" s="231">
        <v>2439928.9670000002</v>
      </c>
      <c r="E103" s="231">
        <v>422300.03600000002</v>
      </c>
      <c r="F103" s="231">
        <v>172653.31</v>
      </c>
      <c r="G103" s="231">
        <v>209026.00200000001</v>
      </c>
      <c r="H103" s="231">
        <v>-36372.692999999999</v>
      </c>
      <c r="I103" s="231"/>
      <c r="J103" s="231"/>
    </row>
    <row r="104" spans="1:10" x14ac:dyDescent="0.25">
      <c r="A104" s="230" t="s">
        <v>1222</v>
      </c>
      <c r="B104" s="214" t="s">
        <v>1223</v>
      </c>
      <c r="C104" s="231">
        <v>1075</v>
      </c>
      <c r="D104" s="231">
        <v>9498640.2239999995</v>
      </c>
      <c r="E104" s="231">
        <v>2099174.2969999998</v>
      </c>
      <c r="F104" s="231">
        <v>1122419.7350000001</v>
      </c>
      <c r="G104" s="231">
        <v>1156141.2649999999</v>
      </c>
      <c r="H104" s="231">
        <v>-33721.531999999999</v>
      </c>
      <c r="I104" s="231"/>
      <c r="J104" s="231"/>
    </row>
    <row r="105" spans="1:10" x14ac:dyDescent="0.25">
      <c r="A105" s="230" t="s">
        <v>1224</v>
      </c>
      <c r="B105" s="214" t="s">
        <v>1225</v>
      </c>
      <c r="C105" s="231">
        <v>98</v>
      </c>
      <c r="D105" s="231">
        <v>1540879.358</v>
      </c>
      <c r="E105" s="231">
        <v>120596.496</v>
      </c>
      <c r="F105" s="231">
        <v>106249.739</v>
      </c>
      <c r="G105" s="231">
        <v>155126.69</v>
      </c>
      <c r="H105" s="231">
        <v>-48876.951000000001</v>
      </c>
      <c r="I105" s="231"/>
      <c r="J105" s="231"/>
    </row>
    <row r="106" spans="1:10" x14ac:dyDescent="0.25">
      <c r="A106" s="230" t="s">
        <v>1226</v>
      </c>
      <c r="B106" s="214" t="s">
        <v>1227</v>
      </c>
      <c r="C106" s="231">
        <v>431</v>
      </c>
      <c r="D106" s="231">
        <v>3816693.827</v>
      </c>
      <c r="E106" s="231">
        <v>1039775.553</v>
      </c>
      <c r="F106" s="231">
        <v>635669.45499999996</v>
      </c>
      <c r="G106" s="231">
        <v>558159.505</v>
      </c>
      <c r="H106" s="231">
        <v>77509.948999999993</v>
      </c>
      <c r="I106" s="231"/>
      <c r="J106" s="231"/>
    </row>
    <row r="107" spans="1:10" x14ac:dyDescent="0.25">
      <c r="A107" s="230" t="s">
        <v>1228</v>
      </c>
      <c r="B107" s="214" t="s">
        <v>1229</v>
      </c>
      <c r="C107" s="231">
        <v>546</v>
      </c>
      <c r="D107" s="231">
        <v>4141067.0389999999</v>
      </c>
      <c r="E107" s="231">
        <v>938802.24800000002</v>
      </c>
      <c r="F107" s="231">
        <v>380500.54100000003</v>
      </c>
      <c r="G107" s="231">
        <v>442855.07</v>
      </c>
      <c r="H107" s="231">
        <v>-62354.53</v>
      </c>
      <c r="I107" s="231"/>
      <c r="J107" s="231"/>
    </row>
    <row r="108" spans="1:10" x14ac:dyDescent="0.25">
      <c r="A108" s="230" t="s">
        <v>1230</v>
      </c>
      <c r="B108" s="214" t="s">
        <v>1231</v>
      </c>
      <c r="C108" s="231">
        <v>306</v>
      </c>
      <c r="D108" s="231">
        <v>5799750.4469999997</v>
      </c>
      <c r="E108" s="231">
        <v>1626100.331</v>
      </c>
      <c r="F108" s="231">
        <v>663071.75699999998</v>
      </c>
      <c r="G108" s="231">
        <v>644772.61300000001</v>
      </c>
      <c r="H108" s="231">
        <v>18299.141</v>
      </c>
      <c r="I108" s="231"/>
      <c r="J108" s="231"/>
    </row>
    <row r="109" spans="1:10" x14ac:dyDescent="0.25">
      <c r="A109" s="230" t="s">
        <v>1232</v>
      </c>
      <c r="B109" s="214" t="s">
        <v>1233</v>
      </c>
      <c r="C109" s="231">
        <v>287</v>
      </c>
      <c r="D109" s="231">
        <v>5278686.2359999996</v>
      </c>
      <c r="E109" s="231">
        <v>1498389.92</v>
      </c>
      <c r="F109" s="231">
        <v>615052.31099999999</v>
      </c>
      <c r="G109" s="231">
        <v>568082.17299999995</v>
      </c>
      <c r="H109" s="231">
        <v>46970.135000000002</v>
      </c>
      <c r="I109" s="231"/>
      <c r="J109" s="231"/>
    </row>
    <row r="110" spans="1:10" x14ac:dyDescent="0.25">
      <c r="A110" s="230" t="s">
        <v>1234</v>
      </c>
      <c r="B110" s="214" t="s">
        <v>1235</v>
      </c>
      <c r="C110" s="231">
        <v>19</v>
      </c>
      <c r="D110" s="231">
        <v>521064.21100000001</v>
      </c>
      <c r="E110" s="231">
        <v>127710.41099999999</v>
      </c>
      <c r="F110" s="231">
        <v>48019.446000000004</v>
      </c>
      <c r="G110" s="231">
        <v>76690.44</v>
      </c>
      <c r="H110" s="231">
        <v>-28670.993999999999</v>
      </c>
      <c r="I110" s="231"/>
      <c r="J110" s="231"/>
    </row>
    <row r="111" spans="1:10" x14ac:dyDescent="0.25">
      <c r="A111" s="230" t="s">
        <v>1236</v>
      </c>
      <c r="B111" s="214" t="s">
        <v>1237</v>
      </c>
      <c r="C111" s="231">
        <v>1226</v>
      </c>
      <c r="D111" s="231">
        <v>35390899.810999997</v>
      </c>
      <c r="E111" s="231">
        <v>3083852.3620000002</v>
      </c>
      <c r="F111" s="231">
        <v>2389744.199</v>
      </c>
      <c r="G111" s="231">
        <v>3437748.284</v>
      </c>
      <c r="H111" s="231">
        <v>-1048004.089</v>
      </c>
      <c r="I111" s="231"/>
      <c r="J111" s="231"/>
    </row>
    <row r="112" spans="1:10" x14ac:dyDescent="0.25">
      <c r="A112" s="230" t="s">
        <v>1238</v>
      </c>
      <c r="B112" s="214" t="s">
        <v>1239</v>
      </c>
      <c r="C112" s="231">
        <v>622</v>
      </c>
      <c r="D112" s="231">
        <v>34549887.085000001</v>
      </c>
      <c r="E112" s="231">
        <v>2994686.7889999999</v>
      </c>
      <c r="F112" s="231">
        <v>2324339.5750000002</v>
      </c>
      <c r="G112" s="231">
        <v>3351016.679</v>
      </c>
      <c r="H112" s="231">
        <v>-1026677.105</v>
      </c>
      <c r="I112" s="231"/>
      <c r="J112" s="231"/>
    </row>
    <row r="113" spans="1:10" x14ac:dyDescent="0.25">
      <c r="A113" s="230" t="s">
        <v>1240</v>
      </c>
      <c r="B113" s="214" t="s">
        <v>1241</v>
      </c>
      <c r="C113" s="231">
        <v>604</v>
      </c>
      <c r="D113" s="231">
        <v>841012.72600000002</v>
      </c>
      <c r="E113" s="231">
        <v>89165.573000000004</v>
      </c>
      <c r="F113" s="231">
        <v>65404.624000000003</v>
      </c>
      <c r="G113" s="231">
        <v>86731.604999999996</v>
      </c>
      <c r="H113" s="231">
        <v>-21326.984</v>
      </c>
      <c r="I113" s="231"/>
      <c r="J113" s="231"/>
    </row>
    <row r="114" spans="1:10" x14ac:dyDescent="0.25">
      <c r="A114" s="230" t="s">
        <v>1242</v>
      </c>
      <c r="B114" s="214" t="s">
        <v>1243</v>
      </c>
      <c r="C114" s="231">
        <v>975</v>
      </c>
      <c r="D114" s="231">
        <v>8673961.9189999998</v>
      </c>
      <c r="E114" s="231">
        <v>1023816.471</v>
      </c>
      <c r="F114" s="231">
        <v>777840.42500000005</v>
      </c>
      <c r="G114" s="231">
        <v>864608.35400000005</v>
      </c>
      <c r="H114" s="231">
        <v>-86767.932000000001</v>
      </c>
      <c r="I114" s="231"/>
      <c r="J114" s="231"/>
    </row>
    <row r="115" spans="1:10" x14ac:dyDescent="0.25">
      <c r="A115" s="230" t="s">
        <v>1244</v>
      </c>
      <c r="B115" s="214" t="s">
        <v>1245</v>
      </c>
      <c r="C115" s="231">
        <v>936</v>
      </c>
      <c r="D115" s="231">
        <v>6446301.6210000003</v>
      </c>
      <c r="E115" s="231">
        <v>606894.55799999996</v>
      </c>
      <c r="F115" s="231">
        <v>569852.22199999995</v>
      </c>
      <c r="G115" s="231">
        <v>639853.79500000004</v>
      </c>
      <c r="H115" s="231">
        <v>-70001.576000000001</v>
      </c>
      <c r="I115" s="231"/>
      <c r="J115" s="231"/>
    </row>
    <row r="116" spans="1:10" x14ac:dyDescent="0.25">
      <c r="A116" s="230" t="s">
        <v>1246</v>
      </c>
      <c r="B116" s="214" t="s">
        <v>1247</v>
      </c>
      <c r="C116" s="231">
        <v>39</v>
      </c>
      <c r="D116" s="231">
        <v>2227660.298</v>
      </c>
      <c r="E116" s="231">
        <v>416921.913</v>
      </c>
      <c r="F116" s="231">
        <v>207988.20300000001</v>
      </c>
      <c r="G116" s="231">
        <v>224754.55900000001</v>
      </c>
      <c r="H116" s="231">
        <v>-16766.356</v>
      </c>
      <c r="I116" s="231"/>
      <c r="J116" s="231"/>
    </row>
    <row r="117" spans="1:10" x14ac:dyDescent="0.25">
      <c r="A117" s="230" t="s">
        <v>1248</v>
      </c>
      <c r="B117" s="214" t="s">
        <v>1249</v>
      </c>
      <c r="C117" s="231">
        <v>17363</v>
      </c>
      <c r="D117" s="231">
        <v>24659965.662999999</v>
      </c>
      <c r="E117" s="231">
        <v>1016854.206</v>
      </c>
      <c r="F117" s="231">
        <v>1974354.9509999999</v>
      </c>
      <c r="G117" s="231">
        <v>2078070.946</v>
      </c>
      <c r="H117" s="231">
        <v>-103716.024</v>
      </c>
      <c r="I117" s="231"/>
      <c r="J117" s="231"/>
    </row>
    <row r="118" spans="1:10" x14ac:dyDescent="0.25">
      <c r="A118" s="230" t="s">
        <v>1250</v>
      </c>
      <c r="B118" s="214" t="s">
        <v>1251</v>
      </c>
      <c r="C118" s="231">
        <v>16551</v>
      </c>
      <c r="D118" s="231">
        <v>19435044.379000001</v>
      </c>
      <c r="E118" s="231">
        <v>441134.59600000002</v>
      </c>
      <c r="F118" s="231">
        <v>1586583.9</v>
      </c>
      <c r="G118" s="231">
        <v>1544927.4990000001</v>
      </c>
      <c r="H118" s="231">
        <v>41656.375</v>
      </c>
      <c r="I118" s="231"/>
      <c r="J118" s="231"/>
    </row>
    <row r="119" spans="1:10" x14ac:dyDescent="0.25">
      <c r="A119" s="230" t="s">
        <v>1252</v>
      </c>
      <c r="B119" s="214" t="s">
        <v>1253</v>
      </c>
      <c r="C119" s="231">
        <v>402</v>
      </c>
      <c r="D119" s="231">
        <v>4260953.8720000004</v>
      </c>
      <c r="E119" s="231">
        <v>495412.26899999997</v>
      </c>
      <c r="F119" s="231">
        <v>313023.73800000001</v>
      </c>
      <c r="G119" s="231">
        <v>434278.777</v>
      </c>
      <c r="H119" s="231">
        <v>-121255.041</v>
      </c>
      <c r="I119" s="231"/>
      <c r="J119" s="231"/>
    </row>
    <row r="120" spans="1:10" x14ac:dyDescent="0.25">
      <c r="A120" s="230" t="s">
        <v>1254</v>
      </c>
      <c r="B120" s="214" t="s">
        <v>1255</v>
      </c>
      <c r="C120" s="231">
        <v>410</v>
      </c>
      <c r="D120" s="231">
        <v>963967.41200000001</v>
      </c>
      <c r="E120" s="231">
        <v>80307.341</v>
      </c>
      <c r="F120" s="231">
        <v>74747.312999999995</v>
      </c>
      <c r="G120" s="231">
        <v>98864.67</v>
      </c>
      <c r="H120" s="231">
        <v>-24117.358</v>
      </c>
      <c r="I120" s="231"/>
      <c r="J120" s="231"/>
    </row>
    <row r="121" spans="1:10" x14ac:dyDescent="0.25">
      <c r="A121" s="230" t="s">
        <v>1256</v>
      </c>
      <c r="B121" s="214" t="s">
        <v>1257</v>
      </c>
      <c r="C121" s="231">
        <v>2955</v>
      </c>
      <c r="D121" s="231">
        <v>46682110.071000002</v>
      </c>
      <c r="E121" s="231">
        <v>5524431.1160000004</v>
      </c>
      <c r="F121" s="231">
        <v>4187657.2710000002</v>
      </c>
      <c r="G121" s="231">
        <v>4927253.7690000003</v>
      </c>
      <c r="H121" s="231">
        <v>-739596.50899999996</v>
      </c>
      <c r="I121" s="231"/>
      <c r="J121" s="231"/>
    </row>
    <row r="122" spans="1:10" x14ac:dyDescent="0.25">
      <c r="A122" s="230" t="s">
        <v>1258</v>
      </c>
      <c r="B122" s="214" t="s">
        <v>1259</v>
      </c>
      <c r="C122" s="231">
        <v>20</v>
      </c>
      <c r="D122" s="231">
        <v>3790683.09</v>
      </c>
      <c r="E122" s="231">
        <v>87700.671000000002</v>
      </c>
      <c r="F122" s="231">
        <v>266406.87800000003</v>
      </c>
      <c r="G122" s="231">
        <v>402571.462</v>
      </c>
      <c r="H122" s="231">
        <v>-136164.58499999999</v>
      </c>
      <c r="I122" s="231"/>
      <c r="J122" s="231"/>
    </row>
    <row r="123" spans="1:10" x14ac:dyDescent="0.25">
      <c r="A123" s="230" t="s">
        <v>1260</v>
      </c>
      <c r="B123" s="214" t="s">
        <v>1261</v>
      </c>
      <c r="C123" s="231">
        <v>641</v>
      </c>
      <c r="D123" s="231">
        <v>13473323.273</v>
      </c>
      <c r="E123" s="231">
        <v>2165657.8480000002</v>
      </c>
      <c r="F123" s="231">
        <v>1107106.1780000001</v>
      </c>
      <c r="G123" s="231">
        <v>1400212.5060000001</v>
      </c>
      <c r="H123" s="231">
        <v>-293106.33</v>
      </c>
      <c r="I123" s="231"/>
      <c r="J123" s="231"/>
    </row>
    <row r="124" spans="1:10" x14ac:dyDescent="0.25">
      <c r="A124" s="230" t="s">
        <v>1262</v>
      </c>
      <c r="B124" s="214" t="s">
        <v>1263</v>
      </c>
      <c r="C124" s="231">
        <v>366</v>
      </c>
      <c r="D124" s="231">
        <v>7798086.659</v>
      </c>
      <c r="E124" s="231">
        <v>289241.908</v>
      </c>
      <c r="F124" s="231">
        <v>763145.06400000001</v>
      </c>
      <c r="G124" s="231">
        <v>801270.82400000002</v>
      </c>
      <c r="H124" s="231">
        <v>-38125.760999999999</v>
      </c>
      <c r="I124" s="231"/>
      <c r="J124" s="231"/>
    </row>
    <row r="125" spans="1:10" x14ac:dyDescent="0.25">
      <c r="A125" s="230" t="s">
        <v>1264</v>
      </c>
      <c r="B125" s="214" t="s">
        <v>1265</v>
      </c>
      <c r="C125" s="231">
        <v>241</v>
      </c>
      <c r="D125" s="231">
        <v>6841663.4890000001</v>
      </c>
      <c r="E125" s="231">
        <v>1122935.3999999999</v>
      </c>
      <c r="F125" s="231">
        <v>626632.74399999995</v>
      </c>
      <c r="G125" s="231">
        <v>776190.98400000005</v>
      </c>
      <c r="H125" s="231">
        <v>-149558.24</v>
      </c>
      <c r="I125" s="231"/>
      <c r="J125" s="231"/>
    </row>
    <row r="126" spans="1:10" x14ac:dyDescent="0.25">
      <c r="A126" s="230" t="s">
        <v>1266</v>
      </c>
      <c r="B126" s="214" t="s">
        <v>1267</v>
      </c>
      <c r="C126" s="231">
        <v>157</v>
      </c>
      <c r="D126" s="231">
        <v>4248246.3949999996</v>
      </c>
      <c r="E126" s="231">
        <v>291889.59899999999</v>
      </c>
      <c r="F126" s="231">
        <v>463645.93300000002</v>
      </c>
      <c r="G126" s="231">
        <v>351266.277</v>
      </c>
      <c r="H126" s="231">
        <v>112379.65399999999</v>
      </c>
      <c r="I126" s="231"/>
      <c r="J126" s="231"/>
    </row>
    <row r="127" spans="1:10" x14ac:dyDescent="0.25">
      <c r="A127" s="230" t="s">
        <v>1268</v>
      </c>
      <c r="B127" s="214" t="s">
        <v>1269</v>
      </c>
      <c r="C127" s="231">
        <v>300</v>
      </c>
      <c r="D127" s="231">
        <v>1407496.547</v>
      </c>
      <c r="E127" s="231">
        <v>352475.10200000001</v>
      </c>
      <c r="F127" s="231">
        <v>136344.09</v>
      </c>
      <c r="G127" s="231">
        <v>151526.69099999999</v>
      </c>
      <c r="H127" s="231">
        <v>-15182.601000000001</v>
      </c>
      <c r="I127" s="231"/>
      <c r="J127" s="231"/>
    </row>
    <row r="128" spans="1:10" x14ac:dyDescent="0.25">
      <c r="A128" s="230" t="s">
        <v>1270</v>
      </c>
      <c r="B128" s="214" t="s">
        <v>1271</v>
      </c>
      <c r="C128" s="231">
        <v>1230</v>
      </c>
      <c r="D128" s="231">
        <v>9122610.6180000007</v>
      </c>
      <c r="E128" s="231">
        <v>1214530.588</v>
      </c>
      <c r="F128" s="231">
        <v>824376.38399999996</v>
      </c>
      <c r="G128" s="231">
        <v>1044215.025</v>
      </c>
      <c r="H128" s="231">
        <v>-219838.64600000001</v>
      </c>
      <c r="I128" s="231"/>
      <c r="J128" s="231"/>
    </row>
    <row r="129" spans="1:10" x14ac:dyDescent="0.25">
      <c r="A129" s="230" t="s">
        <v>1272</v>
      </c>
      <c r="B129" s="214" t="s">
        <v>1273</v>
      </c>
      <c r="C129" s="231">
        <v>1294</v>
      </c>
      <c r="D129" s="231">
        <v>9828393.6610000003</v>
      </c>
      <c r="E129" s="231">
        <v>1870702.27</v>
      </c>
      <c r="F129" s="231">
        <v>912510.723</v>
      </c>
      <c r="G129" s="231">
        <v>962178.60499999998</v>
      </c>
      <c r="H129" s="231">
        <v>-49667.885000000002</v>
      </c>
      <c r="I129" s="231"/>
      <c r="J129" s="231"/>
    </row>
    <row r="130" spans="1:10" x14ac:dyDescent="0.25">
      <c r="A130" s="230" t="s">
        <v>1274</v>
      </c>
      <c r="B130" s="214" t="s">
        <v>1275</v>
      </c>
      <c r="C130" s="231">
        <v>672</v>
      </c>
      <c r="D130" s="231">
        <v>7085197.4019999998</v>
      </c>
      <c r="E130" s="231">
        <v>1445127.071</v>
      </c>
      <c r="F130" s="231">
        <v>686608.527</v>
      </c>
      <c r="G130" s="231">
        <v>686269.88100000005</v>
      </c>
      <c r="H130" s="231">
        <v>338.64600000000002</v>
      </c>
      <c r="I130" s="231"/>
      <c r="J130" s="231"/>
    </row>
    <row r="131" spans="1:10" x14ac:dyDescent="0.25">
      <c r="A131" s="230" t="s">
        <v>1276</v>
      </c>
      <c r="B131" s="214" t="s">
        <v>1277</v>
      </c>
      <c r="C131" s="231">
        <v>622</v>
      </c>
      <c r="D131" s="231">
        <v>2743196.2590000001</v>
      </c>
      <c r="E131" s="231">
        <v>425575.19900000002</v>
      </c>
      <c r="F131" s="231">
        <v>225902.196</v>
      </c>
      <c r="G131" s="231">
        <v>275908.72399999999</v>
      </c>
      <c r="H131" s="231">
        <v>-50006.531000000003</v>
      </c>
      <c r="I131" s="231"/>
      <c r="J131" s="231"/>
    </row>
    <row r="132" spans="1:10" x14ac:dyDescent="0.25">
      <c r="A132" s="230" t="s">
        <v>1278</v>
      </c>
      <c r="B132" s="214" t="s">
        <v>1279</v>
      </c>
      <c r="C132" s="231">
        <v>4713</v>
      </c>
      <c r="D132" s="231">
        <v>23752351.258000001</v>
      </c>
      <c r="E132" s="231">
        <v>2325737.0619999999</v>
      </c>
      <c r="F132" s="231">
        <v>4530097.267</v>
      </c>
      <c r="G132" s="231">
        <v>2968428.7340000002</v>
      </c>
      <c r="H132" s="231">
        <v>1561668.5149999999</v>
      </c>
      <c r="I132" s="231"/>
      <c r="J132" s="231"/>
    </row>
    <row r="133" spans="1:10" x14ac:dyDescent="0.25">
      <c r="A133" s="230" t="s">
        <v>1280</v>
      </c>
      <c r="B133" s="214" t="s">
        <v>1281</v>
      </c>
      <c r="C133" s="231">
        <v>2047</v>
      </c>
      <c r="D133" s="231">
        <v>3093745.58</v>
      </c>
      <c r="E133" s="231">
        <v>304267.886</v>
      </c>
      <c r="F133" s="231">
        <v>571411.66200000001</v>
      </c>
      <c r="G133" s="231">
        <v>280777.06199999998</v>
      </c>
      <c r="H133" s="231">
        <v>290634.59100000001</v>
      </c>
      <c r="I133" s="231"/>
      <c r="J133" s="231"/>
    </row>
    <row r="134" spans="1:10" x14ac:dyDescent="0.25">
      <c r="A134" s="230" t="s">
        <v>1282</v>
      </c>
      <c r="B134" s="214" t="s">
        <v>1283</v>
      </c>
      <c r="C134" s="231">
        <v>694</v>
      </c>
      <c r="D134" s="231">
        <v>3426426.2039999999</v>
      </c>
      <c r="E134" s="231">
        <v>358722.48300000001</v>
      </c>
      <c r="F134" s="231">
        <v>649448.51699999999</v>
      </c>
      <c r="G134" s="231">
        <v>431594.18300000002</v>
      </c>
      <c r="H134" s="231">
        <v>217854.33300000001</v>
      </c>
      <c r="I134" s="231"/>
      <c r="J134" s="231"/>
    </row>
    <row r="135" spans="1:10" x14ac:dyDescent="0.25">
      <c r="A135" s="230" t="s">
        <v>1284</v>
      </c>
      <c r="B135" s="214" t="s">
        <v>1285</v>
      </c>
      <c r="C135" s="320">
        <v>215</v>
      </c>
      <c r="D135" s="320">
        <v>107047.41099999999</v>
      </c>
      <c r="E135" s="320">
        <v>4964.701</v>
      </c>
      <c r="F135" s="320">
        <v>19220.496999999999</v>
      </c>
      <c r="G135" s="320">
        <v>13814.268</v>
      </c>
      <c r="H135" s="320">
        <v>5406.2269999999999</v>
      </c>
      <c r="I135" s="231"/>
      <c r="J135" s="231"/>
    </row>
    <row r="136" spans="1:10" x14ac:dyDescent="0.25">
      <c r="A136" s="230" t="s">
        <v>1286</v>
      </c>
      <c r="B136" s="214" t="s">
        <v>1287</v>
      </c>
      <c r="C136" s="392" t="s">
        <v>3313</v>
      </c>
      <c r="D136" s="392" t="s">
        <v>3313</v>
      </c>
      <c r="E136" s="392" t="s">
        <v>3313</v>
      </c>
      <c r="F136" s="392" t="s">
        <v>3313</v>
      </c>
      <c r="G136" s="392" t="s">
        <v>3313</v>
      </c>
      <c r="H136" s="392" t="s">
        <v>3313</v>
      </c>
      <c r="I136" s="231"/>
      <c r="J136" s="231"/>
    </row>
    <row r="137" spans="1:10" x14ac:dyDescent="0.25">
      <c r="A137" s="230" t="s">
        <v>1288</v>
      </c>
      <c r="B137" s="214" t="s">
        <v>1289</v>
      </c>
      <c r="C137" s="320">
        <v>1169</v>
      </c>
      <c r="D137" s="320">
        <v>8506664.8090000004</v>
      </c>
      <c r="E137" s="320">
        <v>304713.826</v>
      </c>
      <c r="F137" s="320">
        <v>1533322.97</v>
      </c>
      <c r="G137" s="320">
        <v>1012750.705</v>
      </c>
      <c r="H137" s="320">
        <v>520572.26199999999</v>
      </c>
      <c r="I137" s="231"/>
      <c r="J137" s="231"/>
    </row>
    <row r="138" spans="1:10" x14ac:dyDescent="0.25">
      <c r="A138" s="230" t="s">
        <v>1290</v>
      </c>
      <c r="B138" s="214" t="s">
        <v>1291</v>
      </c>
      <c r="C138" s="392" t="s">
        <v>3313</v>
      </c>
      <c r="D138" s="392" t="s">
        <v>3313</v>
      </c>
      <c r="E138" s="392" t="s">
        <v>3313</v>
      </c>
      <c r="F138" s="392" t="s">
        <v>3313</v>
      </c>
      <c r="G138" s="392" t="s">
        <v>3313</v>
      </c>
      <c r="H138" s="392" t="s">
        <v>3313</v>
      </c>
      <c r="I138" s="231"/>
      <c r="J138" s="231"/>
    </row>
    <row r="139" spans="1:10" x14ac:dyDescent="0.25">
      <c r="A139" s="230" t="s">
        <v>1292</v>
      </c>
      <c r="B139" s="214" t="s">
        <v>1293</v>
      </c>
      <c r="C139" s="231">
        <v>496</v>
      </c>
      <c r="D139" s="231">
        <v>7732991.6339999996</v>
      </c>
      <c r="E139" s="231">
        <v>1182108.602</v>
      </c>
      <c r="F139" s="231">
        <v>1616212.037</v>
      </c>
      <c r="G139" s="231">
        <v>1128102.8230000001</v>
      </c>
      <c r="H139" s="231">
        <v>488109.212</v>
      </c>
      <c r="I139" s="231"/>
      <c r="J139" s="231"/>
    </row>
    <row r="140" spans="1:10" x14ac:dyDescent="0.25">
      <c r="A140" s="230" t="s">
        <v>1294</v>
      </c>
      <c r="B140" s="214" t="s">
        <v>1295</v>
      </c>
      <c r="C140" s="231">
        <v>60</v>
      </c>
      <c r="D140" s="231">
        <v>19520631.096000001</v>
      </c>
      <c r="E140" s="231">
        <v>1749539.007</v>
      </c>
      <c r="F140" s="231">
        <v>3944632.148</v>
      </c>
      <c r="G140" s="231">
        <v>947421.59499999997</v>
      </c>
      <c r="H140" s="231">
        <v>2997210.5529999998</v>
      </c>
      <c r="I140" s="231"/>
      <c r="J140" s="231"/>
    </row>
    <row r="141" spans="1:10" x14ac:dyDescent="0.25">
      <c r="A141" s="230" t="s">
        <v>1296</v>
      </c>
      <c r="B141" s="214" t="s">
        <v>1297</v>
      </c>
      <c r="C141" s="231">
        <v>9713</v>
      </c>
      <c r="D141" s="231">
        <v>13616501.253</v>
      </c>
      <c r="E141" s="231">
        <v>2269808.9819999998</v>
      </c>
      <c r="F141" s="231">
        <v>2115446.9980000001</v>
      </c>
      <c r="G141" s="231">
        <v>1877764.59</v>
      </c>
      <c r="H141" s="231">
        <v>237682.394</v>
      </c>
      <c r="I141" s="231"/>
      <c r="J141" s="231"/>
    </row>
    <row r="142" spans="1:10" x14ac:dyDescent="0.25">
      <c r="A142" s="230" t="s">
        <v>1298</v>
      </c>
      <c r="B142" s="214" t="s">
        <v>1299</v>
      </c>
      <c r="C142" s="231">
        <v>294</v>
      </c>
      <c r="D142" s="231">
        <v>1487201.8130000001</v>
      </c>
      <c r="E142" s="231">
        <v>288380.06400000001</v>
      </c>
      <c r="F142" s="231">
        <v>192989.508</v>
      </c>
      <c r="G142" s="231">
        <v>207209.38500000001</v>
      </c>
      <c r="H142" s="231">
        <v>-14219.878000000001</v>
      </c>
      <c r="I142" s="231"/>
      <c r="J142" s="231"/>
    </row>
    <row r="143" spans="1:10" x14ac:dyDescent="0.25">
      <c r="A143" s="230" t="s">
        <v>1300</v>
      </c>
      <c r="B143" s="214" t="s">
        <v>1301</v>
      </c>
      <c r="C143" s="231">
        <v>470</v>
      </c>
      <c r="D143" s="231">
        <v>1777871.4950000001</v>
      </c>
      <c r="E143" s="231">
        <v>288367.16700000002</v>
      </c>
      <c r="F143" s="231">
        <v>257820.48300000001</v>
      </c>
      <c r="G143" s="231">
        <v>248234.99900000001</v>
      </c>
      <c r="H143" s="231">
        <v>9585.4840000000004</v>
      </c>
      <c r="I143" s="231"/>
      <c r="J143" s="231"/>
    </row>
    <row r="144" spans="1:10" x14ac:dyDescent="0.25">
      <c r="A144" s="230" t="s">
        <v>1302</v>
      </c>
      <c r="B144" s="214" t="s">
        <v>1303</v>
      </c>
      <c r="C144" s="231">
        <v>3480</v>
      </c>
      <c r="D144" s="231">
        <v>1284956.013</v>
      </c>
      <c r="E144" s="231">
        <v>142024.82199999999</v>
      </c>
      <c r="F144" s="231">
        <v>223116.76699999999</v>
      </c>
      <c r="G144" s="231">
        <v>161074.538</v>
      </c>
      <c r="H144" s="231">
        <v>62042.224999999999</v>
      </c>
      <c r="I144" s="231"/>
      <c r="J144" s="231"/>
    </row>
    <row r="145" spans="1:10" x14ac:dyDescent="0.25">
      <c r="A145" s="230" t="s">
        <v>1304</v>
      </c>
      <c r="B145" s="214" t="s">
        <v>1305</v>
      </c>
      <c r="C145" s="231">
        <v>5469</v>
      </c>
      <c r="D145" s="231">
        <v>9066471.932</v>
      </c>
      <c r="E145" s="231">
        <v>1551036.929</v>
      </c>
      <c r="F145" s="231">
        <v>1441520.24</v>
      </c>
      <c r="G145" s="231">
        <v>1261245.6680000001</v>
      </c>
      <c r="H145" s="231">
        <v>180274.56299999999</v>
      </c>
      <c r="I145" s="231"/>
      <c r="J145" s="231"/>
    </row>
    <row r="146" spans="1:10" x14ac:dyDescent="0.25">
      <c r="A146" s="230" t="s">
        <v>1306</v>
      </c>
      <c r="B146" s="214" t="s">
        <v>1307</v>
      </c>
      <c r="C146" s="231">
        <v>342</v>
      </c>
      <c r="D146" s="231">
        <v>793812.83200000005</v>
      </c>
      <c r="E146" s="231">
        <v>117956.67</v>
      </c>
      <c r="F146" s="231">
        <v>124999.567</v>
      </c>
      <c r="G146" s="231">
        <v>109820.556</v>
      </c>
      <c r="H146" s="231">
        <v>15179.011</v>
      </c>
      <c r="I146" s="231"/>
      <c r="J146" s="231"/>
    </row>
    <row r="147" spans="1:10" x14ac:dyDescent="0.25">
      <c r="A147" s="230" t="s">
        <v>1308</v>
      </c>
      <c r="B147" s="214" t="s">
        <v>1309</v>
      </c>
      <c r="C147" s="231">
        <v>1571</v>
      </c>
      <c r="D147" s="231">
        <v>2798160.7510000002</v>
      </c>
      <c r="E147" s="231">
        <v>411123.36200000002</v>
      </c>
      <c r="F147" s="231">
        <v>491421.34299999999</v>
      </c>
      <c r="G147" s="231">
        <v>397859.217</v>
      </c>
      <c r="H147" s="231">
        <v>93562.122000000003</v>
      </c>
      <c r="I147" s="231"/>
      <c r="J147" s="231"/>
    </row>
    <row r="148" spans="1:10" x14ac:dyDescent="0.25">
      <c r="A148" s="230" t="s">
        <v>1310</v>
      </c>
      <c r="B148" s="214" t="s">
        <v>1311</v>
      </c>
      <c r="C148" s="231">
        <v>222</v>
      </c>
      <c r="D148" s="231">
        <v>774331.66500000004</v>
      </c>
      <c r="E148" s="231">
        <v>200107.66200000001</v>
      </c>
      <c r="F148" s="231">
        <v>146553.02799999999</v>
      </c>
      <c r="G148" s="231">
        <v>114371.435</v>
      </c>
      <c r="H148" s="231">
        <v>32181.592000000001</v>
      </c>
      <c r="I148" s="231"/>
      <c r="J148" s="231"/>
    </row>
    <row r="149" spans="1:10" x14ac:dyDescent="0.25">
      <c r="A149" s="230" t="s">
        <v>1312</v>
      </c>
      <c r="B149" s="214" t="s">
        <v>1313</v>
      </c>
      <c r="C149" s="231">
        <v>158</v>
      </c>
      <c r="D149" s="231">
        <v>847590.64899999998</v>
      </c>
      <c r="E149" s="231">
        <v>121328.55499999999</v>
      </c>
      <c r="F149" s="231">
        <v>98490.290999999997</v>
      </c>
      <c r="G149" s="231">
        <v>101268.673</v>
      </c>
      <c r="H149" s="231">
        <v>-2778.3820000000001</v>
      </c>
      <c r="I149" s="231"/>
      <c r="J149" s="231"/>
    </row>
    <row r="150" spans="1:10" x14ac:dyDescent="0.25">
      <c r="A150" s="230" t="s">
        <v>1314</v>
      </c>
      <c r="B150" s="214" t="s">
        <v>1315</v>
      </c>
      <c r="C150" s="231">
        <v>83</v>
      </c>
      <c r="D150" s="231">
        <v>1060541.8700000001</v>
      </c>
      <c r="E150" s="231">
        <v>272588.86499999999</v>
      </c>
      <c r="F150" s="231">
        <v>154469.64199999999</v>
      </c>
      <c r="G150" s="231">
        <v>159482.92000000001</v>
      </c>
      <c r="H150" s="231">
        <v>-5013.2780000000002</v>
      </c>
      <c r="I150" s="231"/>
      <c r="J150" s="231"/>
    </row>
    <row r="151" spans="1:10" x14ac:dyDescent="0.25">
      <c r="A151" s="230" t="s">
        <v>1316</v>
      </c>
      <c r="B151" s="214" t="s">
        <v>1317</v>
      </c>
      <c r="C151" s="231">
        <v>1596</v>
      </c>
      <c r="D151" s="231">
        <v>2022650.645</v>
      </c>
      <c r="E151" s="231">
        <v>306533.50699999998</v>
      </c>
      <c r="F151" s="231">
        <v>300958.26400000002</v>
      </c>
      <c r="G151" s="231">
        <v>267264.73599999998</v>
      </c>
      <c r="H151" s="231">
        <v>33693.525000000001</v>
      </c>
      <c r="I151" s="231"/>
      <c r="J151" s="231"/>
    </row>
    <row r="152" spans="1:10" x14ac:dyDescent="0.25">
      <c r="A152" s="230" t="s">
        <v>1318</v>
      </c>
      <c r="B152" s="214" t="s">
        <v>1319</v>
      </c>
      <c r="C152" s="231">
        <v>1497</v>
      </c>
      <c r="D152" s="231">
        <v>769383.52</v>
      </c>
      <c r="E152" s="231">
        <v>121398.308</v>
      </c>
      <c r="F152" s="231">
        <v>124628.105</v>
      </c>
      <c r="G152" s="231">
        <v>111178.13099999999</v>
      </c>
      <c r="H152" s="231">
        <v>13449.973</v>
      </c>
      <c r="I152" s="231"/>
      <c r="J152" s="231"/>
    </row>
    <row r="153" spans="1:10" x14ac:dyDescent="0.25">
      <c r="A153" s="230" t="s">
        <v>1320</v>
      </c>
      <c r="B153" s="214" t="s">
        <v>1321</v>
      </c>
      <c r="C153" s="231">
        <v>8088</v>
      </c>
      <c r="D153" s="231">
        <v>11431364.354</v>
      </c>
      <c r="E153" s="231">
        <v>1391468.442</v>
      </c>
      <c r="F153" s="231">
        <v>1899126.6040000001</v>
      </c>
      <c r="G153" s="231">
        <v>1635631.237</v>
      </c>
      <c r="H153" s="231">
        <v>263495.35499999998</v>
      </c>
      <c r="I153" s="231"/>
      <c r="J153" s="231"/>
    </row>
    <row r="154" spans="1:10" x14ac:dyDescent="0.25">
      <c r="A154" s="230" t="s">
        <v>1322</v>
      </c>
      <c r="B154" s="214" t="s">
        <v>1323</v>
      </c>
      <c r="C154" s="231">
        <v>7427</v>
      </c>
      <c r="D154" s="231">
        <v>10874031.300000001</v>
      </c>
      <c r="E154" s="231">
        <v>1311324.5360000001</v>
      </c>
      <c r="F154" s="231">
        <v>1796862.14</v>
      </c>
      <c r="G154" s="231">
        <v>1562865.8370000001</v>
      </c>
      <c r="H154" s="231">
        <v>233996.29300000001</v>
      </c>
      <c r="I154" s="231"/>
      <c r="J154" s="231"/>
    </row>
    <row r="155" spans="1:10" x14ac:dyDescent="0.25">
      <c r="A155" s="230" t="s">
        <v>1324</v>
      </c>
      <c r="B155" s="214" t="s">
        <v>1325</v>
      </c>
      <c r="C155" s="231">
        <v>164</v>
      </c>
      <c r="D155" s="231">
        <v>91336.441999999995</v>
      </c>
      <c r="E155" s="231">
        <v>13128.477999999999</v>
      </c>
      <c r="F155" s="231">
        <v>14928.447</v>
      </c>
      <c r="G155" s="231">
        <v>11303.839</v>
      </c>
      <c r="H155" s="231">
        <v>3624.6080000000002</v>
      </c>
      <c r="I155" s="231"/>
      <c r="J155" s="231"/>
    </row>
    <row r="156" spans="1:10" x14ac:dyDescent="0.25">
      <c r="A156" s="230" t="s">
        <v>1326</v>
      </c>
      <c r="B156" s="214" t="s">
        <v>1327</v>
      </c>
      <c r="C156" s="231">
        <v>218</v>
      </c>
      <c r="D156" s="231">
        <v>604168.56200000003</v>
      </c>
      <c r="E156" s="231">
        <v>96896.741999999998</v>
      </c>
      <c r="F156" s="231">
        <v>115955.929</v>
      </c>
      <c r="G156" s="231">
        <v>86823.145999999993</v>
      </c>
      <c r="H156" s="231">
        <v>29132.782999999999</v>
      </c>
      <c r="I156" s="231"/>
      <c r="J156" s="231"/>
    </row>
    <row r="157" spans="1:10" x14ac:dyDescent="0.25">
      <c r="A157" s="230" t="s">
        <v>1328</v>
      </c>
      <c r="B157" s="214" t="s">
        <v>1329</v>
      </c>
      <c r="C157" s="231">
        <v>4810</v>
      </c>
      <c r="D157" s="231">
        <v>6798518.4139999999</v>
      </c>
      <c r="E157" s="231">
        <v>749397.63399999996</v>
      </c>
      <c r="F157" s="231">
        <v>1097172.612</v>
      </c>
      <c r="G157" s="231">
        <v>990974.92</v>
      </c>
      <c r="H157" s="231">
        <v>106197.685</v>
      </c>
      <c r="I157" s="231"/>
      <c r="J157" s="231"/>
    </row>
    <row r="158" spans="1:10" x14ac:dyDescent="0.25">
      <c r="A158" s="230" t="s">
        <v>1330</v>
      </c>
      <c r="B158" s="214" t="s">
        <v>1331</v>
      </c>
      <c r="C158" s="231">
        <v>327</v>
      </c>
      <c r="D158" s="231">
        <v>1107374.4950000001</v>
      </c>
      <c r="E158" s="231">
        <v>150941.08799999999</v>
      </c>
      <c r="F158" s="231">
        <v>193809.43</v>
      </c>
      <c r="G158" s="231">
        <v>159472.52900000001</v>
      </c>
      <c r="H158" s="231">
        <v>34336.900999999998</v>
      </c>
      <c r="I158" s="231"/>
      <c r="J158" s="231"/>
    </row>
    <row r="159" spans="1:10" x14ac:dyDescent="0.25">
      <c r="A159" s="230" t="s">
        <v>1332</v>
      </c>
      <c r="B159" s="214" t="s">
        <v>1333</v>
      </c>
      <c r="C159" s="231">
        <v>1908</v>
      </c>
      <c r="D159" s="231">
        <v>2272633.3870000001</v>
      </c>
      <c r="E159" s="231">
        <v>300960.59399999998</v>
      </c>
      <c r="F159" s="231">
        <v>374995.72200000001</v>
      </c>
      <c r="G159" s="231">
        <v>314291.40299999999</v>
      </c>
      <c r="H159" s="231">
        <v>60704.315999999999</v>
      </c>
      <c r="I159" s="231"/>
      <c r="J159" s="231"/>
    </row>
    <row r="160" spans="1:10" x14ac:dyDescent="0.25">
      <c r="A160" s="230" t="s">
        <v>1334</v>
      </c>
      <c r="B160" s="214" t="s">
        <v>1335</v>
      </c>
      <c r="C160" s="231">
        <v>329</v>
      </c>
      <c r="D160" s="231">
        <v>59283.392999999996</v>
      </c>
      <c r="E160" s="231">
        <v>5577.9070000000002</v>
      </c>
      <c r="F160" s="231">
        <v>9261.2049999999999</v>
      </c>
      <c r="G160" s="231">
        <v>7266.7280000000001</v>
      </c>
      <c r="H160" s="231">
        <v>1994.4760000000001</v>
      </c>
      <c r="I160" s="231"/>
      <c r="J160" s="231"/>
    </row>
    <row r="161" spans="1:10" x14ac:dyDescent="0.25">
      <c r="A161" s="230" t="s">
        <v>1336</v>
      </c>
      <c r="B161" s="214" t="s">
        <v>1337</v>
      </c>
      <c r="C161" s="231">
        <v>332</v>
      </c>
      <c r="D161" s="231">
        <v>498049.66100000002</v>
      </c>
      <c r="E161" s="231">
        <v>74565.998999999996</v>
      </c>
      <c r="F161" s="231">
        <v>93003.259000000005</v>
      </c>
      <c r="G161" s="231">
        <v>65498.671999999999</v>
      </c>
      <c r="H161" s="231">
        <v>27504.585999999999</v>
      </c>
      <c r="I161" s="231"/>
      <c r="J161" s="231"/>
    </row>
    <row r="162" spans="1:10" x14ac:dyDescent="0.25">
      <c r="A162" s="230" t="s">
        <v>1338</v>
      </c>
      <c r="B162" s="214" t="s">
        <v>1339</v>
      </c>
      <c r="C162" s="231">
        <v>67</v>
      </c>
      <c r="D162" s="231">
        <v>259154.48300000001</v>
      </c>
      <c r="E162" s="231">
        <v>34551.620999999999</v>
      </c>
      <c r="F162" s="231">
        <v>46780.387999999999</v>
      </c>
      <c r="G162" s="231">
        <v>33990.671999999999</v>
      </c>
      <c r="H162" s="231">
        <v>12789.716</v>
      </c>
      <c r="I162" s="231"/>
      <c r="J162" s="231"/>
    </row>
    <row r="163" spans="1:10" x14ac:dyDescent="0.25">
      <c r="A163" s="230" t="s">
        <v>1340</v>
      </c>
      <c r="B163" s="214" t="s">
        <v>1341</v>
      </c>
      <c r="C163" s="231">
        <v>265</v>
      </c>
      <c r="D163" s="231">
        <v>238895.17800000001</v>
      </c>
      <c r="E163" s="231">
        <v>40014.377999999997</v>
      </c>
      <c r="F163" s="231">
        <v>46222.870999999999</v>
      </c>
      <c r="G163" s="231">
        <v>31508</v>
      </c>
      <c r="H163" s="231">
        <v>14714.87</v>
      </c>
      <c r="I163" s="231"/>
      <c r="J163" s="231"/>
    </row>
    <row r="164" spans="1:10" x14ac:dyDescent="0.25">
      <c r="A164" s="230" t="s">
        <v>1342</v>
      </c>
      <c r="B164" s="214" t="s">
        <v>1343</v>
      </c>
      <c r="C164" s="231">
        <v>2356</v>
      </c>
      <c r="D164" s="231">
        <v>5320691.2010000004</v>
      </c>
      <c r="E164" s="231">
        <v>1086445.6200000001</v>
      </c>
      <c r="F164" s="231">
        <v>969682.77</v>
      </c>
      <c r="G164" s="231">
        <v>890039.27599999995</v>
      </c>
      <c r="H164" s="231">
        <v>79643.491999999998</v>
      </c>
      <c r="I164" s="231"/>
      <c r="J164" s="231"/>
    </row>
    <row r="165" spans="1:10" x14ac:dyDescent="0.25">
      <c r="A165" s="230" t="s">
        <v>1344</v>
      </c>
      <c r="B165" s="214" t="s">
        <v>1345</v>
      </c>
      <c r="C165" s="231">
        <v>1483</v>
      </c>
      <c r="D165" s="231">
        <v>1210963.5330000001</v>
      </c>
      <c r="E165" s="231">
        <v>240054.61600000001</v>
      </c>
      <c r="F165" s="231">
        <v>184756.761</v>
      </c>
      <c r="G165" s="231">
        <v>177240.492</v>
      </c>
      <c r="H165" s="231">
        <v>7516.268</v>
      </c>
      <c r="I165" s="231"/>
      <c r="J165" s="231"/>
    </row>
    <row r="166" spans="1:10" x14ac:dyDescent="0.25">
      <c r="A166" s="230" t="s">
        <v>1346</v>
      </c>
      <c r="B166" s="214" t="s">
        <v>1347</v>
      </c>
      <c r="C166" s="231">
        <v>190</v>
      </c>
      <c r="D166" s="231">
        <v>551186.96900000004</v>
      </c>
      <c r="E166" s="231">
        <v>159687.894</v>
      </c>
      <c r="F166" s="231">
        <v>74644.774999999994</v>
      </c>
      <c r="G166" s="231">
        <v>93962.619000000006</v>
      </c>
      <c r="H166" s="231">
        <v>-19317.844000000001</v>
      </c>
      <c r="I166" s="231"/>
      <c r="J166" s="231"/>
    </row>
    <row r="167" spans="1:10" x14ac:dyDescent="0.25">
      <c r="A167" s="230" t="s">
        <v>1348</v>
      </c>
      <c r="B167" s="214" t="s">
        <v>1349</v>
      </c>
      <c r="C167" s="231">
        <v>1293</v>
      </c>
      <c r="D167" s="231">
        <v>659776.56400000001</v>
      </c>
      <c r="E167" s="231">
        <v>80366.721999999994</v>
      </c>
      <c r="F167" s="231">
        <v>110111.986</v>
      </c>
      <c r="G167" s="231">
        <v>83277.873000000007</v>
      </c>
      <c r="H167" s="231">
        <v>26834.112000000001</v>
      </c>
      <c r="I167" s="231"/>
      <c r="J167" s="231"/>
    </row>
    <row r="168" spans="1:10" x14ac:dyDescent="0.25">
      <c r="A168" s="230" t="s">
        <v>1350</v>
      </c>
      <c r="B168" s="214" t="s">
        <v>1351</v>
      </c>
      <c r="C168" s="231">
        <v>873</v>
      </c>
      <c r="D168" s="231">
        <v>4109727.6680000001</v>
      </c>
      <c r="E168" s="231">
        <v>846391.00399999996</v>
      </c>
      <c r="F168" s="231">
        <v>784926.00899999996</v>
      </c>
      <c r="G168" s="231">
        <v>712798.78399999999</v>
      </c>
      <c r="H168" s="231">
        <v>72127.224000000002</v>
      </c>
      <c r="I168" s="231"/>
      <c r="J168" s="231"/>
    </row>
    <row r="169" spans="1:10" x14ac:dyDescent="0.25">
      <c r="A169" s="230" t="s">
        <v>1352</v>
      </c>
      <c r="B169" s="214" t="s">
        <v>1353</v>
      </c>
      <c r="C169" s="231">
        <v>21282</v>
      </c>
      <c r="D169" s="231">
        <v>25297993.923999999</v>
      </c>
      <c r="E169" s="231">
        <v>2383771.943</v>
      </c>
      <c r="F169" s="231">
        <v>4182398.7859999998</v>
      </c>
      <c r="G169" s="231">
        <v>3518441.827</v>
      </c>
      <c r="H169" s="231">
        <v>663956.91200000001</v>
      </c>
      <c r="I169" s="231"/>
      <c r="J169" s="231"/>
    </row>
    <row r="170" spans="1:10" x14ac:dyDescent="0.25">
      <c r="A170" s="230" t="s">
        <v>1354</v>
      </c>
      <c r="B170" s="214" t="s">
        <v>1355</v>
      </c>
      <c r="C170" s="231">
        <v>4256</v>
      </c>
      <c r="D170" s="231">
        <v>6980577.7640000004</v>
      </c>
      <c r="E170" s="231">
        <v>624881.70900000003</v>
      </c>
      <c r="F170" s="231">
        <v>1103684.1680000001</v>
      </c>
      <c r="G170" s="231">
        <v>994149.25100000005</v>
      </c>
      <c r="H170" s="231">
        <v>109534.914</v>
      </c>
      <c r="I170" s="231"/>
      <c r="J170" s="231"/>
    </row>
    <row r="171" spans="1:10" x14ac:dyDescent="0.25">
      <c r="A171" s="230" t="s">
        <v>1356</v>
      </c>
      <c r="B171" s="214" t="s">
        <v>1357</v>
      </c>
      <c r="C171" s="231">
        <v>17026</v>
      </c>
      <c r="D171" s="231">
        <v>18317416.16</v>
      </c>
      <c r="E171" s="231">
        <v>1758890.2339999999</v>
      </c>
      <c r="F171" s="231">
        <v>3078714.6179999998</v>
      </c>
      <c r="G171" s="231">
        <v>2524292.5759999999</v>
      </c>
      <c r="H171" s="231">
        <v>554421.99800000002</v>
      </c>
      <c r="I171" s="231"/>
      <c r="J171" s="231"/>
    </row>
    <row r="172" spans="1:10" x14ac:dyDescent="0.25">
      <c r="A172" s="230" t="s">
        <v>1358</v>
      </c>
      <c r="B172" s="214" t="s">
        <v>1359</v>
      </c>
      <c r="C172" s="231">
        <v>465</v>
      </c>
      <c r="D172" s="231">
        <v>4836102.9709999999</v>
      </c>
      <c r="E172" s="231">
        <v>579735.76500000001</v>
      </c>
      <c r="F172" s="231">
        <v>705274.95600000001</v>
      </c>
      <c r="G172" s="231">
        <v>733158.81900000002</v>
      </c>
      <c r="H172" s="231">
        <v>-27883.863000000001</v>
      </c>
      <c r="I172" s="231"/>
      <c r="J172" s="231"/>
    </row>
    <row r="173" spans="1:10" x14ac:dyDescent="0.25">
      <c r="A173" s="230" t="s">
        <v>1360</v>
      </c>
      <c r="B173" s="214" t="s">
        <v>1361</v>
      </c>
      <c r="C173" s="231">
        <v>43</v>
      </c>
      <c r="D173" s="231">
        <v>129252.586</v>
      </c>
      <c r="E173" s="231">
        <v>9557.2810000000009</v>
      </c>
      <c r="F173" s="231">
        <v>22967.411</v>
      </c>
      <c r="G173" s="231">
        <v>20803.422999999999</v>
      </c>
      <c r="H173" s="231">
        <v>2163.9879999999998</v>
      </c>
      <c r="I173" s="231"/>
      <c r="J173" s="231"/>
    </row>
    <row r="174" spans="1:10" x14ac:dyDescent="0.25">
      <c r="A174" s="230" t="s">
        <v>1362</v>
      </c>
      <c r="B174" s="214" t="s">
        <v>1363</v>
      </c>
      <c r="C174" s="231">
        <v>11539</v>
      </c>
      <c r="D174" s="231">
        <v>8830317.2029999997</v>
      </c>
      <c r="E174" s="231">
        <v>636882.66899999999</v>
      </c>
      <c r="F174" s="231">
        <v>1577604.743</v>
      </c>
      <c r="G174" s="231">
        <v>1150098.0149999999</v>
      </c>
      <c r="H174" s="231">
        <v>427506.69400000002</v>
      </c>
      <c r="I174" s="231"/>
      <c r="J174" s="231"/>
    </row>
    <row r="175" spans="1:10" x14ac:dyDescent="0.25">
      <c r="A175" s="230" t="s">
        <v>1364</v>
      </c>
      <c r="B175" s="214" t="s">
        <v>1365</v>
      </c>
      <c r="C175" s="231">
        <v>1136</v>
      </c>
      <c r="D175" s="231">
        <v>2379873.75</v>
      </c>
      <c r="E175" s="231">
        <v>299411.73599999998</v>
      </c>
      <c r="F175" s="231">
        <v>438897.98300000001</v>
      </c>
      <c r="G175" s="231">
        <v>349760.17300000001</v>
      </c>
      <c r="H175" s="231">
        <v>89137.808000000005</v>
      </c>
      <c r="I175" s="231"/>
      <c r="J175" s="231"/>
    </row>
    <row r="176" spans="1:10" x14ac:dyDescent="0.25">
      <c r="A176" s="230" t="s">
        <v>1366</v>
      </c>
      <c r="B176" s="214" t="s">
        <v>1367</v>
      </c>
      <c r="C176" s="231">
        <v>3843</v>
      </c>
      <c r="D176" s="231">
        <v>2141869.65</v>
      </c>
      <c r="E176" s="231">
        <v>233302.783</v>
      </c>
      <c r="F176" s="231">
        <v>333969.52500000002</v>
      </c>
      <c r="G176" s="231">
        <v>270472.14600000001</v>
      </c>
      <c r="H176" s="231">
        <v>63497.370999999999</v>
      </c>
      <c r="I176" s="231"/>
      <c r="J176" s="231"/>
    </row>
    <row r="177" spans="1:10" x14ac:dyDescent="0.25">
      <c r="A177" s="230" t="s">
        <v>1368</v>
      </c>
      <c r="B177" s="214" t="s">
        <v>856</v>
      </c>
      <c r="C177" s="231">
        <v>3200</v>
      </c>
      <c r="D177" s="231">
        <v>42395347.192000002</v>
      </c>
      <c r="E177" s="231">
        <v>6877455.1679999996</v>
      </c>
      <c r="F177" s="231">
        <v>6992142.5470000003</v>
      </c>
      <c r="G177" s="231">
        <v>6426849.7010000004</v>
      </c>
      <c r="H177" s="231">
        <v>565292.84199999995</v>
      </c>
      <c r="I177" s="231"/>
      <c r="J177" s="231"/>
    </row>
    <row r="178" spans="1:10" x14ac:dyDescent="0.25">
      <c r="A178" s="230" t="s">
        <v>1369</v>
      </c>
      <c r="B178" s="214" t="s">
        <v>1370</v>
      </c>
      <c r="C178" s="231">
        <v>770</v>
      </c>
      <c r="D178" s="231">
        <v>18729982.919</v>
      </c>
      <c r="E178" s="231">
        <v>3788511.7050000001</v>
      </c>
      <c r="F178" s="231">
        <v>3057786.2450000001</v>
      </c>
      <c r="G178" s="231">
        <v>2960109.96</v>
      </c>
      <c r="H178" s="231">
        <v>97676.284</v>
      </c>
      <c r="I178" s="231"/>
      <c r="J178" s="231"/>
    </row>
    <row r="179" spans="1:10" x14ac:dyDescent="0.25">
      <c r="A179" s="230" t="s">
        <v>1371</v>
      </c>
      <c r="B179" s="214" t="s">
        <v>1372</v>
      </c>
      <c r="C179" s="231">
        <v>125</v>
      </c>
      <c r="D179" s="231">
        <v>1261308.017</v>
      </c>
      <c r="E179" s="231">
        <v>427015.00799999997</v>
      </c>
      <c r="F179" s="231">
        <v>225849.16</v>
      </c>
      <c r="G179" s="231">
        <v>211681.95300000001</v>
      </c>
      <c r="H179" s="231">
        <v>14167.206</v>
      </c>
      <c r="I179" s="231"/>
      <c r="J179" s="231"/>
    </row>
    <row r="180" spans="1:10" x14ac:dyDescent="0.25">
      <c r="A180" s="230" t="s">
        <v>1373</v>
      </c>
      <c r="B180" s="214" t="s">
        <v>1374</v>
      </c>
      <c r="C180" s="231">
        <v>645</v>
      </c>
      <c r="D180" s="231">
        <v>17468674.901999999</v>
      </c>
      <c r="E180" s="231">
        <v>3361496.6970000002</v>
      </c>
      <c r="F180" s="231">
        <v>2831937.085</v>
      </c>
      <c r="G180" s="231">
        <v>2748428.0070000002</v>
      </c>
      <c r="H180" s="231">
        <v>83509.077999999994</v>
      </c>
      <c r="I180" s="231"/>
      <c r="J180" s="231"/>
    </row>
    <row r="181" spans="1:10" x14ac:dyDescent="0.25">
      <c r="A181" s="230" t="s">
        <v>1375</v>
      </c>
      <c r="B181" s="214" t="s">
        <v>1376</v>
      </c>
      <c r="C181" s="231">
        <v>2430</v>
      </c>
      <c r="D181" s="231">
        <v>23665364.272999998</v>
      </c>
      <c r="E181" s="231">
        <v>3088943.463</v>
      </c>
      <c r="F181" s="231">
        <v>3934356.3020000001</v>
      </c>
      <c r="G181" s="231">
        <v>3466739.7409999999</v>
      </c>
      <c r="H181" s="231">
        <v>467616.55800000002</v>
      </c>
      <c r="I181" s="231"/>
      <c r="J181" s="231"/>
    </row>
    <row r="182" spans="1:10" x14ac:dyDescent="0.25">
      <c r="A182" s="230" t="s">
        <v>1377</v>
      </c>
      <c r="B182" s="214" t="s">
        <v>1378</v>
      </c>
      <c r="C182" s="231">
        <v>1024</v>
      </c>
      <c r="D182" s="231">
        <v>14448314.450999999</v>
      </c>
      <c r="E182" s="231">
        <v>1554915.5419999999</v>
      </c>
      <c r="F182" s="231">
        <v>2374689.1749999998</v>
      </c>
      <c r="G182" s="231">
        <v>2073305.669</v>
      </c>
      <c r="H182" s="231">
        <v>301383.505</v>
      </c>
      <c r="I182" s="231"/>
      <c r="J182" s="231"/>
    </row>
    <row r="183" spans="1:10" x14ac:dyDescent="0.25">
      <c r="A183" s="230" t="s">
        <v>1379</v>
      </c>
      <c r="B183" s="214" t="s">
        <v>1380</v>
      </c>
      <c r="C183" s="231">
        <v>208</v>
      </c>
      <c r="D183" s="231">
        <v>3864775.9909999999</v>
      </c>
      <c r="E183" s="231">
        <v>621640.076</v>
      </c>
      <c r="F183" s="231">
        <v>679691.95200000005</v>
      </c>
      <c r="G183" s="231">
        <v>624658.11100000003</v>
      </c>
      <c r="H183" s="231">
        <v>55033.841</v>
      </c>
      <c r="I183" s="231"/>
      <c r="J183" s="231"/>
    </row>
    <row r="184" spans="1:10" x14ac:dyDescent="0.25">
      <c r="A184" s="230" t="s">
        <v>1381</v>
      </c>
      <c r="B184" s="214" t="s">
        <v>1382</v>
      </c>
      <c r="C184" s="231">
        <v>552</v>
      </c>
      <c r="D184" s="231">
        <v>2515136.327</v>
      </c>
      <c r="E184" s="231">
        <v>407718.74599999998</v>
      </c>
      <c r="F184" s="231">
        <v>426955.78499999997</v>
      </c>
      <c r="G184" s="231">
        <v>378883.44400000002</v>
      </c>
      <c r="H184" s="231">
        <v>48072.34</v>
      </c>
      <c r="I184" s="231"/>
      <c r="J184" s="231"/>
    </row>
    <row r="185" spans="1:10" x14ac:dyDescent="0.25">
      <c r="A185" s="230" t="s">
        <v>1383</v>
      </c>
      <c r="B185" s="214" t="s">
        <v>1384</v>
      </c>
      <c r="C185" s="231">
        <v>58</v>
      </c>
      <c r="D185" s="231">
        <v>655808.95200000005</v>
      </c>
      <c r="E185" s="231">
        <v>99321.902000000002</v>
      </c>
      <c r="F185" s="231">
        <v>81593.532999999996</v>
      </c>
      <c r="G185" s="231">
        <v>89889.267000000007</v>
      </c>
      <c r="H185" s="231">
        <v>-8295.7350000000006</v>
      </c>
      <c r="I185" s="231"/>
      <c r="J185" s="231"/>
    </row>
    <row r="186" spans="1:10" x14ac:dyDescent="0.25">
      <c r="A186" s="230" t="s">
        <v>1385</v>
      </c>
      <c r="B186" s="214" t="s">
        <v>1386</v>
      </c>
      <c r="C186" s="231">
        <v>588</v>
      </c>
      <c r="D186" s="231">
        <v>2181328.5520000001</v>
      </c>
      <c r="E186" s="231">
        <v>405347.19699999999</v>
      </c>
      <c r="F186" s="231">
        <v>371425.85700000002</v>
      </c>
      <c r="G186" s="231">
        <v>300003.25</v>
      </c>
      <c r="H186" s="231">
        <v>71422.607000000004</v>
      </c>
      <c r="I186" s="231"/>
      <c r="J186" s="231"/>
    </row>
    <row r="187" spans="1:10" x14ac:dyDescent="0.25">
      <c r="A187" s="230" t="s">
        <v>1387</v>
      </c>
      <c r="B187" s="214" t="s">
        <v>1388</v>
      </c>
      <c r="C187" s="231">
        <v>19480</v>
      </c>
      <c r="D187" s="231">
        <v>21531000.088</v>
      </c>
      <c r="E187" s="231">
        <v>1139772.767</v>
      </c>
      <c r="F187" s="231">
        <v>3567542.83</v>
      </c>
      <c r="G187" s="231">
        <v>2701428.58</v>
      </c>
      <c r="H187" s="231">
        <v>866114.22</v>
      </c>
      <c r="I187" s="231"/>
      <c r="J187" s="231"/>
    </row>
    <row r="188" spans="1:10" x14ac:dyDescent="0.25">
      <c r="A188" s="230" t="s">
        <v>1389</v>
      </c>
      <c r="B188" s="214" t="s">
        <v>1390</v>
      </c>
      <c r="C188" s="231">
        <v>17755</v>
      </c>
      <c r="D188" s="231">
        <v>20811060.706</v>
      </c>
      <c r="E188" s="231">
        <v>1081550.2930000001</v>
      </c>
      <c r="F188" s="231">
        <v>3436647.01</v>
      </c>
      <c r="G188" s="231">
        <v>2604802.79</v>
      </c>
      <c r="H188" s="231">
        <v>831844.19700000004</v>
      </c>
      <c r="I188" s="231"/>
      <c r="J188" s="231"/>
    </row>
    <row r="189" spans="1:10" x14ac:dyDescent="0.25">
      <c r="A189" s="230" t="s">
        <v>1391</v>
      </c>
      <c r="B189" s="214" t="s">
        <v>1392</v>
      </c>
      <c r="C189" s="231">
        <v>570</v>
      </c>
      <c r="D189" s="231">
        <v>2545453.5210000002</v>
      </c>
      <c r="E189" s="231">
        <v>39380.959000000003</v>
      </c>
      <c r="F189" s="231">
        <v>387111.1</v>
      </c>
      <c r="G189" s="231">
        <v>302918.864</v>
      </c>
      <c r="H189" s="231">
        <v>84192.236000000004</v>
      </c>
      <c r="I189" s="231"/>
      <c r="J189" s="231"/>
    </row>
    <row r="190" spans="1:10" x14ac:dyDescent="0.25">
      <c r="A190" s="230" t="s">
        <v>1393</v>
      </c>
      <c r="B190" s="214" t="s">
        <v>1394</v>
      </c>
      <c r="C190" s="231">
        <v>10576</v>
      </c>
      <c r="D190" s="231">
        <v>15064493.461999999</v>
      </c>
      <c r="E190" s="231">
        <v>926773.61</v>
      </c>
      <c r="F190" s="231">
        <v>2495964.3489999999</v>
      </c>
      <c r="G190" s="231">
        <v>1950624.8319999999</v>
      </c>
      <c r="H190" s="231">
        <v>545339.50300000003</v>
      </c>
      <c r="I190" s="231"/>
      <c r="J190" s="231"/>
    </row>
    <row r="191" spans="1:10" x14ac:dyDescent="0.25">
      <c r="A191" s="230" t="s">
        <v>1395</v>
      </c>
      <c r="B191" s="214" t="s">
        <v>1396</v>
      </c>
      <c r="C191" s="231">
        <v>5216</v>
      </c>
      <c r="D191" s="231">
        <v>2413785.4219999998</v>
      </c>
      <c r="E191" s="231">
        <v>89951.33</v>
      </c>
      <c r="F191" s="231">
        <v>417102.04300000001</v>
      </c>
      <c r="G191" s="231">
        <v>268187.38500000001</v>
      </c>
      <c r="H191" s="231">
        <v>148914.65</v>
      </c>
      <c r="I191" s="231"/>
      <c r="J191" s="231"/>
    </row>
    <row r="192" spans="1:10" x14ac:dyDescent="0.25">
      <c r="A192" s="230" t="s">
        <v>1397</v>
      </c>
      <c r="B192" s="214" t="s">
        <v>1398</v>
      </c>
      <c r="C192" s="231">
        <v>1393</v>
      </c>
      <c r="D192" s="231">
        <v>787328.30099999998</v>
      </c>
      <c r="E192" s="231">
        <v>25444.394</v>
      </c>
      <c r="F192" s="231">
        <v>136469.51800000001</v>
      </c>
      <c r="G192" s="231">
        <v>83071.709000000003</v>
      </c>
      <c r="H192" s="231">
        <v>53397.807999999997</v>
      </c>
      <c r="I192" s="231"/>
      <c r="J192" s="231"/>
    </row>
    <row r="193" spans="1:10" x14ac:dyDescent="0.25">
      <c r="A193" s="230" t="s">
        <v>1399</v>
      </c>
      <c r="B193" s="214" t="s">
        <v>1400</v>
      </c>
      <c r="C193" s="231">
        <v>1725</v>
      </c>
      <c r="D193" s="231">
        <v>719939.38199999998</v>
      </c>
      <c r="E193" s="231">
        <v>58222.474000000002</v>
      </c>
      <c r="F193" s="231">
        <v>130895.82</v>
      </c>
      <c r="G193" s="231">
        <v>96625.79</v>
      </c>
      <c r="H193" s="231">
        <v>34270.023000000001</v>
      </c>
      <c r="I193" s="231"/>
      <c r="J193" s="231"/>
    </row>
    <row r="194" spans="1:10" x14ac:dyDescent="0.25">
      <c r="A194" s="230" t="s">
        <v>1401</v>
      </c>
      <c r="B194" s="214" t="s">
        <v>1402</v>
      </c>
      <c r="C194" s="320">
        <v>197</v>
      </c>
      <c r="D194" s="320">
        <v>153251668.19800001</v>
      </c>
      <c r="E194" s="320">
        <v>20025780.605</v>
      </c>
      <c r="F194" s="320">
        <v>29602035.692000002</v>
      </c>
      <c r="G194" s="320">
        <v>23035988.307999998</v>
      </c>
      <c r="H194" s="320">
        <v>6566047.3839999996</v>
      </c>
      <c r="I194" s="231"/>
      <c r="J194" s="231"/>
    </row>
    <row r="195" spans="1:10" x14ac:dyDescent="0.25">
      <c r="A195" s="230" t="s">
        <v>1403</v>
      </c>
      <c r="B195" s="214" t="s">
        <v>1404</v>
      </c>
      <c r="C195" s="392" t="s">
        <v>3313</v>
      </c>
      <c r="D195" s="392" t="s">
        <v>3313</v>
      </c>
      <c r="E195" s="392" t="s">
        <v>3313</v>
      </c>
      <c r="F195" s="392" t="s">
        <v>3313</v>
      </c>
      <c r="G195" s="392" t="s">
        <v>3313</v>
      </c>
      <c r="H195" s="392" t="s">
        <v>3313</v>
      </c>
      <c r="I195" s="231"/>
      <c r="J195" s="231"/>
    </row>
    <row r="196" spans="1:10" x14ac:dyDescent="0.25">
      <c r="A196" s="230" t="s">
        <v>1405</v>
      </c>
      <c r="B196" s="214" t="s">
        <v>1406</v>
      </c>
      <c r="C196" s="392" t="s">
        <v>3313</v>
      </c>
      <c r="D196" s="392" t="s">
        <v>3313</v>
      </c>
      <c r="E196" s="392" t="s">
        <v>3313</v>
      </c>
      <c r="F196" s="392" t="s">
        <v>3313</v>
      </c>
      <c r="G196" s="392" t="s">
        <v>3313</v>
      </c>
      <c r="H196" s="392" t="s">
        <v>3313</v>
      </c>
      <c r="I196" s="231"/>
      <c r="J196" s="231"/>
    </row>
    <row r="197" spans="1:10" x14ac:dyDescent="0.25">
      <c r="A197" s="230" t="s">
        <v>1407</v>
      </c>
      <c r="B197" s="214" t="s">
        <v>859</v>
      </c>
      <c r="C197" s="231">
        <v>6346</v>
      </c>
      <c r="D197" s="231">
        <v>151405608.84799999</v>
      </c>
      <c r="E197" s="231">
        <v>24454525.912999999</v>
      </c>
      <c r="F197" s="231">
        <v>21278945.918000001</v>
      </c>
      <c r="G197" s="231">
        <v>23936495.363000002</v>
      </c>
      <c r="H197" s="231">
        <v>-2657549.466</v>
      </c>
      <c r="I197" s="231"/>
      <c r="J197" s="231"/>
    </row>
    <row r="198" spans="1:10" x14ac:dyDescent="0.25">
      <c r="A198" s="230" t="s">
        <v>1408</v>
      </c>
      <c r="B198" s="214" t="s">
        <v>1409</v>
      </c>
      <c r="C198" s="231">
        <v>1668</v>
      </c>
      <c r="D198" s="231">
        <v>88716335.319999993</v>
      </c>
      <c r="E198" s="231">
        <v>14841968.34</v>
      </c>
      <c r="F198" s="231">
        <v>12157650.140000001</v>
      </c>
      <c r="G198" s="231">
        <v>14295589.669</v>
      </c>
      <c r="H198" s="231">
        <v>-2137939.5350000001</v>
      </c>
      <c r="I198" s="231"/>
      <c r="J198" s="231"/>
    </row>
    <row r="199" spans="1:10" x14ac:dyDescent="0.25">
      <c r="A199" s="230" t="s">
        <v>1410</v>
      </c>
      <c r="B199" s="214" t="s">
        <v>1411</v>
      </c>
      <c r="C199" s="231">
        <v>87</v>
      </c>
      <c r="D199" s="231">
        <v>2477925.7340000002</v>
      </c>
      <c r="E199" s="231">
        <v>155360.19099999999</v>
      </c>
      <c r="F199" s="231">
        <v>511882.14799999999</v>
      </c>
      <c r="G199" s="231">
        <v>371764.283</v>
      </c>
      <c r="H199" s="231">
        <v>140117.86499999999</v>
      </c>
      <c r="I199" s="231"/>
      <c r="J199" s="231"/>
    </row>
    <row r="200" spans="1:10" x14ac:dyDescent="0.25">
      <c r="A200" s="230" t="s">
        <v>1412</v>
      </c>
      <c r="B200" s="214" t="s">
        <v>1413</v>
      </c>
      <c r="C200" s="231">
        <v>101</v>
      </c>
      <c r="D200" s="231">
        <v>1889660.148</v>
      </c>
      <c r="E200" s="231">
        <v>305551.745</v>
      </c>
      <c r="F200" s="231">
        <v>265530.42300000001</v>
      </c>
      <c r="G200" s="231">
        <v>298950.359</v>
      </c>
      <c r="H200" s="231">
        <v>-33419.936000000002</v>
      </c>
      <c r="I200" s="231"/>
      <c r="J200" s="231"/>
    </row>
    <row r="201" spans="1:10" x14ac:dyDescent="0.25">
      <c r="A201" s="230" t="s">
        <v>1414</v>
      </c>
      <c r="B201" s="214" t="s">
        <v>1415</v>
      </c>
      <c r="C201" s="231">
        <v>210</v>
      </c>
      <c r="D201" s="231">
        <v>5370361.1189999999</v>
      </c>
      <c r="E201" s="231">
        <v>1249597.1399999999</v>
      </c>
      <c r="F201" s="231">
        <v>796712.91299999994</v>
      </c>
      <c r="G201" s="231">
        <v>896717.16200000001</v>
      </c>
      <c r="H201" s="231">
        <v>-100004.249</v>
      </c>
      <c r="I201" s="231"/>
      <c r="J201" s="231"/>
    </row>
    <row r="202" spans="1:10" x14ac:dyDescent="0.25">
      <c r="A202" s="230" t="s">
        <v>1416</v>
      </c>
      <c r="B202" s="214" t="s">
        <v>1417</v>
      </c>
      <c r="C202" s="231">
        <v>528</v>
      </c>
      <c r="D202" s="231">
        <v>58622171.160999998</v>
      </c>
      <c r="E202" s="231">
        <v>9665315.0769999996</v>
      </c>
      <c r="F202" s="231">
        <v>7161784.1900000004</v>
      </c>
      <c r="G202" s="231">
        <v>9032504.6160000004</v>
      </c>
      <c r="H202" s="231">
        <v>-1870720.429</v>
      </c>
      <c r="I202" s="231"/>
      <c r="J202" s="231"/>
    </row>
    <row r="203" spans="1:10" x14ac:dyDescent="0.25">
      <c r="A203" s="230" t="s">
        <v>1418</v>
      </c>
      <c r="B203" s="214" t="s">
        <v>1419</v>
      </c>
      <c r="C203" s="231">
        <v>164</v>
      </c>
      <c r="D203" s="231">
        <v>4106710.0260000001</v>
      </c>
      <c r="E203" s="231">
        <v>700041.48499999999</v>
      </c>
      <c r="F203" s="231">
        <v>634377.12199999997</v>
      </c>
      <c r="G203" s="231">
        <v>589047.96400000004</v>
      </c>
      <c r="H203" s="231">
        <v>45329.156000000003</v>
      </c>
      <c r="I203" s="231"/>
      <c r="J203" s="231"/>
    </row>
    <row r="204" spans="1:10" x14ac:dyDescent="0.25">
      <c r="A204" s="230" t="s">
        <v>1420</v>
      </c>
      <c r="B204" s="214" t="s">
        <v>1421</v>
      </c>
      <c r="C204" s="231">
        <v>560</v>
      </c>
      <c r="D204" s="231">
        <v>16021016.107000001</v>
      </c>
      <c r="E204" s="231">
        <v>2718263.8489999999</v>
      </c>
      <c r="F204" s="231">
        <v>2759067.0129999998</v>
      </c>
      <c r="G204" s="231">
        <v>3065650.8509999998</v>
      </c>
      <c r="H204" s="231">
        <v>-306583.83899999998</v>
      </c>
      <c r="I204" s="231"/>
      <c r="J204" s="231"/>
    </row>
    <row r="205" spans="1:10" x14ac:dyDescent="0.25">
      <c r="A205" s="230" t="s">
        <v>1422</v>
      </c>
      <c r="B205" s="214" t="s">
        <v>1423</v>
      </c>
      <c r="C205" s="231">
        <v>18</v>
      </c>
      <c r="D205" s="231">
        <v>228491.02499999999</v>
      </c>
      <c r="E205" s="231">
        <v>47838.853000000003</v>
      </c>
      <c r="F205" s="231">
        <v>28296.330999999998</v>
      </c>
      <c r="G205" s="231">
        <v>40954.434000000001</v>
      </c>
      <c r="H205" s="231">
        <v>-12658.102999999999</v>
      </c>
      <c r="I205" s="231"/>
      <c r="J205" s="231"/>
    </row>
    <row r="206" spans="1:10" x14ac:dyDescent="0.25">
      <c r="A206" s="230" t="s">
        <v>1424</v>
      </c>
      <c r="B206" s="214" t="s">
        <v>1425</v>
      </c>
      <c r="C206" s="231">
        <v>104</v>
      </c>
      <c r="D206" s="231">
        <v>432705.6</v>
      </c>
      <c r="E206" s="231">
        <v>108235.158</v>
      </c>
      <c r="F206" s="231">
        <v>82736.47</v>
      </c>
      <c r="G206" s="231">
        <v>64347.442000000003</v>
      </c>
      <c r="H206" s="231">
        <v>18389.027999999998</v>
      </c>
      <c r="I206" s="231"/>
      <c r="J206" s="231"/>
    </row>
    <row r="207" spans="1:10" x14ac:dyDescent="0.25">
      <c r="A207" s="230" t="s">
        <v>1426</v>
      </c>
      <c r="B207" s="214" t="s">
        <v>1427</v>
      </c>
      <c r="C207" s="231">
        <v>564</v>
      </c>
      <c r="D207" s="231">
        <v>9616130.8560000006</v>
      </c>
      <c r="E207" s="231">
        <v>1361253.0020000001</v>
      </c>
      <c r="F207" s="231">
        <v>1470347.2390000001</v>
      </c>
      <c r="G207" s="231">
        <v>1336190.3459999999</v>
      </c>
      <c r="H207" s="231">
        <v>134156.891</v>
      </c>
      <c r="I207" s="231"/>
      <c r="J207" s="231"/>
    </row>
    <row r="208" spans="1:10" x14ac:dyDescent="0.25">
      <c r="A208" s="230" t="s">
        <v>1428</v>
      </c>
      <c r="B208" s="214" t="s">
        <v>1429</v>
      </c>
      <c r="C208" s="231">
        <v>1995</v>
      </c>
      <c r="D208" s="231">
        <v>17173274.556000002</v>
      </c>
      <c r="E208" s="231">
        <v>2438214.2379999999</v>
      </c>
      <c r="F208" s="231">
        <v>3047209.6830000002</v>
      </c>
      <c r="G208" s="231">
        <v>3063113.486</v>
      </c>
      <c r="H208" s="231">
        <v>-15903.806</v>
      </c>
      <c r="I208" s="231"/>
      <c r="J208" s="231"/>
    </row>
    <row r="209" spans="1:10" x14ac:dyDescent="0.25">
      <c r="A209" s="230" t="s">
        <v>1430</v>
      </c>
      <c r="B209" s="214" t="s">
        <v>1431</v>
      </c>
      <c r="C209" s="231">
        <v>552</v>
      </c>
      <c r="D209" s="231">
        <v>9235034.2689999994</v>
      </c>
      <c r="E209" s="231">
        <v>916687.23199999996</v>
      </c>
      <c r="F209" s="231">
        <v>1660310.165</v>
      </c>
      <c r="G209" s="231">
        <v>1864914.797</v>
      </c>
      <c r="H209" s="231">
        <v>-204604.63200000001</v>
      </c>
      <c r="I209" s="231"/>
      <c r="J209" s="231"/>
    </row>
    <row r="210" spans="1:10" x14ac:dyDescent="0.25">
      <c r="A210" s="230" t="s">
        <v>1432</v>
      </c>
      <c r="B210" s="214" t="s">
        <v>1433</v>
      </c>
      <c r="C210" s="231">
        <v>1443</v>
      </c>
      <c r="D210" s="231">
        <v>7938240.2869999995</v>
      </c>
      <c r="E210" s="231">
        <v>1521527.0060000001</v>
      </c>
      <c r="F210" s="231">
        <v>1386899.5179999999</v>
      </c>
      <c r="G210" s="231">
        <v>1198198.689</v>
      </c>
      <c r="H210" s="231">
        <v>188700.826</v>
      </c>
      <c r="I210" s="231"/>
      <c r="J210" s="231"/>
    </row>
    <row r="211" spans="1:10" x14ac:dyDescent="0.25">
      <c r="A211" s="230" t="s">
        <v>1434</v>
      </c>
      <c r="B211" s="214" t="s">
        <v>1435</v>
      </c>
      <c r="C211" s="231">
        <v>1886</v>
      </c>
      <c r="D211" s="231">
        <v>32236932.046999998</v>
      </c>
      <c r="E211" s="231">
        <v>5031272.4560000002</v>
      </c>
      <c r="F211" s="231">
        <v>4147209.997</v>
      </c>
      <c r="G211" s="231">
        <v>4695136.6629999997</v>
      </c>
      <c r="H211" s="231">
        <v>-547926.674</v>
      </c>
      <c r="I211" s="231"/>
      <c r="J211" s="231"/>
    </row>
    <row r="212" spans="1:10" x14ac:dyDescent="0.25">
      <c r="A212" s="230" t="s">
        <v>1436</v>
      </c>
      <c r="B212" s="214" t="s">
        <v>1437</v>
      </c>
      <c r="C212" s="231">
        <v>165</v>
      </c>
      <c r="D212" s="231">
        <v>368907.66800000001</v>
      </c>
      <c r="E212" s="231">
        <v>22420.382000000001</v>
      </c>
      <c r="F212" s="231">
        <v>60512.205999999998</v>
      </c>
      <c r="G212" s="231">
        <v>46439.432000000001</v>
      </c>
      <c r="H212" s="231">
        <v>14072.771000000001</v>
      </c>
      <c r="I212" s="231"/>
      <c r="J212" s="231"/>
    </row>
    <row r="213" spans="1:10" x14ac:dyDescent="0.25">
      <c r="A213" s="230" t="s">
        <v>1438</v>
      </c>
      <c r="B213" s="214" t="s">
        <v>1439</v>
      </c>
      <c r="C213" s="231">
        <v>124</v>
      </c>
      <c r="D213" s="231">
        <v>3911874.9449999998</v>
      </c>
      <c r="E213" s="231">
        <v>784364.40300000005</v>
      </c>
      <c r="F213" s="231">
        <v>478884.31599999999</v>
      </c>
      <c r="G213" s="231">
        <v>534707.18000000005</v>
      </c>
      <c r="H213" s="231">
        <v>-55822.864000000001</v>
      </c>
      <c r="I213" s="231"/>
      <c r="J213" s="231"/>
    </row>
    <row r="214" spans="1:10" x14ac:dyDescent="0.25">
      <c r="A214" s="230" t="s">
        <v>1440</v>
      </c>
      <c r="B214" s="214" t="s">
        <v>1441</v>
      </c>
      <c r="C214" s="231">
        <v>36</v>
      </c>
      <c r="D214" s="231">
        <v>1432291.5689999999</v>
      </c>
      <c r="E214" s="231">
        <v>228083.98800000001</v>
      </c>
      <c r="F214" s="231">
        <v>156368.739</v>
      </c>
      <c r="G214" s="231">
        <v>177429.04300000001</v>
      </c>
      <c r="H214" s="231">
        <v>-21060.304</v>
      </c>
      <c r="I214" s="231"/>
      <c r="J214" s="231"/>
    </row>
    <row r="215" spans="1:10" x14ac:dyDescent="0.25">
      <c r="A215" s="230" t="s">
        <v>1442</v>
      </c>
      <c r="B215" s="214" t="s">
        <v>1443</v>
      </c>
      <c r="C215" s="231">
        <v>1561</v>
      </c>
      <c r="D215" s="231">
        <v>26523857.864999998</v>
      </c>
      <c r="E215" s="231">
        <v>3996403.6830000002</v>
      </c>
      <c r="F215" s="231">
        <v>3451444.736</v>
      </c>
      <c r="G215" s="231">
        <v>3936561.0079999999</v>
      </c>
      <c r="H215" s="231">
        <v>-485116.277</v>
      </c>
      <c r="I215" s="231"/>
      <c r="J215" s="231"/>
    </row>
    <row r="216" spans="1:10" x14ac:dyDescent="0.25">
      <c r="A216" s="230" t="s">
        <v>1444</v>
      </c>
      <c r="B216" s="214" t="s">
        <v>1445</v>
      </c>
      <c r="C216" s="231">
        <v>129</v>
      </c>
      <c r="D216" s="231">
        <v>3230230.469</v>
      </c>
      <c r="E216" s="231">
        <v>673582.71900000004</v>
      </c>
      <c r="F216" s="231">
        <v>373792.38900000002</v>
      </c>
      <c r="G216" s="231">
        <v>482117.75699999998</v>
      </c>
      <c r="H216" s="231">
        <v>-108325.37</v>
      </c>
      <c r="I216" s="231"/>
      <c r="J216" s="231"/>
    </row>
    <row r="217" spans="1:10" x14ac:dyDescent="0.25">
      <c r="A217" s="230" t="s">
        <v>1446</v>
      </c>
      <c r="B217" s="214" t="s">
        <v>1447</v>
      </c>
      <c r="C217" s="231">
        <v>1375</v>
      </c>
      <c r="D217" s="231">
        <v>71499027.625</v>
      </c>
      <c r="E217" s="231">
        <v>9886780.0840000007</v>
      </c>
      <c r="F217" s="231">
        <v>10019220.764</v>
      </c>
      <c r="G217" s="231">
        <v>10228092.334000001</v>
      </c>
      <c r="H217" s="231">
        <v>-208871.57</v>
      </c>
      <c r="I217" s="231"/>
      <c r="J217" s="231"/>
    </row>
    <row r="218" spans="1:10" x14ac:dyDescent="0.25">
      <c r="A218" s="230" t="s">
        <v>1448</v>
      </c>
      <c r="B218" s="214" t="s">
        <v>1449</v>
      </c>
      <c r="C218" s="231">
        <v>192</v>
      </c>
      <c r="D218" s="231">
        <v>9998870.7540000007</v>
      </c>
      <c r="E218" s="231">
        <v>1018432.875</v>
      </c>
      <c r="F218" s="231">
        <v>949708.36800000002</v>
      </c>
      <c r="G218" s="231">
        <v>887904.08299999998</v>
      </c>
      <c r="H218" s="231">
        <v>61804.285000000003</v>
      </c>
      <c r="I218" s="231"/>
      <c r="J218" s="231"/>
    </row>
    <row r="219" spans="1:10" x14ac:dyDescent="0.25">
      <c r="A219" s="230" t="s">
        <v>1450</v>
      </c>
      <c r="B219" s="214" t="s">
        <v>1451</v>
      </c>
      <c r="C219" s="231">
        <v>1183</v>
      </c>
      <c r="D219" s="231">
        <v>61500156.870999999</v>
      </c>
      <c r="E219" s="231">
        <v>8868347.2090000007</v>
      </c>
      <c r="F219" s="231">
        <v>9069512.3959999997</v>
      </c>
      <c r="G219" s="231">
        <v>9340188.2510000002</v>
      </c>
      <c r="H219" s="231">
        <v>-270675.85499999998</v>
      </c>
      <c r="I219" s="231"/>
      <c r="J219" s="231"/>
    </row>
    <row r="220" spans="1:10" x14ac:dyDescent="0.25">
      <c r="A220" s="230" t="s">
        <v>1452</v>
      </c>
      <c r="B220" s="214" t="s">
        <v>415</v>
      </c>
      <c r="C220" s="231">
        <v>10211</v>
      </c>
      <c r="D220" s="231">
        <v>93458286.934</v>
      </c>
      <c r="E220" s="231">
        <v>15432538.666999999</v>
      </c>
      <c r="F220" s="231">
        <v>14909526.067</v>
      </c>
      <c r="G220" s="231">
        <v>13390208.755000001</v>
      </c>
      <c r="H220" s="231">
        <v>1519317.2930000001</v>
      </c>
      <c r="I220" s="231"/>
      <c r="J220" s="231"/>
    </row>
    <row r="221" spans="1:10" x14ac:dyDescent="0.25">
      <c r="A221" s="230" t="s">
        <v>1453</v>
      </c>
      <c r="B221" s="214" t="s">
        <v>1454</v>
      </c>
      <c r="C221" s="231">
        <v>1348</v>
      </c>
      <c r="D221" s="231">
        <v>28808493.291999999</v>
      </c>
      <c r="E221" s="231">
        <v>5699437.4270000001</v>
      </c>
      <c r="F221" s="231">
        <v>4748522.78</v>
      </c>
      <c r="G221" s="231">
        <v>4249293.5810000002</v>
      </c>
      <c r="H221" s="231">
        <v>499229.19799999997</v>
      </c>
      <c r="I221" s="231"/>
      <c r="J221" s="231"/>
    </row>
    <row r="222" spans="1:10" x14ac:dyDescent="0.25">
      <c r="A222" s="230" t="s">
        <v>1455</v>
      </c>
      <c r="B222" s="214" t="s">
        <v>1456</v>
      </c>
      <c r="C222" s="231">
        <v>569</v>
      </c>
      <c r="D222" s="231">
        <v>19947207.851</v>
      </c>
      <c r="E222" s="231">
        <v>4044634.594</v>
      </c>
      <c r="F222" s="231">
        <v>3338490.8149999999</v>
      </c>
      <c r="G222" s="231">
        <v>3036673.0649999999</v>
      </c>
      <c r="H222" s="231">
        <v>301817.75</v>
      </c>
      <c r="I222" s="231"/>
      <c r="J222" s="231"/>
    </row>
    <row r="223" spans="1:10" x14ac:dyDescent="0.25">
      <c r="A223" s="230" t="s">
        <v>1457</v>
      </c>
      <c r="B223" s="214" t="s">
        <v>1458</v>
      </c>
      <c r="C223" s="231">
        <v>779</v>
      </c>
      <c r="D223" s="231">
        <v>8861285.4409999996</v>
      </c>
      <c r="E223" s="231">
        <v>1654802.8330000001</v>
      </c>
      <c r="F223" s="231">
        <v>1410031.9650000001</v>
      </c>
      <c r="G223" s="231">
        <v>1212620.5160000001</v>
      </c>
      <c r="H223" s="231">
        <v>197411.448</v>
      </c>
      <c r="I223" s="231"/>
      <c r="J223" s="231"/>
    </row>
    <row r="224" spans="1:10" x14ac:dyDescent="0.25">
      <c r="A224" s="230" t="s">
        <v>1459</v>
      </c>
      <c r="B224" s="214" t="s">
        <v>1460</v>
      </c>
      <c r="C224" s="231">
        <v>8863</v>
      </c>
      <c r="D224" s="231">
        <v>64649793.641999997</v>
      </c>
      <c r="E224" s="231">
        <v>9733101.2400000002</v>
      </c>
      <c r="F224" s="231">
        <v>10161003.287</v>
      </c>
      <c r="G224" s="231">
        <v>9140915.1740000006</v>
      </c>
      <c r="H224" s="231">
        <v>1020088.095</v>
      </c>
      <c r="I224" s="231"/>
      <c r="J224" s="231"/>
    </row>
    <row r="225" spans="1:10" x14ac:dyDescent="0.25">
      <c r="A225" s="230" t="s">
        <v>1461</v>
      </c>
      <c r="B225" s="214" t="s">
        <v>1462</v>
      </c>
      <c r="C225" s="231">
        <v>1065</v>
      </c>
      <c r="D225" s="231">
        <v>14634723.671</v>
      </c>
      <c r="E225" s="231">
        <v>2862684.4550000001</v>
      </c>
      <c r="F225" s="231">
        <v>2187572.6460000002</v>
      </c>
      <c r="G225" s="231">
        <v>2130714.5750000002</v>
      </c>
      <c r="H225" s="231">
        <v>56858.07</v>
      </c>
      <c r="I225" s="231"/>
      <c r="J225" s="231"/>
    </row>
    <row r="226" spans="1:10" x14ac:dyDescent="0.25">
      <c r="A226" s="230" t="s">
        <v>1463</v>
      </c>
      <c r="B226" s="214" t="s">
        <v>1464</v>
      </c>
      <c r="C226" s="231">
        <v>921</v>
      </c>
      <c r="D226" s="231">
        <v>12201208.073000001</v>
      </c>
      <c r="E226" s="231">
        <v>2313703.4109999998</v>
      </c>
      <c r="F226" s="231">
        <v>1957237.7790000001</v>
      </c>
      <c r="G226" s="231">
        <v>1789443.2420000001</v>
      </c>
      <c r="H226" s="231">
        <v>167794.53599999999</v>
      </c>
      <c r="I226" s="231"/>
      <c r="J226" s="231"/>
    </row>
    <row r="227" spans="1:10" x14ac:dyDescent="0.25">
      <c r="A227" s="230" t="s">
        <v>1465</v>
      </c>
      <c r="B227" s="214" t="s">
        <v>1466</v>
      </c>
      <c r="C227" s="231">
        <v>1586</v>
      </c>
      <c r="D227" s="231">
        <v>8617497.3220000006</v>
      </c>
      <c r="E227" s="231">
        <v>916663.51399999997</v>
      </c>
      <c r="F227" s="231">
        <v>1451650.885</v>
      </c>
      <c r="G227" s="231">
        <v>1212554.284</v>
      </c>
      <c r="H227" s="231">
        <v>239096.59599999999</v>
      </c>
      <c r="I227" s="231"/>
      <c r="J227" s="231"/>
    </row>
    <row r="228" spans="1:10" x14ac:dyDescent="0.25">
      <c r="A228" s="230" t="s">
        <v>1467</v>
      </c>
      <c r="B228" s="214" t="s">
        <v>1468</v>
      </c>
      <c r="C228" s="231">
        <v>5291</v>
      </c>
      <c r="D228" s="231">
        <v>29196364.576000001</v>
      </c>
      <c r="E228" s="231">
        <v>3640049.86</v>
      </c>
      <c r="F228" s="231">
        <v>4564541.977</v>
      </c>
      <c r="G228" s="231">
        <v>4008203.0729999999</v>
      </c>
      <c r="H228" s="231">
        <v>556338.89300000004</v>
      </c>
      <c r="I228" s="231"/>
      <c r="J228" s="231"/>
    </row>
    <row r="229" spans="1:10" x14ac:dyDescent="0.25">
      <c r="A229" s="230" t="s">
        <v>1469</v>
      </c>
      <c r="B229" s="214" t="s">
        <v>1470</v>
      </c>
      <c r="C229" s="231">
        <v>16491</v>
      </c>
      <c r="D229" s="231">
        <v>49530731.605999999</v>
      </c>
      <c r="E229" s="231">
        <v>3324313.7960000001</v>
      </c>
      <c r="F229" s="231">
        <v>8308865.4460000005</v>
      </c>
      <c r="G229" s="231">
        <v>6888914.1200000001</v>
      </c>
      <c r="H229" s="231">
        <v>1419951.297</v>
      </c>
      <c r="I229" s="231"/>
      <c r="J229" s="231"/>
    </row>
    <row r="230" spans="1:10" x14ac:dyDescent="0.25">
      <c r="A230" s="230" t="s">
        <v>1471</v>
      </c>
      <c r="B230" s="214" t="s">
        <v>1472</v>
      </c>
      <c r="C230" s="231">
        <v>2173</v>
      </c>
      <c r="D230" s="231">
        <v>13842480.972999999</v>
      </c>
      <c r="E230" s="231">
        <v>1160415.2819999999</v>
      </c>
      <c r="F230" s="231">
        <v>2139961.165</v>
      </c>
      <c r="G230" s="231">
        <v>1980218.35</v>
      </c>
      <c r="H230" s="231">
        <v>159742.81200000001</v>
      </c>
      <c r="I230" s="231"/>
      <c r="J230" s="231"/>
    </row>
    <row r="231" spans="1:10" x14ac:dyDescent="0.25">
      <c r="A231" s="230" t="s">
        <v>1473</v>
      </c>
      <c r="B231" s="214" t="s">
        <v>1474</v>
      </c>
      <c r="C231" s="231">
        <v>170</v>
      </c>
      <c r="D231" s="231">
        <v>1189523.5830000001</v>
      </c>
      <c r="E231" s="231">
        <v>166458.56899999999</v>
      </c>
      <c r="F231" s="231">
        <v>190069.78099999999</v>
      </c>
      <c r="G231" s="231">
        <v>177117.65599999999</v>
      </c>
      <c r="H231" s="231">
        <v>12952.125</v>
      </c>
      <c r="I231" s="231"/>
      <c r="J231" s="231"/>
    </row>
    <row r="232" spans="1:10" x14ac:dyDescent="0.25">
      <c r="A232" s="230" t="s">
        <v>1475</v>
      </c>
      <c r="B232" s="214" t="s">
        <v>1476</v>
      </c>
      <c r="C232" s="231">
        <v>644</v>
      </c>
      <c r="D232" s="231">
        <v>1944266.8759999999</v>
      </c>
      <c r="E232" s="231">
        <v>173281.85699999999</v>
      </c>
      <c r="F232" s="231">
        <v>304844.82699999999</v>
      </c>
      <c r="G232" s="231">
        <v>263763.14899999998</v>
      </c>
      <c r="H232" s="231">
        <v>41081.678</v>
      </c>
      <c r="I232" s="231"/>
      <c r="J232" s="231"/>
    </row>
    <row r="233" spans="1:10" x14ac:dyDescent="0.25">
      <c r="A233" s="230" t="s">
        <v>1477</v>
      </c>
      <c r="B233" s="214" t="s">
        <v>1478</v>
      </c>
      <c r="C233" s="231">
        <v>280</v>
      </c>
      <c r="D233" s="231">
        <v>3770319.8</v>
      </c>
      <c r="E233" s="231">
        <v>266897.71299999999</v>
      </c>
      <c r="F233" s="231">
        <v>611147.44799999997</v>
      </c>
      <c r="G233" s="231">
        <v>554676.68500000006</v>
      </c>
      <c r="H233" s="231">
        <v>56470.762000000002</v>
      </c>
      <c r="I233" s="231"/>
      <c r="J233" s="231"/>
    </row>
    <row r="234" spans="1:10" x14ac:dyDescent="0.25">
      <c r="A234" s="230" t="s">
        <v>1479</v>
      </c>
      <c r="B234" s="214" t="s">
        <v>1480</v>
      </c>
      <c r="C234" s="231">
        <v>127</v>
      </c>
      <c r="D234" s="231">
        <v>409571.53600000002</v>
      </c>
      <c r="E234" s="231">
        <v>89325.520999999993</v>
      </c>
      <c r="F234" s="231">
        <v>60329.290999999997</v>
      </c>
      <c r="G234" s="231">
        <v>50398.355000000003</v>
      </c>
      <c r="H234" s="231">
        <v>9930.9359999999997</v>
      </c>
      <c r="I234" s="231"/>
      <c r="J234" s="231"/>
    </row>
    <row r="235" spans="1:10" x14ac:dyDescent="0.25">
      <c r="A235" s="230" t="s">
        <v>1481</v>
      </c>
      <c r="B235" s="214" t="s">
        <v>1482</v>
      </c>
      <c r="C235" s="231">
        <v>952</v>
      </c>
      <c r="D235" s="231">
        <v>6528799.1780000003</v>
      </c>
      <c r="E235" s="231">
        <v>464451.62199999997</v>
      </c>
      <c r="F235" s="231">
        <v>973569.81799999997</v>
      </c>
      <c r="G235" s="231">
        <v>934262.505</v>
      </c>
      <c r="H235" s="231">
        <v>39307.311000000002</v>
      </c>
      <c r="I235" s="231"/>
      <c r="J235" s="231"/>
    </row>
    <row r="236" spans="1:10" x14ac:dyDescent="0.25">
      <c r="A236" s="230" t="s">
        <v>1483</v>
      </c>
      <c r="B236" s="214" t="s">
        <v>1484</v>
      </c>
      <c r="C236" s="231">
        <v>173</v>
      </c>
      <c r="D236" s="231">
        <v>1989524.3470000001</v>
      </c>
      <c r="E236" s="231">
        <v>307541.39399999997</v>
      </c>
      <c r="F236" s="231">
        <v>260870.18</v>
      </c>
      <c r="G236" s="231">
        <v>270321.53999999998</v>
      </c>
      <c r="H236" s="231">
        <v>-9451.3619999999992</v>
      </c>
      <c r="I236" s="231"/>
      <c r="J236" s="231"/>
    </row>
    <row r="237" spans="1:10" x14ac:dyDescent="0.25">
      <c r="A237" s="230" t="s">
        <v>1485</v>
      </c>
      <c r="B237" s="214" t="s">
        <v>1486</v>
      </c>
      <c r="C237" s="231">
        <v>600</v>
      </c>
      <c r="D237" s="231">
        <v>3245619.818</v>
      </c>
      <c r="E237" s="231">
        <v>316665.84700000001</v>
      </c>
      <c r="F237" s="231">
        <v>540101.96400000004</v>
      </c>
      <c r="G237" s="231">
        <v>433723.59499999997</v>
      </c>
      <c r="H237" s="231">
        <v>106378.36900000001</v>
      </c>
      <c r="I237" s="231"/>
      <c r="J237" s="231"/>
    </row>
    <row r="238" spans="1:10" x14ac:dyDescent="0.25">
      <c r="A238" s="230" t="s">
        <v>1487</v>
      </c>
      <c r="B238" s="214" t="s">
        <v>1488</v>
      </c>
      <c r="C238" s="231">
        <v>282</v>
      </c>
      <c r="D238" s="231">
        <v>1343582.443</v>
      </c>
      <c r="E238" s="231">
        <v>214098.97099999999</v>
      </c>
      <c r="F238" s="231">
        <v>211304.32800000001</v>
      </c>
      <c r="G238" s="231">
        <v>177788.992</v>
      </c>
      <c r="H238" s="231">
        <v>33515.336000000003</v>
      </c>
      <c r="I238" s="231"/>
      <c r="J238" s="231"/>
    </row>
    <row r="239" spans="1:10" x14ac:dyDescent="0.25">
      <c r="A239" s="230" t="s">
        <v>1489</v>
      </c>
      <c r="B239" s="214" t="s">
        <v>1490</v>
      </c>
      <c r="C239" s="231">
        <v>318</v>
      </c>
      <c r="D239" s="231">
        <v>1902037.375</v>
      </c>
      <c r="E239" s="231">
        <v>102566.876</v>
      </c>
      <c r="F239" s="231">
        <v>328797.636</v>
      </c>
      <c r="G239" s="231">
        <v>255934.603</v>
      </c>
      <c r="H239" s="231">
        <v>72863.032999999996</v>
      </c>
      <c r="I239" s="231"/>
      <c r="J239" s="231"/>
    </row>
    <row r="240" spans="1:10" x14ac:dyDescent="0.25">
      <c r="A240" s="230" t="s">
        <v>1491</v>
      </c>
      <c r="B240" s="214" t="s">
        <v>1492</v>
      </c>
      <c r="C240" s="231">
        <v>2130</v>
      </c>
      <c r="D240" s="231">
        <v>2717914.2779999999</v>
      </c>
      <c r="E240" s="231">
        <v>334279.71000000002</v>
      </c>
      <c r="F240" s="231">
        <v>397887.63400000002</v>
      </c>
      <c r="G240" s="231">
        <v>335269.641</v>
      </c>
      <c r="H240" s="231">
        <v>62617.987999999998</v>
      </c>
      <c r="I240" s="231"/>
      <c r="J240" s="231"/>
    </row>
    <row r="241" spans="1:10" s="151" customFormat="1" x14ac:dyDescent="0.25">
      <c r="A241" s="230" t="s">
        <v>1493</v>
      </c>
      <c r="B241" s="214" t="s">
        <v>1494</v>
      </c>
      <c r="C241" s="231">
        <v>1360</v>
      </c>
      <c r="D241" s="231">
        <v>642013.72600000002</v>
      </c>
      <c r="E241" s="231">
        <v>23012.767</v>
      </c>
      <c r="F241" s="231">
        <v>88181.915999999997</v>
      </c>
      <c r="G241" s="231">
        <v>65828.517999999996</v>
      </c>
      <c r="H241" s="231">
        <v>22353.395</v>
      </c>
      <c r="I241" s="231"/>
      <c r="J241" s="231"/>
    </row>
    <row r="242" spans="1:10" s="151" customFormat="1" x14ac:dyDescent="0.25">
      <c r="A242" s="230" t="s">
        <v>1495</v>
      </c>
      <c r="B242" s="214" t="s">
        <v>1496</v>
      </c>
      <c r="C242" s="231">
        <v>204</v>
      </c>
      <c r="D242" s="231">
        <v>807086.424</v>
      </c>
      <c r="E242" s="231">
        <v>197019.003</v>
      </c>
      <c r="F242" s="231">
        <v>163292.38699999999</v>
      </c>
      <c r="G242" s="231">
        <v>124639.67999999999</v>
      </c>
      <c r="H242" s="231">
        <v>38652.707000000002</v>
      </c>
      <c r="I242" s="231"/>
      <c r="J242" s="231"/>
    </row>
    <row r="243" spans="1:10" s="151" customFormat="1" x14ac:dyDescent="0.25">
      <c r="A243" s="230" t="s">
        <v>1497</v>
      </c>
      <c r="B243" s="214" t="s">
        <v>1498</v>
      </c>
      <c r="C243" s="231">
        <v>22</v>
      </c>
      <c r="D243" s="231">
        <v>166203.26</v>
      </c>
      <c r="E243" s="231">
        <v>16143.120999999999</v>
      </c>
      <c r="F243" s="231">
        <v>15618.745000000001</v>
      </c>
      <c r="G243" s="231">
        <v>20286.920999999998</v>
      </c>
      <c r="H243" s="231">
        <v>-4668.1760000000004</v>
      </c>
      <c r="I243" s="231"/>
      <c r="J243" s="231"/>
    </row>
    <row r="244" spans="1:10" s="151" customFormat="1" x14ac:dyDescent="0.25">
      <c r="A244" s="230" t="s">
        <v>1499</v>
      </c>
      <c r="B244" s="214" t="s">
        <v>1500</v>
      </c>
      <c r="C244" s="231">
        <v>166</v>
      </c>
      <c r="D244" s="231">
        <v>568391.65800000005</v>
      </c>
      <c r="E244" s="231">
        <v>34421.313999999998</v>
      </c>
      <c r="F244" s="231">
        <v>63142.178999999996</v>
      </c>
      <c r="G244" s="231">
        <v>61007.607000000004</v>
      </c>
      <c r="H244" s="231">
        <v>2134.5709999999999</v>
      </c>
      <c r="I244" s="231"/>
      <c r="J244" s="231"/>
    </row>
    <row r="245" spans="1:10" s="151" customFormat="1" x14ac:dyDescent="0.25">
      <c r="A245" s="230" t="s">
        <v>1501</v>
      </c>
      <c r="B245" s="214" t="s">
        <v>1502</v>
      </c>
      <c r="C245" s="231">
        <v>378</v>
      </c>
      <c r="D245" s="231">
        <v>534219.21</v>
      </c>
      <c r="E245" s="231">
        <v>63683.504999999997</v>
      </c>
      <c r="F245" s="231">
        <v>67652.407000000007</v>
      </c>
      <c r="G245" s="231">
        <v>63506.915000000001</v>
      </c>
      <c r="H245" s="231">
        <v>4145.491</v>
      </c>
      <c r="I245" s="231"/>
      <c r="J245" s="231"/>
    </row>
    <row r="246" spans="1:10" s="151" customFormat="1" x14ac:dyDescent="0.25">
      <c r="A246" s="230" t="s">
        <v>1503</v>
      </c>
      <c r="B246" s="214" t="s">
        <v>1504</v>
      </c>
      <c r="C246" s="231">
        <v>110</v>
      </c>
      <c r="D246" s="231">
        <v>3423581.463</v>
      </c>
      <c r="E246" s="231">
        <v>98883.459000000003</v>
      </c>
      <c r="F246" s="231">
        <v>613571.07200000004</v>
      </c>
      <c r="G246" s="231">
        <v>469697.36200000002</v>
      </c>
      <c r="H246" s="231">
        <v>143873.70800000001</v>
      </c>
      <c r="I246" s="231"/>
      <c r="J246" s="231"/>
    </row>
    <row r="247" spans="1:10" s="151" customFormat="1" x14ac:dyDescent="0.25">
      <c r="A247" s="230" t="s">
        <v>1505</v>
      </c>
      <c r="B247" s="214" t="s">
        <v>1506</v>
      </c>
      <c r="C247" s="231">
        <v>53</v>
      </c>
      <c r="D247" s="231">
        <v>2469226.2549999999</v>
      </c>
      <c r="E247" s="231">
        <v>76113.116999999998</v>
      </c>
      <c r="F247" s="231">
        <v>438752.95699999999</v>
      </c>
      <c r="G247" s="231">
        <v>340929.16100000002</v>
      </c>
      <c r="H247" s="231">
        <v>97823.794999999998</v>
      </c>
      <c r="I247" s="231"/>
      <c r="J247" s="231"/>
    </row>
    <row r="248" spans="1:10" s="151" customFormat="1" x14ac:dyDescent="0.25">
      <c r="A248" s="230" t="s">
        <v>1507</v>
      </c>
      <c r="B248" s="214" t="s">
        <v>1508</v>
      </c>
      <c r="C248" s="231">
        <v>57</v>
      </c>
      <c r="D248" s="231">
        <v>954355.20799999998</v>
      </c>
      <c r="E248" s="231">
        <v>22770.342000000001</v>
      </c>
      <c r="F248" s="231">
        <v>174818.11499999999</v>
      </c>
      <c r="G248" s="231">
        <v>128768.201</v>
      </c>
      <c r="H248" s="231">
        <v>46049.913</v>
      </c>
      <c r="I248" s="231"/>
      <c r="J248" s="231"/>
    </row>
    <row r="249" spans="1:10" s="151" customFormat="1" x14ac:dyDescent="0.25">
      <c r="A249" s="230" t="s">
        <v>1509</v>
      </c>
      <c r="B249" s="214" t="s">
        <v>1510</v>
      </c>
      <c r="C249" s="231">
        <v>4065</v>
      </c>
      <c r="D249" s="231">
        <v>17846772.567000002</v>
      </c>
      <c r="E249" s="231">
        <v>598489.46200000006</v>
      </c>
      <c r="F249" s="231">
        <v>3219851.9369999999</v>
      </c>
      <c r="G249" s="231">
        <v>2521725.5120000001</v>
      </c>
      <c r="H249" s="231">
        <v>698126.41700000002</v>
      </c>
      <c r="I249" s="231"/>
      <c r="J249" s="231"/>
    </row>
    <row r="250" spans="1:10" s="151" customFormat="1" x14ac:dyDescent="0.25">
      <c r="A250" s="230" t="s">
        <v>1511</v>
      </c>
      <c r="B250" s="214" t="s">
        <v>1512</v>
      </c>
      <c r="C250" s="231">
        <v>2362</v>
      </c>
      <c r="D250" s="231">
        <v>9545329.2670000009</v>
      </c>
      <c r="E250" s="231">
        <v>362770.61800000002</v>
      </c>
      <c r="F250" s="231">
        <v>1719515.206</v>
      </c>
      <c r="G250" s="231">
        <v>1293293.2549999999</v>
      </c>
      <c r="H250" s="231">
        <v>426221.94500000001</v>
      </c>
      <c r="I250" s="231"/>
      <c r="J250" s="231"/>
    </row>
    <row r="251" spans="1:10" s="151" customFormat="1" x14ac:dyDescent="0.25">
      <c r="A251" s="230" t="s">
        <v>1513</v>
      </c>
      <c r="B251" s="214" t="s">
        <v>1514</v>
      </c>
      <c r="C251" s="231">
        <v>76</v>
      </c>
      <c r="D251" s="231">
        <v>1741210.9080000001</v>
      </c>
      <c r="E251" s="231">
        <v>103673.433</v>
      </c>
      <c r="F251" s="231">
        <v>281915.29499999998</v>
      </c>
      <c r="G251" s="231">
        <v>245834.92600000001</v>
      </c>
      <c r="H251" s="231">
        <v>36080.368999999999</v>
      </c>
      <c r="I251" s="231"/>
      <c r="J251" s="231"/>
    </row>
    <row r="252" spans="1:10" s="151" customFormat="1" x14ac:dyDescent="0.25">
      <c r="A252" s="230" t="s">
        <v>1515</v>
      </c>
      <c r="B252" s="214" t="s">
        <v>1516</v>
      </c>
      <c r="C252" s="231">
        <v>698</v>
      </c>
      <c r="D252" s="231">
        <v>4363083.2439999999</v>
      </c>
      <c r="E252" s="231">
        <v>42599.400999999998</v>
      </c>
      <c r="F252" s="231">
        <v>819181.14099999995</v>
      </c>
      <c r="G252" s="231">
        <v>665150.26500000001</v>
      </c>
      <c r="H252" s="231">
        <v>154030.87599999999</v>
      </c>
      <c r="I252" s="231"/>
      <c r="J252" s="231"/>
    </row>
    <row r="253" spans="1:10" x14ac:dyDescent="0.25">
      <c r="A253" s="230" t="s">
        <v>1517</v>
      </c>
      <c r="B253" s="214" t="s">
        <v>1518</v>
      </c>
      <c r="C253" s="231">
        <v>178</v>
      </c>
      <c r="D253" s="231">
        <v>1140369.2949999999</v>
      </c>
      <c r="E253" s="231">
        <v>45491.163</v>
      </c>
      <c r="F253" s="231">
        <v>206906.21799999999</v>
      </c>
      <c r="G253" s="231">
        <v>170028.05499999999</v>
      </c>
      <c r="H253" s="231">
        <v>36878.163</v>
      </c>
      <c r="I253" s="231"/>
      <c r="J253" s="231"/>
    </row>
    <row r="254" spans="1:10" x14ac:dyDescent="0.25">
      <c r="A254" s="230" t="s">
        <v>1519</v>
      </c>
      <c r="B254" s="214" t="s">
        <v>1520</v>
      </c>
      <c r="C254" s="231">
        <v>22</v>
      </c>
      <c r="D254" s="231">
        <v>97004.881999999998</v>
      </c>
      <c r="E254" s="231">
        <v>8877.4159999999993</v>
      </c>
      <c r="F254" s="231">
        <v>16760.415000000001</v>
      </c>
      <c r="G254" s="231">
        <v>14294.938</v>
      </c>
      <c r="H254" s="231">
        <v>2465.4769999999999</v>
      </c>
      <c r="I254" s="231"/>
      <c r="J254" s="231"/>
    </row>
    <row r="255" spans="1:10" x14ac:dyDescent="0.25">
      <c r="A255" s="230" t="s">
        <v>1521</v>
      </c>
      <c r="B255" s="214" t="s">
        <v>1522</v>
      </c>
      <c r="C255" s="231">
        <v>729</v>
      </c>
      <c r="D255" s="231">
        <v>959774.97100000002</v>
      </c>
      <c r="E255" s="231">
        <v>35077.430999999997</v>
      </c>
      <c r="F255" s="231">
        <v>175573.66200000001</v>
      </c>
      <c r="G255" s="231">
        <v>133124.073</v>
      </c>
      <c r="H255" s="231">
        <v>42449.587</v>
      </c>
      <c r="I255" s="231"/>
      <c r="J255" s="231"/>
    </row>
    <row r="256" spans="1:10" x14ac:dyDescent="0.25">
      <c r="A256" s="230" t="s">
        <v>1523</v>
      </c>
      <c r="B256" s="214" t="s">
        <v>1524</v>
      </c>
      <c r="C256" s="231">
        <v>6545</v>
      </c>
      <c r="D256" s="231">
        <v>2238034.0869999998</v>
      </c>
      <c r="E256" s="231">
        <v>111078.018</v>
      </c>
      <c r="F256" s="231">
        <v>417306.321</v>
      </c>
      <c r="G256" s="231">
        <v>249327.66200000001</v>
      </c>
      <c r="H256" s="231">
        <v>167978.65</v>
      </c>
      <c r="I256" s="231"/>
      <c r="J256" s="231"/>
    </row>
    <row r="257" spans="1:10" x14ac:dyDescent="0.25">
      <c r="A257" s="230" t="s">
        <v>1525</v>
      </c>
      <c r="B257" s="214" t="s">
        <v>1526</v>
      </c>
      <c r="C257" s="231">
        <v>695</v>
      </c>
      <c r="D257" s="231">
        <v>4226804.0729999999</v>
      </c>
      <c r="E257" s="231">
        <v>396960.62400000001</v>
      </c>
      <c r="F257" s="231">
        <v>719315.17299999995</v>
      </c>
      <c r="G257" s="231">
        <v>628630.45799999998</v>
      </c>
      <c r="H257" s="231">
        <v>90684.714999999997</v>
      </c>
      <c r="I257" s="231"/>
      <c r="J257" s="231"/>
    </row>
    <row r="258" spans="1:10" x14ac:dyDescent="0.25">
      <c r="A258" s="230" t="s">
        <v>1527</v>
      </c>
      <c r="B258" s="214" t="s">
        <v>1528</v>
      </c>
      <c r="C258" s="231">
        <v>208</v>
      </c>
      <c r="D258" s="231">
        <v>1131447.996</v>
      </c>
      <c r="E258" s="231">
        <v>181035.50700000001</v>
      </c>
      <c r="F258" s="231">
        <v>144951.255</v>
      </c>
      <c r="G258" s="231">
        <v>140307.18799999999</v>
      </c>
      <c r="H258" s="231">
        <v>4644.067</v>
      </c>
      <c r="I258" s="231"/>
      <c r="J258" s="231"/>
    </row>
    <row r="259" spans="1:10" x14ac:dyDescent="0.25">
      <c r="A259" s="230" t="s">
        <v>1529</v>
      </c>
      <c r="B259" s="214" t="s">
        <v>1530</v>
      </c>
      <c r="C259" s="231">
        <v>487</v>
      </c>
      <c r="D259" s="231">
        <v>3095356.077</v>
      </c>
      <c r="E259" s="231">
        <v>215925.117</v>
      </c>
      <c r="F259" s="231">
        <v>574363.91799999995</v>
      </c>
      <c r="G259" s="231">
        <v>488323.27</v>
      </c>
      <c r="H259" s="231">
        <v>86040.648000000001</v>
      </c>
      <c r="I259" s="231"/>
      <c r="J259" s="231"/>
    </row>
    <row r="260" spans="1:10" x14ac:dyDescent="0.25">
      <c r="A260" s="230" t="s">
        <v>1531</v>
      </c>
      <c r="B260" s="214" t="s">
        <v>1532</v>
      </c>
      <c r="C260" s="231">
        <v>5142</v>
      </c>
      <c r="D260" s="231">
        <v>110249961.766</v>
      </c>
      <c r="E260" s="231">
        <v>20153612.136999998</v>
      </c>
      <c r="F260" s="231">
        <v>19463670.316</v>
      </c>
      <c r="G260" s="231">
        <v>18547502.390000001</v>
      </c>
      <c r="H260" s="231">
        <v>916167.91399999999</v>
      </c>
      <c r="I260" s="231"/>
      <c r="J260" s="231"/>
    </row>
    <row r="261" spans="1:10" x14ac:dyDescent="0.25">
      <c r="A261" s="230" t="s">
        <v>1533</v>
      </c>
      <c r="B261" s="214" t="s">
        <v>1534</v>
      </c>
      <c r="C261" s="231">
        <v>1227</v>
      </c>
      <c r="D261" s="231">
        <v>49287962.306999996</v>
      </c>
      <c r="E261" s="231">
        <v>8982404.3540000003</v>
      </c>
      <c r="F261" s="231">
        <v>8664616.2359999996</v>
      </c>
      <c r="G261" s="231">
        <v>7805674.1440000003</v>
      </c>
      <c r="H261" s="231">
        <v>858942.08900000004</v>
      </c>
      <c r="I261" s="231"/>
      <c r="J261" s="231"/>
    </row>
    <row r="262" spans="1:10" x14ac:dyDescent="0.25">
      <c r="A262" s="230" t="s">
        <v>1535</v>
      </c>
      <c r="B262" s="214" t="s">
        <v>1536</v>
      </c>
      <c r="C262" s="231">
        <v>611</v>
      </c>
      <c r="D262" s="231">
        <v>6494149.5180000002</v>
      </c>
      <c r="E262" s="231">
        <v>986865.80900000001</v>
      </c>
      <c r="F262" s="231">
        <v>843854.71</v>
      </c>
      <c r="G262" s="231">
        <v>910879.03799999994</v>
      </c>
      <c r="H262" s="231">
        <v>-67024.33</v>
      </c>
      <c r="I262" s="231"/>
      <c r="J262" s="231"/>
    </row>
    <row r="263" spans="1:10" x14ac:dyDescent="0.25">
      <c r="A263" s="230" t="s">
        <v>1537</v>
      </c>
      <c r="B263" s="214" t="s">
        <v>1538</v>
      </c>
      <c r="C263" s="231">
        <v>381</v>
      </c>
      <c r="D263" s="231">
        <v>6373470.8399999999</v>
      </c>
      <c r="E263" s="231">
        <v>954302.022</v>
      </c>
      <c r="F263" s="231">
        <v>1055495.0589999999</v>
      </c>
      <c r="G263" s="231">
        <v>1024621.591</v>
      </c>
      <c r="H263" s="231">
        <v>30873.467000000001</v>
      </c>
      <c r="I263" s="231"/>
      <c r="J263" s="231"/>
    </row>
    <row r="264" spans="1:10" x14ac:dyDescent="0.25">
      <c r="A264" s="230" t="s">
        <v>1539</v>
      </c>
      <c r="B264" s="214" t="s">
        <v>1540</v>
      </c>
      <c r="C264" s="231">
        <v>102</v>
      </c>
      <c r="D264" s="231">
        <v>753943.93299999996</v>
      </c>
      <c r="E264" s="231">
        <v>88291.717999999993</v>
      </c>
      <c r="F264" s="231">
        <v>126851.01</v>
      </c>
      <c r="G264" s="231">
        <v>116095.80100000001</v>
      </c>
      <c r="H264" s="231">
        <v>10755.209000000001</v>
      </c>
      <c r="I264" s="231"/>
      <c r="J264" s="231"/>
    </row>
    <row r="265" spans="1:10" x14ac:dyDescent="0.25">
      <c r="A265" s="230" t="s">
        <v>1541</v>
      </c>
      <c r="B265" s="214" t="s">
        <v>1542</v>
      </c>
      <c r="C265" s="231">
        <v>40</v>
      </c>
      <c r="D265" s="231">
        <v>2446740.378</v>
      </c>
      <c r="E265" s="231">
        <v>342872.76799999998</v>
      </c>
      <c r="F265" s="231">
        <v>420471.58299999998</v>
      </c>
      <c r="G265" s="231">
        <v>419034.42200000002</v>
      </c>
      <c r="H265" s="231">
        <v>1437.1610000000001</v>
      </c>
      <c r="I265" s="231"/>
      <c r="J265" s="231"/>
    </row>
    <row r="266" spans="1:10" x14ac:dyDescent="0.25">
      <c r="A266" s="230" t="s">
        <v>1543</v>
      </c>
      <c r="B266" s="214" t="s">
        <v>1544</v>
      </c>
      <c r="C266" s="231">
        <v>81</v>
      </c>
      <c r="D266" s="231">
        <v>896281.31599999999</v>
      </c>
      <c r="E266" s="231">
        <v>134737.40299999999</v>
      </c>
      <c r="F266" s="231">
        <v>133785.451</v>
      </c>
      <c r="G266" s="231">
        <v>131980.57199999999</v>
      </c>
      <c r="H266" s="231">
        <v>1804.8779999999999</v>
      </c>
      <c r="I266" s="231"/>
      <c r="J266" s="231"/>
    </row>
    <row r="267" spans="1:10" x14ac:dyDescent="0.25">
      <c r="A267" s="230" t="s">
        <v>1545</v>
      </c>
      <c r="B267" s="214" t="s">
        <v>1546</v>
      </c>
      <c r="C267" s="231">
        <v>158</v>
      </c>
      <c r="D267" s="231">
        <v>2276505.213</v>
      </c>
      <c r="E267" s="231">
        <v>388400.13299999997</v>
      </c>
      <c r="F267" s="231">
        <v>374387.01500000001</v>
      </c>
      <c r="G267" s="231">
        <v>357510.79599999997</v>
      </c>
      <c r="H267" s="231">
        <v>16876.219000000001</v>
      </c>
      <c r="I267" s="231"/>
      <c r="J267" s="231"/>
    </row>
    <row r="268" spans="1:10" x14ac:dyDescent="0.25">
      <c r="A268" s="230" t="s">
        <v>1547</v>
      </c>
      <c r="B268" s="214" t="s">
        <v>1548</v>
      </c>
      <c r="C268" s="231">
        <v>1745</v>
      </c>
      <c r="D268" s="231">
        <v>32655689.087000001</v>
      </c>
      <c r="E268" s="231">
        <v>6927826.4950000001</v>
      </c>
      <c r="F268" s="231">
        <v>6363657.8459999999</v>
      </c>
      <c r="G268" s="231">
        <v>6718592.4620000003</v>
      </c>
      <c r="H268" s="231">
        <v>-354934.62</v>
      </c>
      <c r="I268" s="231"/>
      <c r="J268" s="231"/>
    </row>
    <row r="269" spans="1:10" x14ac:dyDescent="0.25">
      <c r="A269" s="230" t="s">
        <v>1549</v>
      </c>
      <c r="B269" s="214" t="s">
        <v>1550</v>
      </c>
      <c r="C269" s="231">
        <v>400</v>
      </c>
      <c r="D269" s="231">
        <v>4993367.2350000003</v>
      </c>
      <c r="E269" s="231">
        <v>422626.52399999998</v>
      </c>
      <c r="F269" s="231">
        <v>1797446.6270000001</v>
      </c>
      <c r="G269" s="231">
        <v>2132572.2540000002</v>
      </c>
      <c r="H269" s="231">
        <v>-335125.62800000003</v>
      </c>
      <c r="I269" s="231"/>
      <c r="J269" s="231"/>
    </row>
    <row r="270" spans="1:10" x14ac:dyDescent="0.25">
      <c r="A270" s="230" t="s">
        <v>1551</v>
      </c>
      <c r="B270" s="214" t="s">
        <v>1552</v>
      </c>
      <c r="C270" s="320">
        <v>335</v>
      </c>
      <c r="D270" s="320">
        <v>12107246.718</v>
      </c>
      <c r="E270" s="320">
        <v>2806899.1170000001</v>
      </c>
      <c r="F270" s="320">
        <v>2030022.466</v>
      </c>
      <c r="G270" s="320">
        <v>1892465.95</v>
      </c>
      <c r="H270" s="320">
        <v>137556.51300000001</v>
      </c>
      <c r="I270" s="231"/>
      <c r="J270" s="231"/>
    </row>
    <row r="271" spans="1:10" x14ac:dyDescent="0.25">
      <c r="A271" s="230" t="s">
        <v>1553</v>
      </c>
      <c r="B271" s="214" t="s">
        <v>1554</v>
      </c>
      <c r="C271" s="392" t="s">
        <v>3313</v>
      </c>
      <c r="D271" s="392" t="s">
        <v>3313</v>
      </c>
      <c r="E271" s="392" t="s">
        <v>3313</v>
      </c>
      <c r="F271" s="392" t="s">
        <v>3313</v>
      </c>
      <c r="G271" s="392" t="s">
        <v>3313</v>
      </c>
      <c r="H271" s="392" t="s">
        <v>3313</v>
      </c>
      <c r="I271" s="231"/>
      <c r="J271" s="231"/>
    </row>
    <row r="272" spans="1:10" x14ac:dyDescent="0.25">
      <c r="A272" s="230" t="s">
        <v>1555</v>
      </c>
      <c r="B272" s="214" t="s">
        <v>1556</v>
      </c>
      <c r="C272" s="231">
        <v>68</v>
      </c>
      <c r="D272" s="231">
        <v>10650445.947000001</v>
      </c>
      <c r="E272" s="231">
        <v>2854522.2289999998</v>
      </c>
      <c r="F272" s="231">
        <v>1740358.16</v>
      </c>
      <c r="G272" s="231">
        <v>1961516.325</v>
      </c>
      <c r="H272" s="231">
        <v>-221158.16500000001</v>
      </c>
      <c r="I272" s="231"/>
      <c r="J272" s="231"/>
    </row>
    <row r="273" spans="1:14" x14ac:dyDescent="0.25">
      <c r="A273" s="230" t="s">
        <v>1557</v>
      </c>
      <c r="B273" s="214" t="s">
        <v>1558</v>
      </c>
      <c r="C273" s="320">
        <v>871</v>
      </c>
      <c r="D273" s="320">
        <v>3342451.7439999999</v>
      </c>
      <c r="E273" s="320">
        <v>350449.462</v>
      </c>
      <c r="F273" s="320">
        <v>466947.55900000001</v>
      </c>
      <c r="G273" s="320">
        <v>474316.00099999999</v>
      </c>
      <c r="H273" s="320">
        <v>-7368.442</v>
      </c>
      <c r="I273" s="231"/>
      <c r="J273" s="231"/>
    </row>
    <row r="274" spans="1:14" x14ac:dyDescent="0.25">
      <c r="A274" s="230" t="s">
        <v>1559</v>
      </c>
      <c r="B274" s="214" t="s">
        <v>1560</v>
      </c>
      <c r="C274" s="392" t="s">
        <v>3313</v>
      </c>
      <c r="D274" s="392" t="s">
        <v>3313</v>
      </c>
      <c r="E274" s="392" t="s">
        <v>3313</v>
      </c>
      <c r="F274" s="392" t="s">
        <v>3313</v>
      </c>
      <c r="G274" s="392" t="s">
        <v>3313</v>
      </c>
      <c r="H274" s="392" t="s">
        <v>3313</v>
      </c>
      <c r="I274" s="231"/>
      <c r="J274" s="231"/>
    </row>
    <row r="275" spans="1:14" x14ac:dyDescent="0.25">
      <c r="A275" s="230" t="s">
        <v>1561</v>
      </c>
      <c r="B275" s="214" t="s">
        <v>1562</v>
      </c>
      <c r="C275" s="231">
        <v>1178</v>
      </c>
      <c r="D275" s="231">
        <v>15438690.014</v>
      </c>
      <c r="E275" s="231">
        <v>2302213.4569999999</v>
      </c>
      <c r="F275" s="231">
        <v>2536046.4649999999</v>
      </c>
      <c r="G275" s="231">
        <v>2087735.155</v>
      </c>
      <c r="H275" s="231">
        <v>448311.30800000002</v>
      </c>
      <c r="I275" s="231"/>
      <c r="J275" s="231"/>
    </row>
    <row r="276" spans="1:14" x14ac:dyDescent="0.25">
      <c r="A276" s="230" t="s">
        <v>1563</v>
      </c>
      <c r="B276" s="214" t="s">
        <v>1564</v>
      </c>
      <c r="C276" s="231">
        <v>496</v>
      </c>
      <c r="D276" s="231">
        <v>7064055.7089999998</v>
      </c>
      <c r="E276" s="231">
        <v>528752.17799999996</v>
      </c>
      <c r="F276" s="231">
        <v>1119848.2220000001</v>
      </c>
      <c r="G276" s="231">
        <v>947311.65300000005</v>
      </c>
      <c r="H276" s="231">
        <v>172536.568</v>
      </c>
      <c r="I276" s="231"/>
      <c r="J276" s="231"/>
    </row>
    <row r="277" spans="1:14" x14ac:dyDescent="0.25">
      <c r="A277" s="230" t="s">
        <v>1565</v>
      </c>
      <c r="B277" s="214" t="s">
        <v>1566</v>
      </c>
      <c r="C277" s="231">
        <v>93</v>
      </c>
      <c r="D277" s="231">
        <v>1598758.27</v>
      </c>
      <c r="E277" s="231">
        <v>142739.432</v>
      </c>
      <c r="F277" s="231">
        <v>241787.19899999999</v>
      </c>
      <c r="G277" s="231">
        <v>191511.38200000001</v>
      </c>
      <c r="H277" s="231">
        <v>50275.817000000003</v>
      </c>
      <c r="I277" s="231"/>
      <c r="J277" s="231"/>
      <c r="N277" s="147" t="s">
        <v>284</v>
      </c>
    </row>
    <row r="278" spans="1:14" x14ac:dyDescent="0.25">
      <c r="A278" s="230" t="s">
        <v>1567</v>
      </c>
      <c r="B278" s="214" t="s">
        <v>1568</v>
      </c>
      <c r="C278" s="231">
        <v>478</v>
      </c>
      <c r="D278" s="231">
        <v>4442255.165</v>
      </c>
      <c r="E278" s="231">
        <v>777176.38600000006</v>
      </c>
      <c r="F278" s="231">
        <v>779091.90700000001</v>
      </c>
      <c r="G278" s="231">
        <v>584247.10699999996</v>
      </c>
      <c r="H278" s="231">
        <v>194844.799</v>
      </c>
      <c r="I278" s="231"/>
      <c r="J278" s="231"/>
    </row>
    <row r="279" spans="1:14" x14ac:dyDescent="0.25">
      <c r="A279" s="230" t="s">
        <v>1569</v>
      </c>
      <c r="B279" s="214" t="s">
        <v>1570</v>
      </c>
      <c r="C279" s="231">
        <v>111</v>
      </c>
      <c r="D279" s="231">
        <v>2333620.87</v>
      </c>
      <c r="E279" s="231">
        <v>853545.46100000001</v>
      </c>
      <c r="F279" s="231">
        <v>395319.13699999999</v>
      </c>
      <c r="G279" s="231">
        <v>364665.01299999998</v>
      </c>
      <c r="H279" s="231">
        <v>30654.124</v>
      </c>
      <c r="I279" s="231"/>
      <c r="J279" s="231"/>
    </row>
    <row r="280" spans="1:14" x14ac:dyDescent="0.25">
      <c r="A280" s="230" t="s">
        <v>1571</v>
      </c>
      <c r="B280" s="214" t="s">
        <v>417</v>
      </c>
      <c r="C280" s="231">
        <v>59947</v>
      </c>
      <c r="D280" s="231">
        <v>129052386.308</v>
      </c>
      <c r="E280" s="231">
        <v>10909487.478</v>
      </c>
      <c r="F280" s="231">
        <v>20724161.752999999</v>
      </c>
      <c r="G280" s="231">
        <v>16579006.935000001</v>
      </c>
      <c r="H280" s="231">
        <v>4145154.7119999998</v>
      </c>
      <c r="I280" s="231"/>
      <c r="J280" s="231"/>
    </row>
    <row r="281" spans="1:14" x14ac:dyDescent="0.25">
      <c r="A281" s="230" t="s">
        <v>1572</v>
      </c>
      <c r="B281" s="214" t="s">
        <v>1573</v>
      </c>
      <c r="C281" s="231">
        <v>12999</v>
      </c>
      <c r="D281" s="231">
        <v>27048312.179000001</v>
      </c>
      <c r="E281" s="231">
        <v>1946887.071</v>
      </c>
      <c r="F281" s="231">
        <v>4721413.0820000004</v>
      </c>
      <c r="G281" s="231">
        <v>3625210.1839999999</v>
      </c>
      <c r="H281" s="231">
        <v>1096202.872</v>
      </c>
      <c r="I281" s="231"/>
      <c r="J281" s="231"/>
    </row>
    <row r="282" spans="1:14" x14ac:dyDescent="0.25">
      <c r="A282" s="230" t="s">
        <v>1574</v>
      </c>
      <c r="B282" s="214" t="s">
        <v>1575</v>
      </c>
      <c r="C282" s="231">
        <v>9109</v>
      </c>
      <c r="D282" s="231">
        <v>18200223.482999999</v>
      </c>
      <c r="E282" s="231">
        <v>1394783.6640000001</v>
      </c>
      <c r="F282" s="231">
        <v>3218408.71</v>
      </c>
      <c r="G282" s="231">
        <v>2448917.3829999999</v>
      </c>
      <c r="H282" s="231">
        <v>769491.30599999998</v>
      </c>
      <c r="I282" s="231"/>
      <c r="J282" s="231"/>
    </row>
    <row r="283" spans="1:14" x14ac:dyDescent="0.25">
      <c r="A283" s="230" t="s">
        <v>1576</v>
      </c>
      <c r="B283" s="214" t="s">
        <v>1577</v>
      </c>
      <c r="C283" s="231">
        <v>3890</v>
      </c>
      <c r="D283" s="231">
        <v>8848088.6960000005</v>
      </c>
      <c r="E283" s="231">
        <v>552103.40700000001</v>
      </c>
      <c r="F283" s="231">
        <v>1503004.372</v>
      </c>
      <c r="G283" s="231">
        <v>1176292.801</v>
      </c>
      <c r="H283" s="231">
        <v>326711.56599999999</v>
      </c>
      <c r="I283" s="231"/>
      <c r="J283" s="231"/>
    </row>
    <row r="284" spans="1:14" x14ac:dyDescent="0.25">
      <c r="A284" s="230" t="s">
        <v>1578</v>
      </c>
      <c r="B284" s="214" t="s">
        <v>1579</v>
      </c>
      <c r="C284" s="231">
        <v>783</v>
      </c>
      <c r="D284" s="231">
        <v>5009247.2779999999</v>
      </c>
      <c r="E284" s="231">
        <v>828905.41399999999</v>
      </c>
      <c r="F284" s="231">
        <v>859386.55299999996</v>
      </c>
      <c r="G284" s="231">
        <v>666850.62100000004</v>
      </c>
      <c r="H284" s="231">
        <v>192535.932</v>
      </c>
      <c r="I284" s="231"/>
      <c r="J284" s="231"/>
    </row>
    <row r="285" spans="1:14" x14ac:dyDescent="0.25">
      <c r="A285" s="230" t="s">
        <v>1580</v>
      </c>
      <c r="B285" s="214" t="s">
        <v>1581</v>
      </c>
      <c r="C285" s="231">
        <v>144</v>
      </c>
      <c r="D285" s="231">
        <v>2832713.9270000001</v>
      </c>
      <c r="E285" s="231">
        <v>561319.31900000002</v>
      </c>
      <c r="F285" s="231">
        <v>485176.734</v>
      </c>
      <c r="G285" s="231">
        <v>375139.641</v>
      </c>
      <c r="H285" s="231">
        <v>110037.09299999999</v>
      </c>
      <c r="I285" s="231"/>
      <c r="J285" s="231"/>
    </row>
    <row r="286" spans="1:14" x14ac:dyDescent="0.25">
      <c r="A286" s="230" t="s">
        <v>1582</v>
      </c>
      <c r="B286" s="214" t="s">
        <v>1583</v>
      </c>
      <c r="C286" s="231">
        <v>639</v>
      </c>
      <c r="D286" s="231">
        <v>2176533.3509999998</v>
      </c>
      <c r="E286" s="231">
        <v>267586.09499999997</v>
      </c>
      <c r="F286" s="231">
        <v>374209.81900000002</v>
      </c>
      <c r="G286" s="231">
        <v>291710.98</v>
      </c>
      <c r="H286" s="231">
        <v>82498.839000000007</v>
      </c>
      <c r="I286" s="231"/>
      <c r="J286" s="231"/>
    </row>
    <row r="287" spans="1:14" x14ac:dyDescent="0.25">
      <c r="A287" s="230" t="s">
        <v>1584</v>
      </c>
      <c r="B287" s="214" t="s">
        <v>1585</v>
      </c>
      <c r="C287" s="231">
        <v>86</v>
      </c>
      <c r="D287" s="231">
        <v>766514.027</v>
      </c>
      <c r="E287" s="231">
        <v>30740.019</v>
      </c>
      <c r="F287" s="231">
        <v>129188.871</v>
      </c>
      <c r="G287" s="231">
        <v>102859.643</v>
      </c>
      <c r="H287" s="231">
        <v>26329.227999999999</v>
      </c>
      <c r="I287" s="231"/>
      <c r="J287" s="231"/>
    </row>
    <row r="288" spans="1:14" x14ac:dyDescent="0.25">
      <c r="A288" s="230" t="s">
        <v>1586</v>
      </c>
      <c r="B288" s="214" t="s">
        <v>1587</v>
      </c>
      <c r="C288" s="231">
        <v>340</v>
      </c>
      <c r="D288" s="231">
        <v>1689354.8130000001</v>
      </c>
      <c r="E288" s="231">
        <v>112326.13</v>
      </c>
      <c r="F288" s="231">
        <v>200228.965</v>
      </c>
      <c r="G288" s="231">
        <v>205909.65700000001</v>
      </c>
      <c r="H288" s="231">
        <v>-5680.6940000000004</v>
      </c>
      <c r="I288" s="231"/>
      <c r="J288" s="231"/>
    </row>
    <row r="289" spans="1:10" x14ac:dyDescent="0.25">
      <c r="A289" s="230" t="s">
        <v>1588</v>
      </c>
      <c r="B289" s="214" t="s">
        <v>1589</v>
      </c>
      <c r="C289" s="231">
        <v>2265</v>
      </c>
      <c r="D289" s="231">
        <v>16207227.558</v>
      </c>
      <c r="E289" s="231">
        <v>1421977.892</v>
      </c>
      <c r="F289" s="231">
        <v>2397523.469</v>
      </c>
      <c r="G289" s="231">
        <v>2149663.8739999998</v>
      </c>
      <c r="H289" s="231">
        <v>247859.59</v>
      </c>
      <c r="I289" s="231"/>
      <c r="J289" s="231"/>
    </row>
    <row r="290" spans="1:10" x14ac:dyDescent="0.25">
      <c r="A290" s="230" t="s">
        <v>1590</v>
      </c>
      <c r="B290" s="214" t="s">
        <v>1591</v>
      </c>
      <c r="C290" s="231">
        <v>28494</v>
      </c>
      <c r="D290" s="231">
        <v>25442921.011</v>
      </c>
      <c r="E290" s="231">
        <v>1216046.4350000001</v>
      </c>
      <c r="F290" s="231">
        <v>4392972.5389999999</v>
      </c>
      <c r="G290" s="231">
        <v>3001364.1320000002</v>
      </c>
      <c r="H290" s="231">
        <v>1391608.3659999999</v>
      </c>
      <c r="I290" s="231"/>
      <c r="J290" s="231"/>
    </row>
    <row r="291" spans="1:10" x14ac:dyDescent="0.25">
      <c r="A291" s="230" t="s">
        <v>1592</v>
      </c>
      <c r="B291" s="214" t="s">
        <v>1593</v>
      </c>
      <c r="C291" s="231">
        <v>4003</v>
      </c>
      <c r="D291" s="231">
        <v>8019786.75</v>
      </c>
      <c r="E291" s="231">
        <v>408745.09700000001</v>
      </c>
      <c r="F291" s="231">
        <v>1405582.399</v>
      </c>
      <c r="G291" s="231">
        <v>1003043.433</v>
      </c>
      <c r="H291" s="231">
        <v>402538.95699999999</v>
      </c>
      <c r="I291" s="231"/>
      <c r="J291" s="231"/>
    </row>
    <row r="292" spans="1:10" x14ac:dyDescent="0.25">
      <c r="A292" s="230" t="s">
        <v>1594</v>
      </c>
      <c r="B292" s="214" t="s">
        <v>1595</v>
      </c>
      <c r="C292" s="231">
        <v>24491</v>
      </c>
      <c r="D292" s="231">
        <v>17423134.261</v>
      </c>
      <c r="E292" s="231">
        <v>807301.33799999999</v>
      </c>
      <c r="F292" s="231">
        <v>2987390.14</v>
      </c>
      <c r="G292" s="231">
        <v>1998320.699</v>
      </c>
      <c r="H292" s="231">
        <v>989069.40899999999</v>
      </c>
      <c r="I292" s="231"/>
      <c r="J292" s="231"/>
    </row>
    <row r="293" spans="1:10" x14ac:dyDescent="0.25">
      <c r="A293" s="230" t="s">
        <v>1596</v>
      </c>
      <c r="B293" s="214" t="s">
        <v>1597</v>
      </c>
      <c r="C293" s="231">
        <v>6347</v>
      </c>
      <c r="D293" s="231">
        <v>22946466.102000002</v>
      </c>
      <c r="E293" s="231">
        <v>2382687.0010000002</v>
      </c>
      <c r="F293" s="231">
        <v>3459981.895</v>
      </c>
      <c r="G293" s="231">
        <v>2849137.5490000001</v>
      </c>
      <c r="H293" s="231">
        <v>610844.33200000005</v>
      </c>
      <c r="I293" s="231"/>
      <c r="J293" s="231"/>
    </row>
    <row r="294" spans="1:10" x14ac:dyDescent="0.25">
      <c r="A294" s="230" t="s">
        <v>1598</v>
      </c>
      <c r="B294" s="214" t="s">
        <v>1599</v>
      </c>
      <c r="C294" s="231">
        <v>334</v>
      </c>
      <c r="D294" s="231">
        <v>726034.05099999998</v>
      </c>
      <c r="E294" s="231">
        <v>102007.993</v>
      </c>
      <c r="F294" s="231">
        <v>99499.49</v>
      </c>
      <c r="G294" s="231">
        <v>94888.635999999999</v>
      </c>
      <c r="H294" s="231">
        <v>4610.8519999999999</v>
      </c>
      <c r="I294" s="231"/>
      <c r="J294" s="231"/>
    </row>
    <row r="295" spans="1:10" x14ac:dyDescent="0.25">
      <c r="A295" s="230" t="s">
        <v>1600</v>
      </c>
      <c r="B295" s="214" t="s">
        <v>1601</v>
      </c>
      <c r="C295" s="231">
        <v>1426</v>
      </c>
      <c r="D295" s="231">
        <v>6794415.8190000001</v>
      </c>
      <c r="E295" s="231">
        <v>755292.85499999998</v>
      </c>
      <c r="F295" s="231">
        <v>1012430.816</v>
      </c>
      <c r="G295" s="231">
        <v>869289.17599999998</v>
      </c>
      <c r="H295" s="231">
        <v>143141.64000000001</v>
      </c>
      <c r="I295" s="231"/>
      <c r="J295" s="231"/>
    </row>
    <row r="296" spans="1:10" x14ac:dyDescent="0.25">
      <c r="A296" s="230" t="s">
        <v>1602</v>
      </c>
      <c r="B296" s="214" t="s">
        <v>1603</v>
      </c>
      <c r="C296" s="231">
        <v>4587</v>
      </c>
      <c r="D296" s="231">
        <v>15426016.232000001</v>
      </c>
      <c r="E296" s="231">
        <v>1525386.1529999999</v>
      </c>
      <c r="F296" s="231">
        <v>2348051.5890000002</v>
      </c>
      <c r="G296" s="231">
        <v>1884959.737</v>
      </c>
      <c r="H296" s="231">
        <v>463091.84</v>
      </c>
      <c r="I296" s="231"/>
      <c r="J296" s="231"/>
    </row>
    <row r="297" spans="1:10" x14ac:dyDescent="0.25">
      <c r="A297" s="230" t="s">
        <v>1604</v>
      </c>
      <c r="B297" s="214" t="s">
        <v>1605</v>
      </c>
      <c r="C297" s="231">
        <v>3007</v>
      </c>
      <c r="D297" s="231">
        <v>8560806.1779999994</v>
      </c>
      <c r="E297" s="231">
        <v>881365.44400000002</v>
      </c>
      <c r="F297" s="231">
        <v>1314423.57</v>
      </c>
      <c r="G297" s="231">
        <v>1045463.547</v>
      </c>
      <c r="H297" s="231">
        <v>268960.01500000001</v>
      </c>
      <c r="I297" s="231"/>
      <c r="J297" s="231"/>
    </row>
    <row r="298" spans="1:10" x14ac:dyDescent="0.25">
      <c r="A298" s="230" t="s">
        <v>1606</v>
      </c>
      <c r="B298" s="214" t="s">
        <v>1607</v>
      </c>
      <c r="C298" s="231">
        <v>64</v>
      </c>
      <c r="D298" s="231">
        <v>429228.09499999997</v>
      </c>
      <c r="E298" s="231">
        <v>47781.796000000002</v>
      </c>
      <c r="F298" s="231">
        <v>50965.552000000003</v>
      </c>
      <c r="G298" s="231">
        <v>45556.947</v>
      </c>
      <c r="H298" s="231">
        <v>5408.6049999999996</v>
      </c>
      <c r="I298" s="231"/>
      <c r="J298" s="231"/>
    </row>
    <row r="299" spans="1:10" x14ac:dyDescent="0.25">
      <c r="A299" s="230" t="s">
        <v>1608</v>
      </c>
      <c r="B299" s="214" t="s">
        <v>1609</v>
      </c>
      <c r="C299" s="231">
        <v>688</v>
      </c>
      <c r="D299" s="231">
        <v>3825086.8420000002</v>
      </c>
      <c r="E299" s="231">
        <v>350004.27299999999</v>
      </c>
      <c r="F299" s="231">
        <v>580495.73499999999</v>
      </c>
      <c r="G299" s="231">
        <v>480069.321</v>
      </c>
      <c r="H299" s="231">
        <v>100426.413</v>
      </c>
      <c r="I299" s="231"/>
      <c r="J299" s="231"/>
    </row>
    <row r="300" spans="1:10" x14ac:dyDescent="0.25">
      <c r="A300" s="230" t="s">
        <v>1610</v>
      </c>
      <c r="B300" s="214" t="s">
        <v>1611</v>
      </c>
      <c r="C300" s="231">
        <v>36</v>
      </c>
      <c r="D300" s="231">
        <v>184339.36799999999</v>
      </c>
      <c r="E300" s="231">
        <v>28217.181</v>
      </c>
      <c r="F300" s="231">
        <v>35608</v>
      </c>
      <c r="G300" s="231">
        <v>27899.407999999999</v>
      </c>
      <c r="H300" s="231">
        <v>7708.5910000000003</v>
      </c>
      <c r="I300" s="231"/>
      <c r="J300" s="231"/>
    </row>
    <row r="301" spans="1:10" x14ac:dyDescent="0.25">
      <c r="A301" s="230" t="s">
        <v>1612</v>
      </c>
      <c r="B301" s="214" t="s">
        <v>1613</v>
      </c>
      <c r="C301" s="231">
        <v>792</v>
      </c>
      <c r="D301" s="231">
        <v>2426555.7489999998</v>
      </c>
      <c r="E301" s="231">
        <v>218017.459</v>
      </c>
      <c r="F301" s="231">
        <v>366558.73200000002</v>
      </c>
      <c r="G301" s="231">
        <v>285970.51400000002</v>
      </c>
      <c r="H301" s="231">
        <v>80588.216</v>
      </c>
      <c r="I301" s="231"/>
      <c r="J301" s="231"/>
    </row>
    <row r="302" spans="1:10" x14ac:dyDescent="0.25">
      <c r="A302" s="230" t="s">
        <v>1614</v>
      </c>
      <c r="B302" s="214" t="s">
        <v>1615</v>
      </c>
      <c r="C302" s="231">
        <v>8633</v>
      </c>
      <c r="D302" s="231">
        <v>29942343.34</v>
      </c>
      <c r="E302" s="231">
        <v>2969917.5159999998</v>
      </c>
      <c r="F302" s="231">
        <v>4563466.3789999997</v>
      </c>
      <c r="G302" s="231">
        <v>3978011.2749999999</v>
      </c>
      <c r="H302" s="231">
        <v>585455.08600000001</v>
      </c>
      <c r="I302" s="231"/>
      <c r="J302" s="231"/>
    </row>
    <row r="303" spans="1:10" x14ac:dyDescent="0.25">
      <c r="A303" s="230" t="s">
        <v>1616</v>
      </c>
      <c r="B303" s="214" t="s">
        <v>1617</v>
      </c>
      <c r="C303" s="231">
        <v>253</v>
      </c>
      <c r="D303" s="231">
        <v>1093702.612</v>
      </c>
      <c r="E303" s="231">
        <v>138835.965</v>
      </c>
      <c r="F303" s="231">
        <v>163222.98699999999</v>
      </c>
      <c r="G303" s="231">
        <v>139761.69</v>
      </c>
      <c r="H303" s="231">
        <v>23461.294999999998</v>
      </c>
      <c r="I303" s="231"/>
      <c r="J303" s="231"/>
    </row>
    <row r="304" spans="1:10" x14ac:dyDescent="0.25">
      <c r="A304" s="230" t="s">
        <v>1618</v>
      </c>
      <c r="B304" s="214" t="s">
        <v>1619</v>
      </c>
      <c r="C304" s="231">
        <v>309</v>
      </c>
      <c r="D304" s="231">
        <v>3656245.7740000002</v>
      </c>
      <c r="E304" s="231">
        <v>583154.12399999995</v>
      </c>
      <c r="F304" s="231">
        <v>541163.89800000004</v>
      </c>
      <c r="G304" s="231">
        <v>540784.34499999997</v>
      </c>
      <c r="H304" s="231">
        <v>379.55099999999999</v>
      </c>
      <c r="I304" s="231"/>
      <c r="J304" s="231"/>
    </row>
    <row r="305" spans="1:10" x14ac:dyDescent="0.25">
      <c r="A305" s="230" t="s">
        <v>1620</v>
      </c>
      <c r="B305" s="214" t="s">
        <v>1621</v>
      </c>
      <c r="C305" s="231">
        <v>582</v>
      </c>
      <c r="D305" s="231">
        <v>5478151.1560000004</v>
      </c>
      <c r="E305" s="231">
        <v>489577.60499999998</v>
      </c>
      <c r="F305" s="231">
        <v>753714.02399999998</v>
      </c>
      <c r="G305" s="231">
        <v>811736.82</v>
      </c>
      <c r="H305" s="231">
        <v>-58022.798000000003</v>
      </c>
      <c r="I305" s="231"/>
      <c r="J305" s="231"/>
    </row>
    <row r="306" spans="1:10" x14ac:dyDescent="0.25">
      <c r="A306" s="230" t="s">
        <v>1622</v>
      </c>
      <c r="B306" s="214" t="s">
        <v>1623</v>
      </c>
      <c r="C306" s="231">
        <v>884</v>
      </c>
      <c r="D306" s="231">
        <v>7507747.4079999998</v>
      </c>
      <c r="E306" s="231">
        <v>588123.5</v>
      </c>
      <c r="F306" s="231">
        <v>1130954.3370000001</v>
      </c>
      <c r="G306" s="231">
        <v>950610.44900000002</v>
      </c>
      <c r="H306" s="231">
        <v>180343.88699999999</v>
      </c>
      <c r="I306" s="231"/>
      <c r="J306" s="231"/>
    </row>
    <row r="307" spans="1:10" x14ac:dyDescent="0.25">
      <c r="A307" s="230" t="s">
        <v>1624</v>
      </c>
      <c r="B307" s="214" t="s">
        <v>1625</v>
      </c>
      <c r="C307" s="231">
        <v>6605</v>
      </c>
      <c r="D307" s="231">
        <v>12206496.390000001</v>
      </c>
      <c r="E307" s="231">
        <v>1170226.3219999999</v>
      </c>
      <c r="F307" s="231">
        <v>1974411.1329999999</v>
      </c>
      <c r="G307" s="231">
        <v>1535117.9709999999</v>
      </c>
      <c r="H307" s="231">
        <v>439293.15100000001</v>
      </c>
      <c r="I307" s="231"/>
      <c r="J307" s="231"/>
    </row>
    <row r="308" spans="1:10" x14ac:dyDescent="0.25">
      <c r="A308" s="230" t="s">
        <v>1626</v>
      </c>
      <c r="B308" s="214" t="s">
        <v>1627</v>
      </c>
      <c r="C308" s="231">
        <v>18066</v>
      </c>
      <c r="D308" s="231">
        <v>131736112.243</v>
      </c>
      <c r="E308" s="231">
        <v>13080112.231000001</v>
      </c>
      <c r="F308" s="231">
        <v>16222212.436000001</v>
      </c>
      <c r="G308" s="231">
        <v>17127915.09</v>
      </c>
      <c r="H308" s="231">
        <v>-905702.71</v>
      </c>
      <c r="I308" s="231"/>
      <c r="J308" s="231"/>
    </row>
    <row r="309" spans="1:10" x14ac:dyDescent="0.25">
      <c r="A309" s="230" t="s">
        <v>1628</v>
      </c>
      <c r="B309" s="214" t="s">
        <v>1629</v>
      </c>
      <c r="C309" s="231">
        <v>4255</v>
      </c>
      <c r="D309" s="231">
        <v>56582268.395000003</v>
      </c>
      <c r="E309" s="231">
        <v>5998878.9280000003</v>
      </c>
      <c r="F309" s="231">
        <v>6436812.1519999998</v>
      </c>
      <c r="G309" s="231">
        <v>8129046.2060000002</v>
      </c>
      <c r="H309" s="231">
        <v>-1692234.0649999999</v>
      </c>
      <c r="I309" s="231"/>
      <c r="J309" s="231"/>
    </row>
    <row r="310" spans="1:10" x14ac:dyDescent="0.25">
      <c r="A310" s="230" t="s">
        <v>1630</v>
      </c>
      <c r="B310" s="214" t="s">
        <v>1631</v>
      </c>
      <c r="C310" s="231">
        <v>4041</v>
      </c>
      <c r="D310" s="231">
        <v>55736638.582999997</v>
      </c>
      <c r="E310" s="231">
        <v>5917335.6229999997</v>
      </c>
      <c r="F310" s="231">
        <v>6294319.4519999996</v>
      </c>
      <c r="G310" s="231">
        <v>8020964.8250000002</v>
      </c>
      <c r="H310" s="231">
        <v>-1726645.3829999999</v>
      </c>
      <c r="I310" s="231"/>
      <c r="J310" s="231"/>
    </row>
    <row r="311" spans="1:10" x14ac:dyDescent="0.25">
      <c r="A311" s="230" t="s">
        <v>1632</v>
      </c>
      <c r="B311" s="214" t="s">
        <v>1633</v>
      </c>
      <c r="C311" s="231">
        <v>812</v>
      </c>
      <c r="D311" s="231">
        <v>2086343.0719999999</v>
      </c>
      <c r="E311" s="231">
        <v>271085.03999999998</v>
      </c>
      <c r="F311" s="231">
        <v>306110.73</v>
      </c>
      <c r="G311" s="231">
        <v>410406.81800000003</v>
      </c>
      <c r="H311" s="231">
        <v>-104296.08900000001</v>
      </c>
      <c r="I311" s="231"/>
      <c r="J311" s="231"/>
    </row>
    <row r="312" spans="1:10" x14ac:dyDescent="0.25">
      <c r="A312" s="230" t="s">
        <v>1634</v>
      </c>
      <c r="B312" s="214" t="s">
        <v>1635</v>
      </c>
      <c r="C312" s="231">
        <v>3229</v>
      </c>
      <c r="D312" s="231">
        <v>53650295.511</v>
      </c>
      <c r="E312" s="231">
        <v>5646250.5829999996</v>
      </c>
      <c r="F312" s="231">
        <v>5988208.7220000001</v>
      </c>
      <c r="G312" s="231">
        <v>7610558.0070000002</v>
      </c>
      <c r="H312" s="231">
        <v>-1622349.294</v>
      </c>
      <c r="I312" s="231"/>
      <c r="J312" s="231"/>
    </row>
    <row r="313" spans="1:10" x14ac:dyDescent="0.25">
      <c r="A313" s="230" t="s">
        <v>1636</v>
      </c>
      <c r="B313" s="214" t="s">
        <v>1637</v>
      </c>
      <c r="C313" s="231">
        <v>214</v>
      </c>
      <c r="D313" s="231">
        <v>845629.81200000003</v>
      </c>
      <c r="E313" s="231">
        <v>81543.304999999993</v>
      </c>
      <c r="F313" s="231">
        <v>142492.70000000001</v>
      </c>
      <c r="G313" s="231">
        <v>108081.38099999999</v>
      </c>
      <c r="H313" s="231">
        <v>34411.317999999999</v>
      </c>
      <c r="I313" s="231"/>
      <c r="J313" s="231"/>
    </row>
    <row r="314" spans="1:10" x14ac:dyDescent="0.25">
      <c r="A314" s="230" t="s">
        <v>1638</v>
      </c>
      <c r="B314" s="214" t="s">
        <v>1639</v>
      </c>
      <c r="C314" s="231">
        <v>3578</v>
      </c>
      <c r="D314" s="231">
        <v>15960168.449999999</v>
      </c>
      <c r="E314" s="231">
        <v>2232191.736</v>
      </c>
      <c r="F314" s="231">
        <v>3331776.38</v>
      </c>
      <c r="G314" s="231">
        <v>2486214.0079999999</v>
      </c>
      <c r="H314" s="231">
        <v>845562.36499999999</v>
      </c>
      <c r="I314" s="231"/>
      <c r="J314" s="231"/>
    </row>
    <row r="315" spans="1:10" x14ac:dyDescent="0.25">
      <c r="A315" s="230" t="s">
        <v>1640</v>
      </c>
      <c r="B315" s="214" t="s">
        <v>1641</v>
      </c>
      <c r="C315" s="231">
        <v>2530</v>
      </c>
      <c r="D315" s="231">
        <v>9243833.8090000004</v>
      </c>
      <c r="E315" s="231">
        <v>661639.14800000004</v>
      </c>
      <c r="F315" s="231">
        <v>1344487.9709999999</v>
      </c>
      <c r="G315" s="231">
        <v>1295839.764</v>
      </c>
      <c r="H315" s="231">
        <v>48648.195</v>
      </c>
      <c r="I315" s="231"/>
      <c r="J315" s="231"/>
    </row>
    <row r="316" spans="1:10" x14ac:dyDescent="0.25">
      <c r="A316" s="230" t="s">
        <v>1642</v>
      </c>
      <c r="B316" s="214" t="s">
        <v>1643</v>
      </c>
      <c r="C316" s="231">
        <v>1049</v>
      </c>
      <c r="D316" s="231">
        <v>4396730.0080000004</v>
      </c>
      <c r="E316" s="231">
        <v>799179.549</v>
      </c>
      <c r="F316" s="231">
        <v>723926.96499999997</v>
      </c>
      <c r="G316" s="231">
        <v>608868.93400000001</v>
      </c>
      <c r="H316" s="231">
        <v>115058.026</v>
      </c>
      <c r="I316" s="231"/>
      <c r="J316" s="231"/>
    </row>
    <row r="317" spans="1:10" x14ac:dyDescent="0.25">
      <c r="A317" s="230" t="s">
        <v>1644</v>
      </c>
      <c r="B317" s="214" t="s">
        <v>1645</v>
      </c>
      <c r="C317" s="231">
        <v>4382</v>
      </c>
      <c r="D317" s="231">
        <v>32850256.48</v>
      </c>
      <c r="E317" s="231">
        <v>2289954.4169999999</v>
      </c>
      <c r="F317" s="231">
        <v>3222718.8080000002</v>
      </c>
      <c r="G317" s="231">
        <v>3081975.5460000001</v>
      </c>
      <c r="H317" s="231">
        <v>140743.247</v>
      </c>
      <c r="I317" s="231"/>
      <c r="J317" s="231"/>
    </row>
    <row r="318" spans="1:10" x14ac:dyDescent="0.25">
      <c r="A318" s="230" t="s">
        <v>1646</v>
      </c>
      <c r="B318" s="214" t="s">
        <v>1647</v>
      </c>
      <c r="C318" s="231">
        <v>4100</v>
      </c>
      <c r="D318" s="231">
        <v>32387838.355999999</v>
      </c>
      <c r="E318" s="231">
        <v>2195399.1469999999</v>
      </c>
      <c r="F318" s="231">
        <v>3142106.1880000001</v>
      </c>
      <c r="G318" s="231">
        <v>3010041.375</v>
      </c>
      <c r="H318" s="231">
        <v>132064.79800000001</v>
      </c>
      <c r="I318" s="231"/>
      <c r="J318" s="231"/>
    </row>
    <row r="319" spans="1:10" x14ac:dyDescent="0.25">
      <c r="A319" s="230" t="s">
        <v>1648</v>
      </c>
      <c r="B319" s="214" t="s">
        <v>1649</v>
      </c>
      <c r="C319" s="231">
        <v>3905</v>
      </c>
      <c r="D319" s="231">
        <v>30819349.342999998</v>
      </c>
      <c r="E319" s="231">
        <v>2119237.5789999999</v>
      </c>
      <c r="F319" s="231">
        <v>2973951.4670000002</v>
      </c>
      <c r="G319" s="231">
        <v>2824594.7689999999</v>
      </c>
      <c r="H319" s="231">
        <v>149356.68400000001</v>
      </c>
      <c r="I319" s="231"/>
      <c r="J319" s="231"/>
    </row>
    <row r="320" spans="1:10" x14ac:dyDescent="0.25">
      <c r="A320" s="230" t="s">
        <v>1650</v>
      </c>
      <c r="B320" s="214" t="s">
        <v>1651</v>
      </c>
      <c r="C320" s="231">
        <v>162</v>
      </c>
      <c r="D320" s="231">
        <v>1218144.115</v>
      </c>
      <c r="E320" s="231">
        <v>62679.317000000003</v>
      </c>
      <c r="F320" s="231">
        <v>136884.98499999999</v>
      </c>
      <c r="G320" s="231">
        <v>144596.91800000001</v>
      </c>
      <c r="H320" s="231">
        <v>-7711.9340000000002</v>
      </c>
      <c r="I320" s="231"/>
      <c r="J320" s="231"/>
    </row>
    <row r="321" spans="1:10" x14ac:dyDescent="0.25">
      <c r="A321" s="230" t="s">
        <v>1652</v>
      </c>
      <c r="B321" s="214" t="s">
        <v>1653</v>
      </c>
      <c r="C321" s="231">
        <v>33</v>
      </c>
      <c r="D321" s="231">
        <v>350344.89799999999</v>
      </c>
      <c r="E321" s="231">
        <v>13482.251</v>
      </c>
      <c r="F321" s="231">
        <v>31269.736000000001</v>
      </c>
      <c r="G321" s="231">
        <v>40849.688000000002</v>
      </c>
      <c r="H321" s="231">
        <v>-9579.9519999999993</v>
      </c>
      <c r="I321" s="231"/>
      <c r="J321" s="231"/>
    </row>
    <row r="322" spans="1:10" x14ac:dyDescent="0.25">
      <c r="A322" s="230" t="s">
        <v>1654</v>
      </c>
      <c r="B322" s="214" t="s">
        <v>1655</v>
      </c>
      <c r="C322" s="231">
        <v>282</v>
      </c>
      <c r="D322" s="231">
        <v>462418.12400000001</v>
      </c>
      <c r="E322" s="231">
        <v>94555.27</v>
      </c>
      <c r="F322" s="231">
        <v>80612.62</v>
      </c>
      <c r="G322" s="231">
        <v>71934.171000000002</v>
      </c>
      <c r="H322" s="231">
        <v>8678.4490000000005</v>
      </c>
      <c r="I322" s="231"/>
      <c r="J322" s="231"/>
    </row>
    <row r="323" spans="1:10" x14ac:dyDescent="0.25">
      <c r="A323" s="230" t="s">
        <v>1656</v>
      </c>
      <c r="B323" s="214" t="s">
        <v>1657</v>
      </c>
      <c r="C323" s="231">
        <v>868</v>
      </c>
      <c r="D323" s="231">
        <v>3317513.3080000002</v>
      </c>
      <c r="E323" s="231">
        <v>430256.97100000002</v>
      </c>
      <c r="F323" s="231">
        <v>346852.91499999998</v>
      </c>
      <c r="G323" s="231">
        <v>402380.35</v>
      </c>
      <c r="H323" s="231">
        <v>-55527.438999999998</v>
      </c>
      <c r="I323" s="231"/>
      <c r="J323" s="231"/>
    </row>
    <row r="324" spans="1:10" x14ac:dyDescent="0.25">
      <c r="A324" s="230" t="s">
        <v>1658</v>
      </c>
      <c r="B324" s="214" t="s">
        <v>1659</v>
      </c>
      <c r="C324" s="231">
        <v>912</v>
      </c>
      <c r="D324" s="231">
        <v>9005084.9560000002</v>
      </c>
      <c r="E324" s="231">
        <v>613506.478</v>
      </c>
      <c r="F324" s="231">
        <v>758341.54299999995</v>
      </c>
      <c r="G324" s="231">
        <v>1067624.531</v>
      </c>
      <c r="H324" s="231">
        <v>-309282.989</v>
      </c>
      <c r="I324" s="231"/>
      <c r="J324" s="231"/>
    </row>
    <row r="325" spans="1:10" x14ac:dyDescent="0.25">
      <c r="A325" s="230" t="s">
        <v>1660</v>
      </c>
      <c r="B325" s="214" t="s">
        <v>1661</v>
      </c>
      <c r="C325" s="231">
        <v>492</v>
      </c>
      <c r="D325" s="231">
        <v>380256.837</v>
      </c>
      <c r="E325" s="231">
        <v>54505.004000000001</v>
      </c>
      <c r="F325" s="231">
        <v>57295.701999999997</v>
      </c>
      <c r="G325" s="231">
        <v>55965.750999999997</v>
      </c>
      <c r="H325" s="231">
        <v>1329.95</v>
      </c>
      <c r="I325" s="231"/>
      <c r="J325" s="231"/>
    </row>
    <row r="326" spans="1:10" x14ac:dyDescent="0.25">
      <c r="A326" s="230" t="s">
        <v>1662</v>
      </c>
      <c r="B326" s="214" t="s">
        <v>1663</v>
      </c>
      <c r="C326" s="231">
        <v>12436</v>
      </c>
      <c r="D326" s="231">
        <v>75317141.513999999</v>
      </c>
      <c r="E326" s="231">
        <v>11313983.577</v>
      </c>
      <c r="F326" s="231">
        <v>11214229.783</v>
      </c>
      <c r="G326" s="231">
        <v>10528460.567</v>
      </c>
      <c r="H326" s="231">
        <v>685769.19799999997</v>
      </c>
      <c r="I326" s="231"/>
      <c r="J326" s="231"/>
    </row>
    <row r="327" spans="1:10" x14ac:dyDescent="0.25">
      <c r="A327" s="230" t="s">
        <v>1664</v>
      </c>
      <c r="B327" s="214" t="s">
        <v>1665</v>
      </c>
      <c r="C327" s="231">
        <v>4418</v>
      </c>
      <c r="D327" s="231">
        <v>21175367.557</v>
      </c>
      <c r="E327" s="231">
        <v>2307513.6269999999</v>
      </c>
      <c r="F327" s="231">
        <v>3141123.8130000001</v>
      </c>
      <c r="G327" s="231">
        <v>3020748.5279999999</v>
      </c>
      <c r="H327" s="231">
        <v>120375.28</v>
      </c>
      <c r="I327" s="231"/>
      <c r="J327" s="231"/>
    </row>
    <row r="328" spans="1:10" x14ac:dyDescent="0.25">
      <c r="A328" s="230" t="s">
        <v>1666</v>
      </c>
      <c r="B328" s="214" t="s">
        <v>1667</v>
      </c>
      <c r="C328" s="231">
        <v>3502</v>
      </c>
      <c r="D328" s="231">
        <v>14413752.135</v>
      </c>
      <c r="E328" s="231">
        <v>1803171.284</v>
      </c>
      <c r="F328" s="231">
        <v>2087232.3729999999</v>
      </c>
      <c r="G328" s="231">
        <v>2161554.5980000002</v>
      </c>
      <c r="H328" s="231">
        <v>-74322.228000000003</v>
      </c>
      <c r="I328" s="231"/>
      <c r="J328" s="231"/>
    </row>
    <row r="329" spans="1:10" x14ac:dyDescent="0.25">
      <c r="A329" s="230" t="s">
        <v>1668</v>
      </c>
      <c r="B329" s="214" t="s">
        <v>1669</v>
      </c>
      <c r="C329" s="231">
        <v>916</v>
      </c>
      <c r="D329" s="231">
        <v>6761615.4220000003</v>
      </c>
      <c r="E329" s="231">
        <v>504342.34299999999</v>
      </c>
      <c r="F329" s="231">
        <v>1053891.44</v>
      </c>
      <c r="G329" s="231">
        <v>859193.93</v>
      </c>
      <c r="H329" s="231">
        <v>194697.508</v>
      </c>
      <c r="I329" s="231"/>
      <c r="J329" s="231"/>
    </row>
    <row r="330" spans="1:10" x14ac:dyDescent="0.25">
      <c r="A330" s="230" t="s">
        <v>1670</v>
      </c>
      <c r="B330" s="214" t="s">
        <v>1671</v>
      </c>
      <c r="C330" s="231">
        <v>193</v>
      </c>
      <c r="D330" s="231">
        <v>3378139.8059999999</v>
      </c>
      <c r="E330" s="231">
        <v>535234.91</v>
      </c>
      <c r="F330" s="231">
        <v>504148.04399999999</v>
      </c>
      <c r="G330" s="231">
        <v>542206.18000000005</v>
      </c>
      <c r="H330" s="231">
        <v>-38058.135999999999</v>
      </c>
      <c r="I330" s="231"/>
      <c r="J330" s="231"/>
    </row>
    <row r="331" spans="1:10" x14ac:dyDescent="0.25">
      <c r="A331" s="230" t="s">
        <v>1672</v>
      </c>
      <c r="B331" s="214" t="s">
        <v>1673</v>
      </c>
      <c r="C331" s="231">
        <v>1890</v>
      </c>
      <c r="D331" s="231">
        <v>16455123.456</v>
      </c>
      <c r="E331" s="231">
        <v>3168474.0809999998</v>
      </c>
      <c r="F331" s="231">
        <v>2582669.872</v>
      </c>
      <c r="G331" s="231">
        <v>2361871.023</v>
      </c>
      <c r="H331" s="231">
        <v>220798.845</v>
      </c>
      <c r="I331" s="231"/>
      <c r="J331" s="231"/>
    </row>
    <row r="332" spans="1:10" x14ac:dyDescent="0.25">
      <c r="A332" s="230" t="s">
        <v>1674</v>
      </c>
      <c r="B332" s="214" t="s">
        <v>1675</v>
      </c>
      <c r="C332" s="231">
        <v>20</v>
      </c>
      <c r="D332" s="231">
        <v>21138.510999999999</v>
      </c>
      <c r="E332" s="231">
        <v>340.44799999999998</v>
      </c>
      <c r="F332" s="231">
        <v>2620.567</v>
      </c>
      <c r="G332" s="231">
        <v>1923.712</v>
      </c>
      <c r="H332" s="231">
        <v>696.85500000000002</v>
      </c>
      <c r="I332" s="231"/>
      <c r="J332" s="231"/>
    </row>
    <row r="333" spans="1:10" x14ac:dyDescent="0.25">
      <c r="A333" s="230" t="s">
        <v>1676</v>
      </c>
      <c r="B333" s="214" t="s">
        <v>1677</v>
      </c>
      <c r="C333" s="231">
        <v>587</v>
      </c>
      <c r="D333" s="231">
        <v>9041311.4489999991</v>
      </c>
      <c r="E333" s="231">
        <v>2411031.9079999998</v>
      </c>
      <c r="F333" s="231">
        <v>1519752.8559999999</v>
      </c>
      <c r="G333" s="231">
        <v>1430219.814</v>
      </c>
      <c r="H333" s="231">
        <v>89533.04</v>
      </c>
      <c r="I333" s="231"/>
      <c r="J333" s="231"/>
    </row>
    <row r="334" spans="1:10" x14ac:dyDescent="0.25">
      <c r="A334" s="230" t="s">
        <v>1678</v>
      </c>
      <c r="B334" s="214" t="s">
        <v>1679</v>
      </c>
      <c r="C334" s="231">
        <v>1283</v>
      </c>
      <c r="D334" s="231">
        <v>7392673.4960000003</v>
      </c>
      <c r="E334" s="231">
        <v>757101.72499999998</v>
      </c>
      <c r="F334" s="231">
        <v>1060296.449</v>
      </c>
      <c r="G334" s="231">
        <v>929727.49699999997</v>
      </c>
      <c r="H334" s="231">
        <v>130568.95</v>
      </c>
      <c r="I334" s="231"/>
      <c r="J334" s="231"/>
    </row>
    <row r="335" spans="1:10" x14ac:dyDescent="0.25">
      <c r="A335" s="230" t="s">
        <v>1680</v>
      </c>
      <c r="B335" s="214" t="s">
        <v>1681</v>
      </c>
      <c r="C335" s="231">
        <v>1528</v>
      </c>
      <c r="D335" s="231">
        <v>6625606.7850000001</v>
      </c>
      <c r="E335" s="231">
        <v>692694.56299999997</v>
      </c>
      <c r="F335" s="231">
        <v>811381.91200000001</v>
      </c>
      <c r="G335" s="231">
        <v>835486.53599999996</v>
      </c>
      <c r="H335" s="231">
        <v>-24104.628000000001</v>
      </c>
      <c r="I335" s="231"/>
      <c r="J335" s="231"/>
    </row>
    <row r="336" spans="1:10" x14ac:dyDescent="0.25">
      <c r="A336" s="230" t="s">
        <v>1682</v>
      </c>
      <c r="B336" s="214" t="s">
        <v>1683</v>
      </c>
      <c r="C336" s="231">
        <v>467</v>
      </c>
      <c r="D336" s="231">
        <v>12219486.119000001</v>
      </c>
      <c r="E336" s="231">
        <v>2734729.7480000001</v>
      </c>
      <c r="F336" s="231">
        <v>1917454.2609999999</v>
      </c>
      <c r="G336" s="231">
        <v>1831668.173</v>
      </c>
      <c r="H336" s="231">
        <v>85786.087</v>
      </c>
      <c r="I336" s="231"/>
      <c r="J336" s="231"/>
    </row>
    <row r="337" spans="1:10" x14ac:dyDescent="0.25">
      <c r="A337" s="230" t="s">
        <v>1684</v>
      </c>
      <c r="B337" s="214" t="s">
        <v>1685</v>
      </c>
      <c r="C337" s="231">
        <v>444</v>
      </c>
      <c r="D337" s="231">
        <v>11878097.637</v>
      </c>
      <c r="E337" s="231">
        <v>2666146.2110000001</v>
      </c>
      <c r="F337" s="231">
        <v>1863366.3559999999</v>
      </c>
      <c r="G337" s="231">
        <v>1787613.2050000001</v>
      </c>
      <c r="H337" s="231">
        <v>75753.149999999994</v>
      </c>
      <c r="I337" s="231"/>
      <c r="J337" s="231"/>
    </row>
    <row r="338" spans="1:10" x14ac:dyDescent="0.25">
      <c r="A338" s="230" t="s">
        <v>1686</v>
      </c>
      <c r="B338" s="214" t="s">
        <v>1687</v>
      </c>
      <c r="C338" s="231">
        <v>23</v>
      </c>
      <c r="D338" s="231">
        <v>341388.48200000002</v>
      </c>
      <c r="E338" s="231">
        <v>68583.536999999997</v>
      </c>
      <c r="F338" s="231">
        <v>54087.904999999999</v>
      </c>
      <c r="G338" s="231">
        <v>44054.968000000001</v>
      </c>
      <c r="H338" s="231">
        <v>10032.937</v>
      </c>
      <c r="I338" s="231"/>
      <c r="J338" s="231"/>
    </row>
    <row r="339" spans="1:10" x14ac:dyDescent="0.25">
      <c r="A339" s="230" t="s">
        <v>1688</v>
      </c>
      <c r="B339" s="214" t="s">
        <v>1689</v>
      </c>
      <c r="C339" s="231">
        <v>3940</v>
      </c>
      <c r="D339" s="231">
        <v>15463417.790999999</v>
      </c>
      <c r="E339" s="231">
        <v>1875336.648</v>
      </c>
      <c r="F339" s="231">
        <v>2257451.8810000001</v>
      </c>
      <c r="G339" s="231">
        <v>1936480.1270000001</v>
      </c>
      <c r="H339" s="231">
        <v>320971.75</v>
      </c>
      <c r="I339" s="231"/>
      <c r="J339" s="231"/>
    </row>
    <row r="340" spans="1:10" x14ac:dyDescent="0.25">
      <c r="A340" s="230" t="s">
        <v>1690</v>
      </c>
      <c r="B340" s="214" t="s">
        <v>1691</v>
      </c>
      <c r="C340" s="231">
        <v>27117</v>
      </c>
      <c r="D340" s="231">
        <v>215678365.59099999</v>
      </c>
      <c r="E340" s="231">
        <v>24058669.34</v>
      </c>
      <c r="F340" s="231">
        <v>26071994.096999999</v>
      </c>
      <c r="G340" s="231">
        <v>28280787.026000001</v>
      </c>
      <c r="H340" s="231">
        <v>-2208793.003</v>
      </c>
      <c r="I340" s="231"/>
      <c r="J340" s="231"/>
    </row>
    <row r="341" spans="1:10" x14ac:dyDescent="0.25">
      <c r="A341" s="230" t="s">
        <v>1692</v>
      </c>
      <c r="B341" s="214" t="s">
        <v>1693</v>
      </c>
      <c r="C341" s="231">
        <v>3026</v>
      </c>
      <c r="D341" s="231">
        <v>51835330.295000002</v>
      </c>
      <c r="E341" s="231">
        <v>7249208.3099999996</v>
      </c>
      <c r="F341" s="231">
        <v>6389976.5070000002</v>
      </c>
      <c r="G341" s="231">
        <v>6824959.5080000004</v>
      </c>
      <c r="H341" s="231">
        <v>-434983.00799999997</v>
      </c>
      <c r="I341" s="231"/>
      <c r="J341" s="231"/>
    </row>
    <row r="342" spans="1:10" x14ac:dyDescent="0.25">
      <c r="A342" s="230" t="s">
        <v>1694</v>
      </c>
      <c r="B342" s="214" t="s">
        <v>1695</v>
      </c>
      <c r="C342" s="231">
        <v>227</v>
      </c>
      <c r="D342" s="231">
        <v>9435596.4210000001</v>
      </c>
      <c r="E342" s="231">
        <v>1079231.48</v>
      </c>
      <c r="F342" s="231">
        <v>1061147.6310000001</v>
      </c>
      <c r="G342" s="231">
        <v>1461300.821</v>
      </c>
      <c r="H342" s="231">
        <v>-400153.19099999999</v>
      </c>
      <c r="I342" s="231"/>
      <c r="J342" s="231"/>
    </row>
    <row r="343" spans="1:10" x14ac:dyDescent="0.25">
      <c r="A343" s="230" t="s">
        <v>1696</v>
      </c>
      <c r="B343" s="214" t="s">
        <v>1697</v>
      </c>
      <c r="C343" s="231">
        <v>336</v>
      </c>
      <c r="D343" s="231">
        <v>3886104.145</v>
      </c>
      <c r="E343" s="231">
        <v>540913.37399999995</v>
      </c>
      <c r="F343" s="231">
        <v>512124.47399999999</v>
      </c>
      <c r="G343" s="231">
        <v>477903.00599999999</v>
      </c>
      <c r="H343" s="231">
        <v>34221.466</v>
      </c>
      <c r="I343" s="231"/>
      <c r="J343" s="231"/>
    </row>
    <row r="344" spans="1:10" x14ac:dyDescent="0.25">
      <c r="A344" s="230" t="s">
        <v>1698</v>
      </c>
      <c r="B344" s="214" t="s">
        <v>1699</v>
      </c>
      <c r="C344" s="231">
        <v>709</v>
      </c>
      <c r="D344" s="231">
        <v>8752373.2510000002</v>
      </c>
      <c r="E344" s="231">
        <v>1052216.294</v>
      </c>
      <c r="F344" s="231">
        <v>924606.77800000005</v>
      </c>
      <c r="G344" s="231">
        <v>1066132.899</v>
      </c>
      <c r="H344" s="231">
        <v>-141526.12100000001</v>
      </c>
      <c r="I344" s="231"/>
      <c r="J344" s="231"/>
    </row>
    <row r="345" spans="1:10" x14ac:dyDescent="0.25">
      <c r="A345" s="230" t="s">
        <v>1700</v>
      </c>
      <c r="B345" s="214" t="s">
        <v>1701</v>
      </c>
      <c r="C345" s="231">
        <v>604</v>
      </c>
      <c r="D345" s="231">
        <v>9592558.5859999992</v>
      </c>
      <c r="E345" s="231">
        <v>1066454.8700000001</v>
      </c>
      <c r="F345" s="231">
        <v>1176265.5449999999</v>
      </c>
      <c r="G345" s="231">
        <v>1211358.8840000001</v>
      </c>
      <c r="H345" s="231">
        <v>-35093.339999999997</v>
      </c>
      <c r="I345" s="231"/>
      <c r="J345" s="231"/>
    </row>
    <row r="346" spans="1:10" x14ac:dyDescent="0.25">
      <c r="A346" s="230" t="s">
        <v>1702</v>
      </c>
      <c r="B346" s="214" t="s">
        <v>1703</v>
      </c>
      <c r="C346" s="231">
        <v>1150</v>
      </c>
      <c r="D346" s="231">
        <v>20168697.892000001</v>
      </c>
      <c r="E346" s="231">
        <v>3510392.2919999999</v>
      </c>
      <c r="F346" s="231">
        <v>2715832.0789999999</v>
      </c>
      <c r="G346" s="231">
        <v>2608263.898</v>
      </c>
      <c r="H346" s="231">
        <v>107568.178</v>
      </c>
      <c r="I346" s="231"/>
      <c r="J346" s="231"/>
    </row>
    <row r="347" spans="1:10" x14ac:dyDescent="0.25">
      <c r="A347" s="230" t="s">
        <v>1704</v>
      </c>
      <c r="B347" s="214" t="s">
        <v>1705</v>
      </c>
      <c r="C347" s="231">
        <v>10848</v>
      </c>
      <c r="D347" s="231">
        <v>59832124.965999998</v>
      </c>
      <c r="E347" s="231">
        <v>6295153.9970000004</v>
      </c>
      <c r="F347" s="231">
        <v>7825047.2460000003</v>
      </c>
      <c r="G347" s="231">
        <v>7787946.5719999997</v>
      </c>
      <c r="H347" s="231">
        <v>37100.654999999999</v>
      </c>
      <c r="I347" s="231"/>
      <c r="J347" s="231"/>
    </row>
    <row r="348" spans="1:10" x14ac:dyDescent="0.25">
      <c r="A348" s="230" t="s">
        <v>1706</v>
      </c>
      <c r="B348" s="214" t="s">
        <v>1707</v>
      </c>
      <c r="C348" s="231">
        <v>1444</v>
      </c>
      <c r="D348" s="231">
        <v>3137122.625</v>
      </c>
      <c r="E348" s="231">
        <v>476326.87800000003</v>
      </c>
      <c r="F348" s="231">
        <v>472698.54200000002</v>
      </c>
      <c r="G348" s="231">
        <v>453208.92599999998</v>
      </c>
      <c r="H348" s="231">
        <v>19489.615000000002</v>
      </c>
      <c r="I348" s="231"/>
      <c r="J348" s="231"/>
    </row>
    <row r="349" spans="1:10" x14ac:dyDescent="0.25">
      <c r="A349" s="230" t="s">
        <v>1708</v>
      </c>
      <c r="B349" s="214" t="s">
        <v>1709</v>
      </c>
      <c r="C349" s="231">
        <v>213</v>
      </c>
      <c r="D349" s="231">
        <v>333843.17300000001</v>
      </c>
      <c r="E349" s="231">
        <v>13442.591</v>
      </c>
      <c r="F349" s="231">
        <v>59031.457000000002</v>
      </c>
      <c r="G349" s="231">
        <v>48980.525000000001</v>
      </c>
      <c r="H349" s="231">
        <v>10050.932000000001</v>
      </c>
      <c r="I349" s="231"/>
      <c r="J349" s="231"/>
    </row>
    <row r="350" spans="1:10" x14ac:dyDescent="0.25">
      <c r="A350" s="230" t="s">
        <v>1710</v>
      </c>
      <c r="B350" s="214" t="s">
        <v>1711</v>
      </c>
      <c r="C350" s="231">
        <v>1231</v>
      </c>
      <c r="D350" s="231">
        <v>2803279.452</v>
      </c>
      <c r="E350" s="231">
        <v>462884.28700000001</v>
      </c>
      <c r="F350" s="231">
        <v>413667.08500000002</v>
      </c>
      <c r="G350" s="231">
        <v>404228.40100000001</v>
      </c>
      <c r="H350" s="231">
        <v>9438.6830000000009</v>
      </c>
      <c r="I350" s="231"/>
      <c r="J350" s="231"/>
    </row>
    <row r="351" spans="1:10" x14ac:dyDescent="0.25">
      <c r="A351" s="230" t="s">
        <v>1712</v>
      </c>
      <c r="B351" s="214" t="s">
        <v>1713</v>
      </c>
      <c r="C351" s="231">
        <v>1192</v>
      </c>
      <c r="D351" s="231">
        <v>18378553.203000002</v>
      </c>
      <c r="E351" s="231">
        <v>2325050.673</v>
      </c>
      <c r="F351" s="231">
        <v>2262908.9730000002</v>
      </c>
      <c r="G351" s="231">
        <v>2419674.5320000001</v>
      </c>
      <c r="H351" s="231">
        <v>-156765.56299999999</v>
      </c>
      <c r="I351" s="231"/>
      <c r="J351" s="231"/>
    </row>
    <row r="352" spans="1:10" x14ac:dyDescent="0.25">
      <c r="A352" s="230" t="s">
        <v>1714</v>
      </c>
      <c r="B352" s="214" t="s">
        <v>1715</v>
      </c>
      <c r="C352" s="231">
        <v>252</v>
      </c>
      <c r="D352" s="231">
        <v>542412.62</v>
      </c>
      <c r="E352" s="231">
        <v>53182.108999999997</v>
      </c>
      <c r="F352" s="231">
        <v>83778.264999999999</v>
      </c>
      <c r="G352" s="231">
        <v>65571.282999999996</v>
      </c>
      <c r="H352" s="231">
        <v>18206.982</v>
      </c>
      <c r="I352" s="231"/>
      <c r="J352" s="231"/>
    </row>
    <row r="353" spans="1:10" x14ac:dyDescent="0.25">
      <c r="A353" s="230" t="s">
        <v>1716</v>
      </c>
      <c r="B353" s="214" t="s">
        <v>1717</v>
      </c>
      <c r="C353" s="231">
        <v>2594</v>
      </c>
      <c r="D353" s="231">
        <v>9055262.9480000008</v>
      </c>
      <c r="E353" s="231">
        <v>459268.908</v>
      </c>
      <c r="F353" s="231">
        <v>1001641.912</v>
      </c>
      <c r="G353" s="231">
        <v>1051644.7990000001</v>
      </c>
      <c r="H353" s="231">
        <v>-50002.892999999996</v>
      </c>
      <c r="I353" s="231"/>
      <c r="J353" s="231"/>
    </row>
    <row r="354" spans="1:10" x14ac:dyDescent="0.25">
      <c r="A354" s="230" t="s">
        <v>1718</v>
      </c>
      <c r="B354" s="214" t="s">
        <v>1719</v>
      </c>
      <c r="C354" s="231">
        <v>1918</v>
      </c>
      <c r="D354" s="231">
        <v>9984500.2349999994</v>
      </c>
      <c r="E354" s="231">
        <v>1327977.084</v>
      </c>
      <c r="F354" s="231">
        <v>1739244.2930000001</v>
      </c>
      <c r="G354" s="231">
        <v>1428600.0009999999</v>
      </c>
      <c r="H354" s="231">
        <v>310644.28899999999</v>
      </c>
      <c r="I354" s="231"/>
      <c r="J354" s="231"/>
    </row>
    <row r="355" spans="1:10" x14ac:dyDescent="0.25">
      <c r="A355" s="230" t="s">
        <v>1720</v>
      </c>
      <c r="B355" s="214" t="s">
        <v>1721</v>
      </c>
      <c r="C355" s="231">
        <v>3448</v>
      </c>
      <c r="D355" s="231">
        <v>18734273.335000001</v>
      </c>
      <c r="E355" s="231">
        <v>1653348.345</v>
      </c>
      <c r="F355" s="231">
        <v>2264775.2609999999</v>
      </c>
      <c r="G355" s="231">
        <v>2369247.031</v>
      </c>
      <c r="H355" s="231">
        <v>-104471.77499999999</v>
      </c>
      <c r="I355" s="231"/>
      <c r="J355" s="231"/>
    </row>
    <row r="356" spans="1:10" x14ac:dyDescent="0.25">
      <c r="A356" s="230" t="s">
        <v>1722</v>
      </c>
      <c r="B356" s="214" t="s">
        <v>1723</v>
      </c>
      <c r="C356" s="231">
        <v>796</v>
      </c>
      <c r="D356" s="231">
        <v>13108978.882999999</v>
      </c>
      <c r="E356" s="231">
        <v>2643940.835</v>
      </c>
      <c r="F356" s="231">
        <v>1783149.2990000001</v>
      </c>
      <c r="G356" s="231">
        <v>1705308.5719999999</v>
      </c>
      <c r="H356" s="231">
        <v>77840.722999999998</v>
      </c>
      <c r="I356" s="231"/>
      <c r="J356" s="231"/>
    </row>
    <row r="357" spans="1:10" x14ac:dyDescent="0.25">
      <c r="A357" s="230" t="s">
        <v>1724</v>
      </c>
      <c r="B357" s="214" t="s">
        <v>1725</v>
      </c>
      <c r="C357" s="231">
        <v>2440</v>
      </c>
      <c r="D357" s="231">
        <v>16196623.176000001</v>
      </c>
      <c r="E357" s="231">
        <v>1043272.24</v>
      </c>
      <c r="F357" s="231">
        <v>1891634.425</v>
      </c>
      <c r="G357" s="231">
        <v>2056372.693</v>
      </c>
      <c r="H357" s="231">
        <v>-164738.27499999999</v>
      </c>
      <c r="I357" s="231"/>
      <c r="J357" s="231"/>
    </row>
    <row r="358" spans="1:10" x14ac:dyDescent="0.25">
      <c r="A358" s="230" t="s">
        <v>1726</v>
      </c>
      <c r="B358" s="214" t="s">
        <v>1727</v>
      </c>
      <c r="C358" s="231">
        <v>1313</v>
      </c>
      <c r="D358" s="231">
        <v>11681445.247</v>
      </c>
      <c r="E358" s="231">
        <v>811056.71200000006</v>
      </c>
      <c r="F358" s="231">
        <v>1356274.003</v>
      </c>
      <c r="G358" s="231">
        <v>1491600.94</v>
      </c>
      <c r="H358" s="231">
        <v>-135326.93900000001</v>
      </c>
      <c r="I358" s="231"/>
      <c r="J358" s="231"/>
    </row>
    <row r="359" spans="1:10" x14ac:dyDescent="0.25">
      <c r="A359" s="230" t="s">
        <v>1728</v>
      </c>
      <c r="B359" s="214" t="s">
        <v>1729</v>
      </c>
      <c r="C359" s="231">
        <v>1127</v>
      </c>
      <c r="D359" s="231">
        <v>4515177.9289999995</v>
      </c>
      <c r="E359" s="231">
        <v>232215.52799999999</v>
      </c>
      <c r="F359" s="231">
        <v>535360.42200000002</v>
      </c>
      <c r="G359" s="231">
        <v>564771.75300000003</v>
      </c>
      <c r="H359" s="231">
        <v>-29411.335999999999</v>
      </c>
      <c r="I359" s="231"/>
      <c r="J359" s="231"/>
    </row>
    <row r="360" spans="1:10" x14ac:dyDescent="0.25">
      <c r="A360" s="230" t="s">
        <v>1730</v>
      </c>
      <c r="B360" s="214" t="s">
        <v>1731</v>
      </c>
      <c r="C360" s="231">
        <v>10007</v>
      </c>
      <c r="D360" s="231">
        <v>74705308.270999998</v>
      </c>
      <c r="E360" s="231">
        <v>6827093.9579999996</v>
      </c>
      <c r="F360" s="231">
        <v>8182186.6200000001</v>
      </c>
      <c r="G360" s="231">
        <v>9906199.6809999999</v>
      </c>
      <c r="H360" s="231">
        <v>-1724013.098</v>
      </c>
      <c r="I360" s="231"/>
      <c r="J360" s="231"/>
    </row>
    <row r="361" spans="1:10" x14ac:dyDescent="0.25">
      <c r="A361" s="230" t="s">
        <v>1732</v>
      </c>
      <c r="B361" s="214" t="s">
        <v>1733</v>
      </c>
      <c r="C361" s="231">
        <v>463</v>
      </c>
      <c r="D361" s="231">
        <v>3436163.9180000001</v>
      </c>
      <c r="E361" s="231">
        <v>342633.01899999997</v>
      </c>
      <c r="F361" s="231">
        <v>491657.04</v>
      </c>
      <c r="G361" s="231">
        <v>592462.28099999996</v>
      </c>
      <c r="H361" s="231">
        <v>-100805.243</v>
      </c>
      <c r="I361" s="231"/>
      <c r="J361" s="231"/>
    </row>
    <row r="362" spans="1:10" x14ac:dyDescent="0.25">
      <c r="A362" s="230" t="s">
        <v>1734</v>
      </c>
      <c r="B362" s="214" t="s">
        <v>1735</v>
      </c>
      <c r="C362" s="231">
        <v>651</v>
      </c>
      <c r="D362" s="231">
        <v>13318613.547</v>
      </c>
      <c r="E362" s="231">
        <v>1922039.2679999999</v>
      </c>
      <c r="F362" s="231">
        <v>1320513.3910000001</v>
      </c>
      <c r="G362" s="231">
        <v>1842167.5149999999</v>
      </c>
      <c r="H362" s="231">
        <v>-521654.12699999998</v>
      </c>
      <c r="I362" s="231"/>
      <c r="J362" s="231"/>
    </row>
    <row r="363" spans="1:10" x14ac:dyDescent="0.25">
      <c r="A363" s="230" t="s">
        <v>1736</v>
      </c>
      <c r="B363" s="214" t="s">
        <v>1737</v>
      </c>
      <c r="C363" s="231">
        <v>39</v>
      </c>
      <c r="D363" s="231">
        <v>2180882.5529999998</v>
      </c>
      <c r="E363" s="231">
        <v>191651.84899999999</v>
      </c>
      <c r="F363" s="231">
        <v>92801.308999999994</v>
      </c>
      <c r="G363" s="231">
        <v>264916.42099999997</v>
      </c>
      <c r="H363" s="231">
        <v>-172115.11199999999</v>
      </c>
      <c r="I363" s="231"/>
      <c r="J363" s="231"/>
    </row>
    <row r="364" spans="1:10" x14ac:dyDescent="0.25">
      <c r="A364" s="230" t="s">
        <v>1738</v>
      </c>
      <c r="B364" s="214" t="s">
        <v>1739</v>
      </c>
      <c r="C364" s="231">
        <v>612</v>
      </c>
      <c r="D364" s="231">
        <v>11137730.994000001</v>
      </c>
      <c r="E364" s="231">
        <v>1730387.419</v>
      </c>
      <c r="F364" s="231">
        <v>1227712.0819999999</v>
      </c>
      <c r="G364" s="231">
        <v>1577251.094</v>
      </c>
      <c r="H364" s="231">
        <v>-349539.01500000001</v>
      </c>
      <c r="I364" s="231"/>
      <c r="J364" s="231"/>
    </row>
    <row r="365" spans="1:10" x14ac:dyDescent="0.25">
      <c r="A365" s="230" t="s">
        <v>1740</v>
      </c>
      <c r="B365" s="214" t="s">
        <v>1741</v>
      </c>
      <c r="C365" s="231">
        <v>842</v>
      </c>
      <c r="D365" s="231">
        <v>7587437.1509999996</v>
      </c>
      <c r="E365" s="231">
        <v>524309.52800000005</v>
      </c>
      <c r="F365" s="231">
        <v>704597.04599999997</v>
      </c>
      <c r="G365" s="231">
        <v>904149.47199999995</v>
      </c>
      <c r="H365" s="231">
        <v>-199552.43100000001</v>
      </c>
      <c r="I365" s="231"/>
      <c r="J365" s="231"/>
    </row>
    <row r="366" spans="1:10" x14ac:dyDescent="0.25">
      <c r="A366" s="230" t="s">
        <v>1742</v>
      </c>
      <c r="B366" s="214" t="s">
        <v>1743</v>
      </c>
      <c r="C366" s="231">
        <v>451</v>
      </c>
      <c r="D366" s="231">
        <v>6986083.2439999999</v>
      </c>
      <c r="E366" s="231">
        <v>592258.94999999995</v>
      </c>
      <c r="F366" s="231">
        <v>519817.51</v>
      </c>
      <c r="G366" s="231">
        <v>864832.86600000004</v>
      </c>
      <c r="H366" s="231">
        <v>-345015.359</v>
      </c>
      <c r="I366" s="231"/>
      <c r="J366" s="231"/>
    </row>
    <row r="367" spans="1:10" x14ac:dyDescent="0.25">
      <c r="A367" s="230" t="s">
        <v>1744</v>
      </c>
      <c r="B367" s="214" t="s">
        <v>1745</v>
      </c>
      <c r="C367" s="231">
        <v>134</v>
      </c>
      <c r="D367" s="231">
        <v>1278813.352</v>
      </c>
      <c r="E367" s="231">
        <v>120092.558</v>
      </c>
      <c r="F367" s="231">
        <v>139183.44200000001</v>
      </c>
      <c r="G367" s="231">
        <v>187075.375</v>
      </c>
      <c r="H367" s="231">
        <v>-47891.932999999997</v>
      </c>
      <c r="I367" s="231"/>
      <c r="J367" s="231"/>
    </row>
    <row r="368" spans="1:10" x14ac:dyDescent="0.25">
      <c r="A368" s="230" t="s">
        <v>1746</v>
      </c>
      <c r="B368" s="214" t="s">
        <v>1747</v>
      </c>
      <c r="C368" s="231">
        <v>253</v>
      </c>
      <c r="D368" s="231">
        <v>2579810.0490000001</v>
      </c>
      <c r="E368" s="231">
        <v>180789.09700000001</v>
      </c>
      <c r="F368" s="231">
        <v>222258.484</v>
      </c>
      <c r="G368" s="231">
        <v>306572.674</v>
      </c>
      <c r="H368" s="231">
        <v>-84314.19</v>
      </c>
      <c r="I368" s="231"/>
      <c r="J368" s="231"/>
    </row>
    <row r="369" spans="1:10" ht="14.25" customHeight="1" x14ac:dyDescent="0.25">
      <c r="A369" s="230" t="s">
        <v>1748</v>
      </c>
      <c r="B369" s="214" t="s">
        <v>1749</v>
      </c>
      <c r="C369" s="231">
        <v>7213</v>
      </c>
      <c r="D369" s="231">
        <v>39518387.009999998</v>
      </c>
      <c r="E369" s="231">
        <v>3144971.5380000002</v>
      </c>
      <c r="F369" s="231">
        <v>4784159.7070000004</v>
      </c>
      <c r="G369" s="231">
        <v>5208939.4979999997</v>
      </c>
      <c r="H369" s="231">
        <v>-424779.815</v>
      </c>
      <c r="I369" s="231"/>
      <c r="J369" s="231"/>
    </row>
    <row r="370" spans="1:10" x14ac:dyDescent="0.25">
      <c r="A370" s="230" t="s">
        <v>1750</v>
      </c>
      <c r="B370" s="214" t="s">
        <v>864</v>
      </c>
      <c r="C370" s="231">
        <v>4929</v>
      </c>
      <c r="D370" s="231">
        <v>377226791.38</v>
      </c>
      <c r="E370" s="231">
        <v>68551957.478</v>
      </c>
      <c r="F370" s="231">
        <v>43774470.454999998</v>
      </c>
      <c r="G370" s="231">
        <v>56334199.971000001</v>
      </c>
      <c r="H370" s="231">
        <v>-12559729.529999999</v>
      </c>
      <c r="I370" s="231"/>
      <c r="J370" s="231"/>
    </row>
    <row r="371" spans="1:10" x14ac:dyDescent="0.25">
      <c r="A371" s="230" t="s">
        <v>1751</v>
      </c>
      <c r="B371" s="214" t="s">
        <v>1752</v>
      </c>
      <c r="C371" s="231">
        <v>533</v>
      </c>
      <c r="D371" s="231">
        <v>261185573.87799999</v>
      </c>
      <c r="E371" s="231">
        <v>49392737.064999998</v>
      </c>
      <c r="F371" s="231">
        <v>26611726.127999999</v>
      </c>
      <c r="G371" s="231">
        <v>39234326.802000001</v>
      </c>
      <c r="H371" s="231">
        <v>-12622600.676000001</v>
      </c>
      <c r="I371" s="231"/>
      <c r="J371" s="231"/>
    </row>
    <row r="372" spans="1:10" x14ac:dyDescent="0.25">
      <c r="A372" s="230" t="s">
        <v>1753</v>
      </c>
      <c r="B372" s="214" t="s">
        <v>1754</v>
      </c>
      <c r="C372" s="231">
        <v>366</v>
      </c>
      <c r="D372" s="231">
        <v>253914397.13800001</v>
      </c>
      <c r="E372" s="231">
        <v>47785204.237000003</v>
      </c>
      <c r="F372" s="231">
        <v>25629054.111000001</v>
      </c>
      <c r="G372" s="231">
        <v>38102799.836999997</v>
      </c>
      <c r="H372" s="231">
        <v>-12473745.727</v>
      </c>
      <c r="I372" s="231"/>
      <c r="J372" s="231"/>
    </row>
    <row r="373" spans="1:10" x14ac:dyDescent="0.25">
      <c r="A373" s="230" t="s">
        <v>1755</v>
      </c>
      <c r="B373" s="214" t="s">
        <v>1756</v>
      </c>
      <c r="C373" s="231">
        <v>167</v>
      </c>
      <c r="D373" s="231">
        <v>7271176.7400000002</v>
      </c>
      <c r="E373" s="231">
        <v>1607532.828</v>
      </c>
      <c r="F373" s="231">
        <v>982672.01699999999</v>
      </c>
      <c r="G373" s="231">
        <v>1131526.9650000001</v>
      </c>
      <c r="H373" s="231">
        <v>-148854.94899999999</v>
      </c>
      <c r="I373" s="231"/>
      <c r="J373" s="231"/>
    </row>
    <row r="374" spans="1:10" x14ac:dyDescent="0.25">
      <c r="A374" s="230" t="s">
        <v>1757</v>
      </c>
      <c r="B374" s="214" t="s">
        <v>1758</v>
      </c>
      <c r="C374" s="231">
        <v>1985</v>
      </c>
      <c r="D374" s="231">
        <v>8546114.4710000008</v>
      </c>
      <c r="E374" s="231">
        <v>1108132.0900000001</v>
      </c>
      <c r="F374" s="231">
        <v>1283382.115</v>
      </c>
      <c r="G374" s="231">
        <v>1273439.213</v>
      </c>
      <c r="H374" s="231">
        <v>9942.8979999999992</v>
      </c>
      <c r="I374" s="231"/>
      <c r="J374" s="231"/>
    </row>
    <row r="375" spans="1:10" x14ac:dyDescent="0.25">
      <c r="A375" s="230" t="s">
        <v>1759</v>
      </c>
      <c r="B375" s="214" t="s">
        <v>1760</v>
      </c>
      <c r="C375" s="231">
        <v>2411</v>
      </c>
      <c r="D375" s="231">
        <v>107495103.031</v>
      </c>
      <c r="E375" s="231">
        <v>18051088.322999999</v>
      </c>
      <c r="F375" s="231">
        <v>15879362.211999999</v>
      </c>
      <c r="G375" s="231">
        <v>15826433.956</v>
      </c>
      <c r="H375" s="231">
        <v>52928.248</v>
      </c>
      <c r="I375" s="231"/>
      <c r="J375" s="231"/>
    </row>
    <row r="376" spans="1:10" x14ac:dyDescent="0.25">
      <c r="A376" s="230" t="s">
        <v>1761</v>
      </c>
      <c r="B376" s="214" t="s">
        <v>1762</v>
      </c>
      <c r="C376" s="231">
        <v>385</v>
      </c>
      <c r="D376" s="231">
        <v>6541056.2910000002</v>
      </c>
      <c r="E376" s="231">
        <v>1457598.743</v>
      </c>
      <c r="F376" s="231">
        <v>1098837.2849999999</v>
      </c>
      <c r="G376" s="231">
        <v>980036.55200000003</v>
      </c>
      <c r="H376" s="231">
        <v>118800.732</v>
      </c>
      <c r="I376" s="231"/>
      <c r="J376" s="231"/>
    </row>
    <row r="377" spans="1:10" x14ac:dyDescent="0.25">
      <c r="A377" s="230" t="s">
        <v>1763</v>
      </c>
      <c r="B377" s="214" t="s">
        <v>1764</v>
      </c>
      <c r="C377" s="231">
        <v>2026</v>
      </c>
      <c r="D377" s="231">
        <v>100954046.73999999</v>
      </c>
      <c r="E377" s="231">
        <v>16593489.58</v>
      </c>
      <c r="F377" s="231">
        <v>14780524.926999999</v>
      </c>
      <c r="G377" s="231">
        <v>14846397.403999999</v>
      </c>
      <c r="H377" s="231">
        <v>-65872.483999999997</v>
      </c>
      <c r="I377" s="231"/>
      <c r="J377" s="231"/>
    </row>
    <row r="378" spans="1:10" x14ac:dyDescent="0.25">
      <c r="A378" s="230" t="s">
        <v>1765</v>
      </c>
      <c r="B378" s="214" t="s">
        <v>1766</v>
      </c>
      <c r="C378" s="231">
        <v>2617</v>
      </c>
      <c r="D378" s="231">
        <v>49117078.399999999</v>
      </c>
      <c r="E378" s="231">
        <v>7960429.1440000003</v>
      </c>
      <c r="F378" s="231">
        <v>5130857.8870000001</v>
      </c>
      <c r="G378" s="231">
        <v>6397832.1500000004</v>
      </c>
      <c r="H378" s="231">
        <v>-1266974.7139999999</v>
      </c>
      <c r="I378" s="231"/>
      <c r="J378" s="231"/>
    </row>
    <row r="379" spans="1:10" x14ac:dyDescent="0.25">
      <c r="A379" s="230" t="s">
        <v>1767</v>
      </c>
      <c r="B379" s="214" t="s">
        <v>1768</v>
      </c>
      <c r="C379" s="231">
        <v>1062</v>
      </c>
      <c r="D379" s="231">
        <v>4887008.5010000002</v>
      </c>
      <c r="E379" s="231">
        <v>396533.84</v>
      </c>
      <c r="F379" s="231">
        <v>474779.13400000002</v>
      </c>
      <c r="G379" s="231">
        <v>779336.80700000003</v>
      </c>
      <c r="H379" s="231">
        <v>-304557.67599999998</v>
      </c>
      <c r="I379" s="231"/>
      <c r="J379" s="231"/>
    </row>
    <row r="380" spans="1:10" x14ac:dyDescent="0.25">
      <c r="A380" s="230" t="s">
        <v>1769</v>
      </c>
      <c r="B380" s="214" t="s">
        <v>1770</v>
      </c>
      <c r="C380" s="231">
        <v>318</v>
      </c>
      <c r="D380" s="231">
        <v>2792863.1749999998</v>
      </c>
      <c r="E380" s="231">
        <v>268504.81699999998</v>
      </c>
      <c r="F380" s="231">
        <v>255101.77299999999</v>
      </c>
      <c r="G380" s="231">
        <v>489948.609</v>
      </c>
      <c r="H380" s="231">
        <v>-234846.83600000001</v>
      </c>
      <c r="I380" s="231"/>
      <c r="J380" s="231"/>
    </row>
    <row r="381" spans="1:10" x14ac:dyDescent="0.25">
      <c r="A381" s="230" t="s">
        <v>1771</v>
      </c>
      <c r="B381" s="214" t="s">
        <v>1772</v>
      </c>
      <c r="C381" s="231">
        <v>744</v>
      </c>
      <c r="D381" s="231">
        <v>2094145.3259999999</v>
      </c>
      <c r="E381" s="231">
        <v>128029.023</v>
      </c>
      <c r="F381" s="231">
        <v>219677.361</v>
      </c>
      <c r="G381" s="231">
        <v>289388.19799999997</v>
      </c>
      <c r="H381" s="231">
        <v>-69710.84</v>
      </c>
      <c r="I381" s="231"/>
      <c r="J381" s="231"/>
    </row>
    <row r="382" spans="1:10" x14ac:dyDescent="0.25">
      <c r="A382" s="230" t="s">
        <v>1773</v>
      </c>
      <c r="B382" s="214" t="s">
        <v>1774</v>
      </c>
      <c r="C382" s="231">
        <v>253</v>
      </c>
      <c r="D382" s="231">
        <v>4204467.5010000002</v>
      </c>
      <c r="E382" s="231">
        <v>679267.90899999999</v>
      </c>
      <c r="F382" s="231">
        <v>738684.56299999997</v>
      </c>
      <c r="G382" s="231">
        <v>726115.12399999995</v>
      </c>
      <c r="H382" s="231">
        <v>12569.436</v>
      </c>
      <c r="I382" s="231"/>
      <c r="J382" s="231"/>
    </row>
    <row r="383" spans="1:10" x14ac:dyDescent="0.25">
      <c r="A383" s="230" t="s">
        <v>1775</v>
      </c>
      <c r="B383" s="214" t="s">
        <v>1776</v>
      </c>
      <c r="C383" s="231">
        <v>117</v>
      </c>
      <c r="D383" s="231">
        <v>3844765.764</v>
      </c>
      <c r="E383" s="231">
        <v>634325.17299999995</v>
      </c>
      <c r="F383" s="231">
        <v>667222.81999999995</v>
      </c>
      <c r="G383" s="231">
        <v>679573.84100000001</v>
      </c>
      <c r="H383" s="231">
        <v>-12351.022999999999</v>
      </c>
      <c r="I383" s="231"/>
      <c r="J383" s="231"/>
    </row>
    <row r="384" spans="1:10" x14ac:dyDescent="0.25">
      <c r="A384" s="230" t="s">
        <v>1777</v>
      </c>
      <c r="B384" s="214" t="s">
        <v>1778</v>
      </c>
      <c r="C384" s="231">
        <v>136</v>
      </c>
      <c r="D384" s="231">
        <v>359701.73700000002</v>
      </c>
      <c r="E384" s="231">
        <v>44942.735999999997</v>
      </c>
      <c r="F384" s="231">
        <v>71461.743000000002</v>
      </c>
      <c r="G384" s="231">
        <v>46541.283000000003</v>
      </c>
      <c r="H384" s="231">
        <v>24920.458999999999</v>
      </c>
      <c r="I384" s="231"/>
      <c r="J384" s="231"/>
    </row>
    <row r="385" spans="1:10" x14ac:dyDescent="0.25">
      <c r="A385" s="230" t="s">
        <v>1779</v>
      </c>
      <c r="B385" s="214" t="s">
        <v>1780</v>
      </c>
      <c r="C385" s="231">
        <v>401</v>
      </c>
      <c r="D385" s="231">
        <v>36545210.528999999</v>
      </c>
      <c r="E385" s="231">
        <v>6514822.5060000001</v>
      </c>
      <c r="F385" s="231">
        <v>3316587.875</v>
      </c>
      <c r="G385" s="231">
        <v>4354018.6150000002</v>
      </c>
      <c r="H385" s="231">
        <v>-1037430.741</v>
      </c>
      <c r="I385" s="231"/>
      <c r="J385" s="231"/>
    </row>
    <row r="386" spans="1:10" x14ac:dyDescent="0.25">
      <c r="A386" s="230" t="s">
        <v>1781</v>
      </c>
      <c r="B386" s="214" t="s">
        <v>1782</v>
      </c>
      <c r="C386" s="231">
        <v>8</v>
      </c>
      <c r="D386" s="231">
        <v>891453.25600000005</v>
      </c>
      <c r="E386" s="231">
        <v>40331.019999999997</v>
      </c>
      <c r="F386" s="231">
        <v>149681.19099999999</v>
      </c>
      <c r="G386" s="231">
        <v>168459.34899999999</v>
      </c>
      <c r="H386" s="231">
        <v>-18778.157999999999</v>
      </c>
      <c r="I386" s="231"/>
      <c r="J386" s="231"/>
    </row>
    <row r="387" spans="1:10" x14ac:dyDescent="0.25">
      <c r="A387" s="230" t="s">
        <v>1783</v>
      </c>
      <c r="B387" s="214" t="s">
        <v>1784</v>
      </c>
      <c r="C387" s="231">
        <v>893</v>
      </c>
      <c r="D387" s="231">
        <v>2588938.6129999999</v>
      </c>
      <c r="E387" s="231">
        <v>329473.86900000001</v>
      </c>
      <c r="F387" s="231">
        <v>451125.12400000001</v>
      </c>
      <c r="G387" s="231">
        <v>369902.255</v>
      </c>
      <c r="H387" s="231">
        <v>81222.425000000003</v>
      </c>
      <c r="I387" s="231"/>
      <c r="J387" s="231"/>
    </row>
    <row r="388" spans="1:10" x14ac:dyDescent="0.25">
      <c r="A388" s="230" t="s">
        <v>1785</v>
      </c>
      <c r="B388" s="214" t="s">
        <v>1786</v>
      </c>
      <c r="C388" s="231">
        <v>145</v>
      </c>
      <c r="D388" s="231">
        <v>178546.666</v>
      </c>
      <c r="E388" s="231">
        <v>30387.792000000001</v>
      </c>
      <c r="F388" s="231">
        <v>33243.919000000002</v>
      </c>
      <c r="G388" s="231">
        <v>26484.611000000001</v>
      </c>
      <c r="H388" s="231">
        <v>6758.8639999999996</v>
      </c>
      <c r="I388" s="231"/>
      <c r="J388" s="231"/>
    </row>
    <row r="389" spans="1:10" x14ac:dyDescent="0.25">
      <c r="A389" s="230" t="s">
        <v>1787</v>
      </c>
      <c r="B389" s="214" t="s">
        <v>1788</v>
      </c>
      <c r="C389" s="231">
        <v>426</v>
      </c>
      <c r="D389" s="231">
        <v>1783406.2649999999</v>
      </c>
      <c r="E389" s="231">
        <v>266446.12599999999</v>
      </c>
      <c r="F389" s="231">
        <v>302999.049</v>
      </c>
      <c r="G389" s="231">
        <v>273721.21600000001</v>
      </c>
      <c r="H389" s="231">
        <v>29277.832999999999</v>
      </c>
      <c r="I389" s="231"/>
      <c r="J389" s="231"/>
    </row>
    <row r="390" spans="1:10" x14ac:dyDescent="0.25">
      <c r="A390" s="230" t="s">
        <v>1789</v>
      </c>
      <c r="B390" s="214" t="s">
        <v>1790</v>
      </c>
      <c r="C390" s="231">
        <v>322</v>
      </c>
      <c r="D390" s="231">
        <v>626985.68200000003</v>
      </c>
      <c r="E390" s="231">
        <v>32639.951000000001</v>
      </c>
      <c r="F390" s="231">
        <v>114882.156</v>
      </c>
      <c r="G390" s="231">
        <v>69696.428</v>
      </c>
      <c r="H390" s="231">
        <v>45185.728000000003</v>
      </c>
      <c r="I390" s="231"/>
      <c r="J390" s="231"/>
    </row>
    <row r="391" spans="1:10" x14ac:dyDescent="0.25">
      <c r="A391" s="230" t="s">
        <v>1791</v>
      </c>
      <c r="B391" s="214" t="s">
        <v>866</v>
      </c>
      <c r="C391" s="231">
        <v>15002</v>
      </c>
      <c r="D391" s="231">
        <v>20889604.703000002</v>
      </c>
      <c r="E391" s="231">
        <v>2231092.7990000001</v>
      </c>
      <c r="F391" s="231">
        <v>3624757.03</v>
      </c>
      <c r="G391" s="231">
        <v>2792367.6179999998</v>
      </c>
      <c r="H391" s="231">
        <v>832389.38600000006</v>
      </c>
      <c r="I391" s="231"/>
      <c r="J391" s="231"/>
    </row>
    <row r="392" spans="1:10" x14ac:dyDescent="0.25">
      <c r="A392" s="230" t="s">
        <v>1792</v>
      </c>
      <c r="B392" s="214" t="s">
        <v>1793</v>
      </c>
      <c r="C392" s="231">
        <v>1130</v>
      </c>
      <c r="D392" s="231">
        <v>4721968.2280000001</v>
      </c>
      <c r="E392" s="231">
        <v>434512.63400000002</v>
      </c>
      <c r="F392" s="231">
        <v>837233.44</v>
      </c>
      <c r="G392" s="231">
        <v>647955.54599999997</v>
      </c>
      <c r="H392" s="231">
        <v>189277.891</v>
      </c>
      <c r="I392" s="231"/>
      <c r="J392" s="231"/>
    </row>
    <row r="393" spans="1:10" x14ac:dyDescent="0.25">
      <c r="A393" s="230" t="s">
        <v>1794</v>
      </c>
      <c r="B393" s="214" t="s">
        <v>1795</v>
      </c>
      <c r="C393" s="231">
        <v>884</v>
      </c>
      <c r="D393" s="231">
        <v>4439031.26</v>
      </c>
      <c r="E393" s="231">
        <v>455447.435</v>
      </c>
      <c r="F393" s="231">
        <v>660776.93900000001</v>
      </c>
      <c r="G393" s="231">
        <v>592187.78899999999</v>
      </c>
      <c r="H393" s="231">
        <v>68589.149000000005</v>
      </c>
      <c r="I393" s="231"/>
      <c r="J393" s="231"/>
    </row>
    <row r="394" spans="1:10" x14ac:dyDescent="0.25">
      <c r="A394" s="230" t="s">
        <v>1796</v>
      </c>
      <c r="B394" s="214" t="s">
        <v>1797</v>
      </c>
      <c r="C394" s="231">
        <v>166</v>
      </c>
      <c r="D394" s="231">
        <v>867051.15599999996</v>
      </c>
      <c r="E394" s="231">
        <v>71025.524000000005</v>
      </c>
      <c r="F394" s="231">
        <v>151198.663</v>
      </c>
      <c r="G394" s="231">
        <v>117228.694</v>
      </c>
      <c r="H394" s="231">
        <v>33969.968999999997</v>
      </c>
      <c r="I394" s="231"/>
      <c r="J394" s="231"/>
    </row>
    <row r="395" spans="1:10" x14ac:dyDescent="0.25">
      <c r="A395" s="230" t="s">
        <v>1798</v>
      </c>
      <c r="B395" s="214" t="s">
        <v>1799</v>
      </c>
      <c r="C395" s="231">
        <v>12822</v>
      </c>
      <c r="D395" s="231">
        <v>10861554.059</v>
      </c>
      <c r="E395" s="231">
        <v>1270107.206</v>
      </c>
      <c r="F395" s="231">
        <v>1975547.9879999999</v>
      </c>
      <c r="G395" s="231">
        <v>1434995.5889999999</v>
      </c>
      <c r="H395" s="231">
        <v>540552.37699999998</v>
      </c>
      <c r="I395" s="231"/>
      <c r="J395" s="231"/>
    </row>
    <row r="396" spans="1:10" x14ac:dyDescent="0.25">
      <c r="A396" s="230" t="s">
        <v>1800</v>
      </c>
      <c r="B396" s="214" t="s">
        <v>1801</v>
      </c>
      <c r="C396" s="231">
        <v>1108</v>
      </c>
      <c r="D396" s="231">
        <v>1774169.379</v>
      </c>
      <c r="E396" s="231">
        <v>422115.88400000002</v>
      </c>
      <c r="F396" s="231">
        <v>356807.614</v>
      </c>
      <c r="G396" s="231">
        <v>245361.451</v>
      </c>
      <c r="H396" s="231">
        <v>111446.162</v>
      </c>
      <c r="I396" s="231"/>
      <c r="J396" s="231"/>
    </row>
    <row r="397" spans="1:10" x14ac:dyDescent="0.25">
      <c r="A397" s="230" t="s">
        <v>1802</v>
      </c>
      <c r="B397" s="214" t="s">
        <v>1803</v>
      </c>
      <c r="C397" s="231">
        <v>11714</v>
      </c>
      <c r="D397" s="231">
        <v>9087384.6799999997</v>
      </c>
      <c r="E397" s="231">
        <v>847991.32200000004</v>
      </c>
      <c r="F397" s="231">
        <v>1618740.3740000001</v>
      </c>
      <c r="G397" s="231">
        <v>1189634.138</v>
      </c>
      <c r="H397" s="231">
        <v>429106.21500000003</v>
      </c>
      <c r="I397" s="231"/>
      <c r="J397" s="231"/>
    </row>
    <row r="398" spans="1:10" x14ac:dyDescent="0.25">
      <c r="A398" s="230" t="s">
        <v>1804</v>
      </c>
      <c r="B398" s="214" t="s">
        <v>1805</v>
      </c>
      <c r="C398" s="231">
        <v>31911</v>
      </c>
      <c r="D398" s="231">
        <v>36963064.535999998</v>
      </c>
      <c r="E398" s="231">
        <v>4066051.895</v>
      </c>
      <c r="F398" s="231">
        <v>4713128.3669999996</v>
      </c>
      <c r="G398" s="231">
        <v>4306969.3229999999</v>
      </c>
      <c r="H398" s="231">
        <v>406158.98300000001</v>
      </c>
      <c r="I398" s="231"/>
      <c r="J398" s="231"/>
    </row>
    <row r="399" spans="1:10" x14ac:dyDescent="0.25">
      <c r="A399" s="230" t="s">
        <v>1806</v>
      </c>
      <c r="B399" s="214" t="s">
        <v>1807</v>
      </c>
      <c r="C399" s="231">
        <v>6943</v>
      </c>
      <c r="D399" s="231">
        <v>2666978.8390000002</v>
      </c>
      <c r="E399" s="231">
        <v>272337.26</v>
      </c>
      <c r="F399" s="231">
        <v>415941.11499999999</v>
      </c>
      <c r="G399" s="231">
        <v>350422.60600000003</v>
      </c>
      <c r="H399" s="231">
        <v>65518.497000000003</v>
      </c>
      <c r="I399" s="231"/>
      <c r="J399" s="231"/>
    </row>
    <row r="400" spans="1:10" x14ac:dyDescent="0.25">
      <c r="A400" s="230" t="s">
        <v>1808</v>
      </c>
      <c r="B400" s="214" t="s">
        <v>1809</v>
      </c>
      <c r="C400" s="231">
        <v>67</v>
      </c>
      <c r="D400" s="231">
        <v>159543.50700000001</v>
      </c>
      <c r="E400" s="231">
        <v>11722.159</v>
      </c>
      <c r="F400" s="231">
        <v>19615.174999999999</v>
      </c>
      <c r="G400" s="231">
        <v>20226.862000000001</v>
      </c>
      <c r="H400" s="231">
        <v>-611.68700000000001</v>
      </c>
      <c r="I400" s="231"/>
      <c r="J400" s="231"/>
    </row>
    <row r="401" spans="1:10" x14ac:dyDescent="0.25">
      <c r="A401" s="230" t="s">
        <v>1810</v>
      </c>
      <c r="B401" s="214" t="s">
        <v>1811</v>
      </c>
      <c r="C401" s="231">
        <v>5779</v>
      </c>
      <c r="D401" s="231">
        <v>2377016.2119999998</v>
      </c>
      <c r="E401" s="231">
        <v>251129.97500000001</v>
      </c>
      <c r="F401" s="231">
        <v>375523.23700000002</v>
      </c>
      <c r="G401" s="231">
        <v>315143.44500000001</v>
      </c>
      <c r="H401" s="231">
        <v>60379.784</v>
      </c>
      <c r="I401" s="231"/>
      <c r="J401" s="231"/>
    </row>
    <row r="402" spans="1:10" x14ac:dyDescent="0.25">
      <c r="A402" s="230" t="s">
        <v>1812</v>
      </c>
      <c r="B402" s="214" t="s">
        <v>1813</v>
      </c>
      <c r="C402" s="231">
        <v>1097</v>
      </c>
      <c r="D402" s="231">
        <v>130419.12</v>
      </c>
      <c r="E402" s="231">
        <v>9485.1260000000002</v>
      </c>
      <c r="F402" s="231">
        <v>20802.703000000001</v>
      </c>
      <c r="G402" s="231">
        <v>15052.299000000001</v>
      </c>
      <c r="H402" s="231">
        <v>5750.4</v>
      </c>
      <c r="I402" s="231"/>
      <c r="J402" s="231"/>
    </row>
    <row r="403" spans="1:10" x14ac:dyDescent="0.25">
      <c r="A403" s="230" t="s">
        <v>1814</v>
      </c>
      <c r="B403" s="214" t="s">
        <v>1815</v>
      </c>
      <c r="C403" s="231">
        <v>1768</v>
      </c>
      <c r="D403" s="231">
        <v>611877.58900000004</v>
      </c>
      <c r="E403" s="231">
        <v>32240.574000000001</v>
      </c>
      <c r="F403" s="231">
        <v>70646.017000000007</v>
      </c>
      <c r="G403" s="231">
        <v>60194.178</v>
      </c>
      <c r="H403" s="231">
        <v>10451.832</v>
      </c>
      <c r="I403" s="231"/>
      <c r="J403" s="231"/>
    </row>
    <row r="404" spans="1:10" x14ac:dyDescent="0.25">
      <c r="A404" s="230" t="s">
        <v>1816</v>
      </c>
      <c r="B404" s="214" t="s">
        <v>1817</v>
      </c>
      <c r="C404" s="231">
        <v>792</v>
      </c>
      <c r="D404" s="231">
        <v>1214540.432</v>
      </c>
      <c r="E404" s="231">
        <v>145036.35200000001</v>
      </c>
      <c r="F404" s="231">
        <v>188709.08900000001</v>
      </c>
      <c r="G404" s="231">
        <v>165999.47399999999</v>
      </c>
      <c r="H404" s="231">
        <v>22709.612000000001</v>
      </c>
      <c r="I404" s="231"/>
      <c r="J404" s="231"/>
    </row>
    <row r="405" spans="1:10" x14ac:dyDescent="0.25">
      <c r="A405" s="230" t="s">
        <v>1818</v>
      </c>
      <c r="B405" s="214" t="s">
        <v>1819</v>
      </c>
      <c r="C405" s="231">
        <v>1512</v>
      </c>
      <c r="D405" s="231">
        <v>2885998.389</v>
      </c>
      <c r="E405" s="231">
        <v>350569.446</v>
      </c>
      <c r="F405" s="231">
        <v>488514.45799999998</v>
      </c>
      <c r="G405" s="231">
        <v>363292.68900000001</v>
      </c>
      <c r="H405" s="231">
        <v>125221.76700000001</v>
      </c>
      <c r="I405" s="231"/>
      <c r="J405" s="231"/>
    </row>
    <row r="406" spans="1:10" x14ac:dyDescent="0.25">
      <c r="A406" s="230" t="s">
        <v>1820</v>
      </c>
      <c r="B406" s="214" t="s">
        <v>1821</v>
      </c>
      <c r="C406" s="231">
        <v>15089</v>
      </c>
      <c r="D406" s="231">
        <v>23131480.420000002</v>
      </c>
      <c r="E406" s="231">
        <v>2478649.3489999999</v>
      </c>
      <c r="F406" s="231">
        <v>2593480.0660000001</v>
      </c>
      <c r="G406" s="231">
        <v>2499950.1630000002</v>
      </c>
      <c r="H406" s="231">
        <v>93529.876999999993</v>
      </c>
      <c r="I406" s="231"/>
      <c r="J406" s="231"/>
    </row>
    <row r="407" spans="1:10" x14ac:dyDescent="0.25">
      <c r="A407" s="230" t="s">
        <v>1822</v>
      </c>
      <c r="B407" s="214" t="s">
        <v>1823</v>
      </c>
      <c r="C407" s="231">
        <v>3589</v>
      </c>
      <c r="D407" s="231">
        <v>15153022.418</v>
      </c>
      <c r="E407" s="231">
        <v>1814376.821</v>
      </c>
      <c r="F407" s="231">
        <v>1790085.8929999999</v>
      </c>
      <c r="G407" s="231">
        <v>1806143.2590000001</v>
      </c>
      <c r="H407" s="231">
        <v>-16057.377</v>
      </c>
      <c r="I407" s="231"/>
      <c r="J407" s="231"/>
    </row>
    <row r="408" spans="1:10" x14ac:dyDescent="0.25">
      <c r="A408" s="230" t="s">
        <v>1824</v>
      </c>
      <c r="B408" s="214" t="s">
        <v>1825</v>
      </c>
      <c r="C408" s="231">
        <v>2108</v>
      </c>
      <c r="D408" s="231">
        <v>3933241.148</v>
      </c>
      <c r="E408" s="231">
        <v>561736.98</v>
      </c>
      <c r="F408" s="231">
        <v>447724.576</v>
      </c>
      <c r="G408" s="231">
        <v>393123.26699999999</v>
      </c>
      <c r="H408" s="231">
        <v>54601.305999999997</v>
      </c>
      <c r="I408" s="231"/>
      <c r="J408" s="231"/>
    </row>
    <row r="409" spans="1:10" x14ac:dyDescent="0.25">
      <c r="A409" s="230" t="s">
        <v>1826</v>
      </c>
      <c r="B409" s="214" t="s">
        <v>1827</v>
      </c>
      <c r="C409" s="231">
        <v>9392</v>
      </c>
      <c r="D409" s="231">
        <v>4045216.8539999998</v>
      </c>
      <c r="E409" s="231">
        <v>102535.548</v>
      </c>
      <c r="F409" s="231">
        <v>355669.59700000001</v>
      </c>
      <c r="G409" s="231">
        <v>300683.63699999999</v>
      </c>
      <c r="H409" s="231">
        <v>54985.947999999997</v>
      </c>
      <c r="I409" s="231"/>
      <c r="J409" s="231"/>
    </row>
    <row r="410" spans="1:10" x14ac:dyDescent="0.25">
      <c r="A410" s="230" t="s">
        <v>1828</v>
      </c>
      <c r="B410" s="214" t="s">
        <v>1829</v>
      </c>
      <c r="C410" s="231">
        <v>5807</v>
      </c>
      <c r="D410" s="231">
        <v>6452188.8669999996</v>
      </c>
      <c r="E410" s="231">
        <v>787218.91399999999</v>
      </c>
      <c r="F410" s="231">
        <v>955837.62199999997</v>
      </c>
      <c r="G410" s="231">
        <v>867110.21299999999</v>
      </c>
      <c r="H410" s="231">
        <v>88727.398000000001</v>
      </c>
      <c r="I410" s="231"/>
      <c r="J410" s="231"/>
    </row>
    <row r="411" spans="1:10" x14ac:dyDescent="0.25">
      <c r="A411" s="230" t="s">
        <v>1830</v>
      </c>
      <c r="B411" s="214" t="s">
        <v>1831</v>
      </c>
      <c r="C411" s="231">
        <v>232</v>
      </c>
      <c r="D411" s="231">
        <v>865976.23199999996</v>
      </c>
      <c r="E411" s="231">
        <v>102621.367</v>
      </c>
      <c r="F411" s="231">
        <v>121393.65399999999</v>
      </c>
      <c r="G411" s="231">
        <v>108066.715</v>
      </c>
      <c r="H411" s="231">
        <v>13326.939</v>
      </c>
      <c r="I411" s="231"/>
      <c r="J411" s="231"/>
    </row>
    <row r="412" spans="1:10" x14ac:dyDescent="0.25">
      <c r="A412" s="230" t="s">
        <v>1832</v>
      </c>
      <c r="B412" s="214" t="s">
        <v>1833</v>
      </c>
      <c r="C412" s="231">
        <v>5575</v>
      </c>
      <c r="D412" s="231">
        <v>5586212.6349999998</v>
      </c>
      <c r="E412" s="231">
        <v>684597.54700000002</v>
      </c>
      <c r="F412" s="231">
        <v>834443.96799999999</v>
      </c>
      <c r="G412" s="231">
        <v>759043.49800000002</v>
      </c>
      <c r="H412" s="231">
        <v>75400.459000000003</v>
      </c>
      <c r="I412" s="231"/>
      <c r="J412" s="231"/>
    </row>
    <row r="413" spans="1:10" x14ac:dyDescent="0.25">
      <c r="A413" s="230" t="s">
        <v>1834</v>
      </c>
      <c r="B413" s="214" t="s">
        <v>1835</v>
      </c>
      <c r="C413" s="231">
        <v>13717</v>
      </c>
      <c r="D413" s="231">
        <v>11243803.109999999</v>
      </c>
      <c r="E413" s="231">
        <v>896553.2</v>
      </c>
      <c r="F413" s="231">
        <v>1929184.5190000001</v>
      </c>
      <c r="G413" s="231">
        <v>1523760.9029999999</v>
      </c>
      <c r="H413" s="231">
        <v>405423.59899999999</v>
      </c>
      <c r="I413" s="231"/>
      <c r="J413" s="231"/>
    </row>
    <row r="414" spans="1:10" x14ac:dyDescent="0.25">
      <c r="A414" s="230" t="s">
        <v>1836</v>
      </c>
      <c r="B414" s="214" t="s">
        <v>1837</v>
      </c>
      <c r="C414" s="231">
        <v>8408</v>
      </c>
      <c r="D414" s="231">
        <v>5660523.3720000004</v>
      </c>
      <c r="E414" s="231">
        <v>716479.19299999997</v>
      </c>
      <c r="F414" s="231">
        <v>1021061.2389999999</v>
      </c>
      <c r="G414" s="231">
        <v>848521.53500000003</v>
      </c>
      <c r="H414" s="231">
        <v>172539.696</v>
      </c>
      <c r="I414" s="231"/>
      <c r="J414" s="231"/>
    </row>
    <row r="415" spans="1:10" x14ac:dyDescent="0.25">
      <c r="A415" s="230" t="s">
        <v>1838</v>
      </c>
      <c r="B415" s="214" t="s">
        <v>1839</v>
      </c>
      <c r="C415" s="231">
        <v>403</v>
      </c>
      <c r="D415" s="231">
        <v>282494.25</v>
      </c>
      <c r="E415" s="231">
        <v>2890.51</v>
      </c>
      <c r="F415" s="231">
        <v>53872.021999999997</v>
      </c>
      <c r="G415" s="231">
        <v>34839.534</v>
      </c>
      <c r="H415" s="231">
        <v>19032.488000000001</v>
      </c>
      <c r="I415" s="231"/>
      <c r="J415" s="231"/>
    </row>
    <row r="416" spans="1:10" x14ac:dyDescent="0.25">
      <c r="A416" s="230" t="s">
        <v>1840</v>
      </c>
      <c r="B416" s="214" t="s">
        <v>1841</v>
      </c>
      <c r="C416" s="231">
        <v>4688</v>
      </c>
      <c r="D416" s="231">
        <v>2761829.966</v>
      </c>
      <c r="E416" s="231">
        <v>126940.37</v>
      </c>
      <c r="F416" s="231">
        <v>504295.09399999998</v>
      </c>
      <c r="G416" s="231">
        <v>358308.93199999997</v>
      </c>
      <c r="H416" s="231">
        <v>145986.15700000001</v>
      </c>
      <c r="I416" s="231"/>
      <c r="J416" s="231"/>
    </row>
    <row r="417" spans="1:10" x14ac:dyDescent="0.25">
      <c r="A417" s="230" t="s">
        <v>1842</v>
      </c>
      <c r="B417" s="214" t="s">
        <v>1843</v>
      </c>
      <c r="C417" s="231">
        <v>303</v>
      </c>
      <c r="D417" s="231">
        <v>130532.072</v>
      </c>
      <c r="E417" s="231">
        <v>3195.7649999999999</v>
      </c>
      <c r="F417" s="231">
        <v>21552.494999999999</v>
      </c>
      <c r="G417" s="231">
        <v>13621.105</v>
      </c>
      <c r="H417" s="231">
        <v>7931.39</v>
      </c>
      <c r="I417" s="231"/>
      <c r="J417" s="231"/>
    </row>
    <row r="418" spans="1:10" x14ac:dyDescent="0.25">
      <c r="A418" s="230" t="s">
        <v>1844</v>
      </c>
      <c r="B418" s="214" t="s">
        <v>1845</v>
      </c>
      <c r="C418" s="231">
        <v>360</v>
      </c>
      <c r="D418" s="231">
        <v>253468.93900000001</v>
      </c>
      <c r="E418" s="231">
        <v>4970.0860000000002</v>
      </c>
      <c r="F418" s="231">
        <v>38111.724000000002</v>
      </c>
      <c r="G418" s="231">
        <v>28952.993999999999</v>
      </c>
      <c r="H418" s="231">
        <v>9158.73</v>
      </c>
      <c r="I418" s="231"/>
      <c r="J418" s="231"/>
    </row>
    <row r="419" spans="1:10" x14ac:dyDescent="0.25">
      <c r="A419" s="230" t="s">
        <v>1846</v>
      </c>
      <c r="B419" s="214" t="s">
        <v>1847</v>
      </c>
      <c r="C419" s="231">
        <v>487</v>
      </c>
      <c r="D419" s="231">
        <v>656931.28300000005</v>
      </c>
      <c r="E419" s="231">
        <v>46902.421999999999</v>
      </c>
      <c r="F419" s="231">
        <v>88602.930999999997</v>
      </c>
      <c r="G419" s="231">
        <v>155545</v>
      </c>
      <c r="H419" s="231">
        <v>-66942.070999999996</v>
      </c>
      <c r="I419" s="231"/>
      <c r="J419" s="231"/>
    </row>
    <row r="420" spans="1:10" x14ac:dyDescent="0.25">
      <c r="A420" s="230" t="s">
        <v>1848</v>
      </c>
      <c r="B420" s="214" t="s">
        <v>1849</v>
      </c>
      <c r="C420" s="231">
        <v>119</v>
      </c>
      <c r="D420" s="231">
        <v>975054.80799999996</v>
      </c>
      <c r="E420" s="231">
        <v>512028.48800000001</v>
      </c>
      <c r="F420" s="231">
        <v>202371.5</v>
      </c>
      <c r="G420" s="231">
        <v>181433.959</v>
      </c>
      <c r="H420" s="231">
        <v>20937.541000000001</v>
      </c>
      <c r="I420" s="231"/>
      <c r="J420" s="231"/>
    </row>
    <row r="421" spans="1:10" x14ac:dyDescent="0.25">
      <c r="A421" s="230" t="s">
        <v>1850</v>
      </c>
      <c r="B421" s="214" t="s">
        <v>1851</v>
      </c>
      <c r="C421" s="231">
        <v>1644</v>
      </c>
      <c r="D421" s="231">
        <v>445712.27399999998</v>
      </c>
      <c r="E421" s="231">
        <v>10732.258</v>
      </c>
      <c r="F421" s="231">
        <v>85747.682000000001</v>
      </c>
      <c r="G421" s="231">
        <v>57483.845000000001</v>
      </c>
      <c r="H421" s="231">
        <v>28263.835999999999</v>
      </c>
      <c r="I421" s="231"/>
      <c r="J421" s="231"/>
    </row>
    <row r="422" spans="1:10" x14ac:dyDescent="0.25">
      <c r="A422" s="230" t="s">
        <v>1852</v>
      </c>
      <c r="B422" s="214" t="s">
        <v>1853</v>
      </c>
      <c r="C422" s="231">
        <v>404</v>
      </c>
      <c r="D422" s="231">
        <v>154499.78</v>
      </c>
      <c r="E422" s="231">
        <v>8819.2939999999999</v>
      </c>
      <c r="F422" s="231">
        <v>26507.791000000001</v>
      </c>
      <c r="G422" s="231">
        <v>18336.166000000001</v>
      </c>
      <c r="H422" s="231">
        <v>8171.625</v>
      </c>
      <c r="I422" s="231"/>
      <c r="J422" s="231"/>
    </row>
    <row r="423" spans="1:10" x14ac:dyDescent="0.25">
      <c r="A423" s="230" t="s">
        <v>1854</v>
      </c>
      <c r="B423" s="214" t="s">
        <v>1855</v>
      </c>
      <c r="C423" s="231">
        <v>5309</v>
      </c>
      <c r="D423" s="231">
        <v>5583279.7379999999</v>
      </c>
      <c r="E423" s="231">
        <v>180074.00700000001</v>
      </c>
      <c r="F423" s="231">
        <v>908123.28</v>
      </c>
      <c r="G423" s="231">
        <v>675239.36800000002</v>
      </c>
      <c r="H423" s="231">
        <v>232883.90299999999</v>
      </c>
      <c r="I423" s="231"/>
      <c r="J423" s="231"/>
    </row>
    <row r="424" spans="1:10" x14ac:dyDescent="0.25">
      <c r="A424" s="230" t="s">
        <v>1856</v>
      </c>
      <c r="B424" s="214" t="s">
        <v>1857</v>
      </c>
      <c r="C424" s="231">
        <v>793885</v>
      </c>
      <c r="D424" s="231">
        <v>333411464.185</v>
      </c>
      <c r="E424" s="231">
        <v>2378284.8969999999</v>
      </c>
      <c r="F424" s="231">
        <v>95654094.216000006</v>
      </c>
      <c r="G424" s="231">
        <v>83638093.113999993</v>
      </c>
      <c r="H424" s="231">
        <v>12015999.862</v>
      </c>
      <c r="I424" s="231"/>
      <c r="J424" s="231"/>
    </row>
    <row r="425" spans="1:10" x14ac:dyDescent="0.25">
      <c r="A425" s="230" t="s">
        <v>1858</v>
      </c>
      <c r="B425" s="214" t="s">
        <v>869</v>
      </c>
      <c r="C425" s="231">
        <v>785844</v>
      </c>
      <c r="D425" s="231">
        <v>291400594.78100002</v>
      </c>
      <c r="E425" s="231">
        <v>2213165.0419999999</v>
      </c>
      <c r="F425" s="231">
        <v>83136478.913000003</v>
      </c>
      <c r="G425" s="231">
        <v>72831855.681999996</v>
      </c>
      <c r="H425" s="231">
        <v>10304622.013</v>
      </c>
      <c r="I425" s="231"/>
      <c r="J425" s="231"/>
    </row>
    <row r="426" spans="1:10" x14ac:dyDescent="0.25">
      <c r="A426" s="230" t="s">
        <v>1859</v>
      </c>
      <c r="B426" s="214" t="s">
        <v>1860</v>
      </c>
      <c r="C426" s="231">
        <v>770722</v>
      </c>
      <c r="D426" s="231">
        <v>188862094.06</v>
      </c>
      <c r="E426" s="231">
        <v>2005851.5660000001</v>
      </c>
      <c r="F426" s="231">
        <v>59452362.034999996</v>
      </c>
      <c r="G426" s="231">
        <v>50800439.394000001</v>
      </c>
      <c r="H426" s="231">
        <v>8651921.4499999993</v>
      </c>
      <c r="I426" s="231"/>
      <c r="J426" s="231"/>
    </row>
    <row r="427" spans="1:10" x14ac:dyDescent="0.25">
      <c r="A427" s="230" t="s">
        <v>1861</v>
      </c>
      <c r="B427" s="214" t="s">
        <v>1862</v>
      </c>
      <c r="C427" s="231">
        <v>48591</v>
      </c>
      <c r="D427" s="231">
        <v>1092912.3370000001</v>
      </c>
      <c r="E427" s="231">
        <v>16398.427</v>
      </c>
      <c r="F427" s="231">
        <v>188912.19500000001</v>
      </c>
      <c r="G427" s="231">
        <v>238155.73</v>
      </c>
      <c r="H427" s="231">
        <v>-49243.597999999998</v>
      </c>
      <c r="I427" s="231"/>
      <c r="J427" s="231"/>
    </row>
    <row r="428" spans="1:10" x14ac:dyDescent="0.25">
      <c r="A428" s="230" t="s">
        <v>1863</v>
      </c>
      <c r="B428" s="214" t="s">
        <v>1864</v>
      </c>
      <c r="C428" s="231">
        <v>150096</v>
      </c>
      <c r="D428" s="231">
        <v>103217822.258</v>
      </c>
      <c r="E428" s="231">
        <v>543394.32799999998</v>
      </c>
      <c r="F428" s="231">
        <v>36110103.872000001</v>
      </c>
      <c r="G428" s="231">
        <v>30729620.923999999</v>
      </c>
      <c r="H428" s="231">
        <v>5380482.7699999996</v>
      </c>
      <c r="I428" s="231"/>
      <c r="J428" s="231"/>
    </row>
    <row r="429" spans="1:10" x14ac:dyDescent="0.25">
      <c r="A429" s="230" t="s">
        <v>1865</v>
      </c>
      <c r="B429" s="214" t="s">
        <v>1866</v>
      </c>
      <c r="C429" s="231">
        <v>572035</v>
      </c>
      <c r="D429" s="231">
        <v>84551359.465000004</v>
      </c>
      <c r="E429" s="231">
        <v>1446058.811</v>
      </c>
      <c r="F429" s="231">
        <v>23153345.967999998</v>
      </c>
      <c r="G429" s="231">
        <v>19832662.739999998</v>
      </c>
      <c r="H429" s="231">
        <v>3320682.2779999999</v>
      </c>
      <c r="I429" s="231"/>
      <c r="J429" s="231"/>
    </row>
    <row r="430" spans="1:10" x14ac:dyDescent="0.25">
      <c r="A430" s="230" t="s">
        <v>1867</v>
      </c>
      <c r="B430" s="214" t="s">
        <v>1868</v>
      </c>
      <c r="C430" s="231">
        <v>4418</v>
      </c>
      <c r="D430" s="231">
        <v>14510556.49</v>
      </c>
      <c r="E430" s="231">
        <v>41998.012000000002</v>
      </c>
      <c r="F430" s="231">
        <v>3418546.1209999998</v>
      </c>
      <c r="G430" s="231">
        <v>5288655.4119999995</v>
      </c>
      <c r="H430" s="231">
        <v>-1870109.298</v>
      </c>
      <c r="I430" s="231"/>
      <c r="J430" s="231"/>
    </row>
    <row r="431" spans="1:10" x14ac:dyDescent="0.25">
      <c r="A431" s="230" t="s">
        <v>1869</v>
      </c>
      <c r="B431" s="214" t="s">
        <v>1870</v>
      </c>
      <c r="C431" s="231">
        <v>6396</v>
      </c>
      <c r="D431" s="231">
        <v>42411250.347000003</v>
      </c>
      <c r="E431" s="231">
        <v>78086.073000000004</v>
      </c>
      <c r="F431" s="231">
        <v>8203970.6349999998</v>
      </c>
      <c r="G431" s="231">
        <v>6432002.4730000002</v>
      </c>
      <c r="H431" s="231">
        <v>1771968.1529999999</v>
      </c>
      <c r="I431" s="231"/>
      <c r="J431" s="231"/>
    </row>
    <row r="432" spans="1:10" x14ac:dyDescent="0.25">
      <c r="A432" s="230" t="s">
        <v>1871</v>
      </c>
      <c r="B432" s="214" t="s">
        <v>1872</v>
      </c>
      <c r="C432" s="231">
        <v>4308</v>
      </c>
      <c r="D432" s="231">
        <v>45616693.884000003</v>
      </c>
      <c r="E432" s="231">
        <v>87229.391000000003</v>
      </c>
      <c r="F432" s="231">
        <v>12061600.122</v>
      </c>
      <c r="G432" s="231">
        <v>10310758.403000001</v>
      </c>
      <c r="H432" s="231">
        <v>1750841.7080000001</v>
      </c>
      <c r="I432" s="231"/>
      <c r="J432" s="231"/>
    </row>
    <row r="433" spans="1:10" x14ac:dyDescent="0.25">
      <c r="A433" s="230" t="s">
        <v>1873</v>
      </c>
      <c r="B433" s="214" t="s">
        <v>1874</v>
      </c>
      <c r="C433" s="231">
        <v>3437</v>
      </c>
      <c r="D433" s="231">
        <v>36544227.413000003</v>
      </c>
      <c r="E433" s="231">
        <v>56497.095999999998</v>
      </c>
      <c r="F433" s="231">
        <v>11407421.694</v>
      </c>
      <c r="G433" s="231">
        <v>9921120.4030000009</v>
      </c>
      <c r="H433" s="231">
        <v>1486301.284</v>
      </c>
      <c r="I433" s="231"/>
      <c r="J433" s="231"/>
    </row>
    <row r="434" spans="1:10" x14ac:dyDescent="0.25">
      <c r="A434" s="230" t="s">
        <v>1875</v>
      </c>
      <c r="B434" s="214" t="s">
        <v>1876</v>
      </c>
      <c r="C434" s="231">
        <v>3144</v>
      </c>
      <c r="D434" s="231">
        <v>6095542.8470000001</v>
      </c>
      <c r="E434" s="231">
        <v>23418.699000000001</v>
      </c>
      <c r="F434" s="231">
        <v>1227514.608</v>
      </c>
      <c r="G434" s="231">
        <v>990472.23600000003</v>
      </c>
      <c r="H434" s="231">
        <v>237042.36499999999</v>
      </c>
      <c r="I434" s="231"/>
      <c r="J434" s="231"/>
    </row>
    <row r="435" spans="1:10" x14ac:dyDescent="0.25">
      <c r="A435" s="230" t="s">
        <v>1877</v>
      </c>
      <c r="B435" s="214" t="s">
        <v>1878</v>
      </c>
      <c r="C435" s="231">
        <v>56</v>
      </c>
      <c r="D435" s="231">
        <v>205177.73699999999</v>
      </c>
      <c r="E435" s="231">
        <v>1138.0119999999999</v>
      </c>
      <c r="F435" s="231">
        <v>40947.663999999997</v>
      </c>
      <c r="G435" s="231">
        <v>24748.813999999998</v>
      </c>
      <c r="H435" s="231">
        <v>16198.85</v>
      </c>
      <c r="I435" s="231"/>
      <c r="J435" s="231"/>
    </row>
    <row r="436" spans="1:10" x14ac:dyDescent="0.25">
      <c r="A436" s="230" t="s">
        <v>1879</v>
      </c>
      <c r="B436" s="214" t="s">
        <v>1880</v>
      </c>
      <c r="C436" s="231">
        <v>1317</v>
      </c>
      <c r="D436" s="231">
        <v>4797558.8039999995</v>
      </c>
      <c r="E436" s="231">
        <v>13337.71</v>
      </c>
      <c r="F436" s="231">
        <v>989643.36800000002</v>
      </c>
      <c r="G436" s="231">
        <v>765469.16399999999</v>
      </c>
      <c r="H436" s="231">
        <v>224174.2</v>
      </c>
      <c r="I436" s="231"/>
      <c r="J436" s="231"/>
    </row>
    <row r="437" spans="1:10" x14ac:dyDescent="0.25">
      <c r="A437" s="230" t="s">
        <v>1881</v>
      </c>
      <c r="B437" s="214" t="s">
        <v>1882</v>
      </c>
      <c r="C437" s="231">
        <v>1771</v>
      </c>
      <c r="D437" s="231">
        <v>1092806.3060000001</v>
      </c>
      <c r="E437" s="231">
        <v>8942.9770000000008</v>
      </c>
      <c r="F437" s="231">
        <v>196923.576</v>
      </c>
      <c r="G437" s="231">
        <v>200254.258</v>
      </c>
      <c r="H437" s="231">
        <v>-3330.6849999999999</v>
      </c>
      <c r="I437" s="231"/>
      <c r="J437" s="231"/>
    </row>
    <row r="438" spans="1:10" x14ac:dyDescent="0.25">
      <c r="A438" s="230" t="s">
        <v>1883</v>
      </c>
      <c r="B438" s="214" t="s">
        <v>1884</v>
      </c>
      <c r="C438" s="231">
        <v>202</v>
      </c>
      <c r="D438" s="231">
        <v>16507917.045</v>
      </c>
      <c r="E438" s="231">
        <v>21870.187999999998</v>
      </c>
      <c r="F438" s="231">
        <v>4871625.0240000002</v>
      </c>
      <c r="G438" s="231">
        <v>4260897.3229999999</v>
      </c>
      <c r="H438" s="231">
        <v>610727.701</v>
      </c>
      <c r="I438" s="231"/>
      <c r="J438" s="231"/>
    </row>
    <row r="439" spans="1:10" x14ac:dyDescent="0.25">
      <c r="A439" s="230" t="s">
        <v>1885</v>
      </c>
      <c r="B439" s="214" t="s">
        <v>1886</v>
      </c>
      <c r="C439" s="231">
        <v>91</v>
      </c>
      <c r="D439" s="231">
        <v>13940767.521</v>
      </c>
      <c r="E439" s="231">
        <v>11208.209000000001</v>
      </c>
      <c r="F439" s="231">
        <v>5308282.0619999999</v>
      </c>
      <c r="G439" s="231">
        <v>4669750.8439999996</v>
      </c>
      <c r="H439" s="231">
        <v>638531.21799999999</v>
      </c>
      <c r="I439" s="231"/>
      <c r="J439" s="231"/>
    </row>
    <row r="440" spans="1:10" x14ac:dyDescent="0.25">
      <c r="A440" s="230" t="s">
        <v>1887</v>
      </c>
      <c r="B440" s="214" t="s">
        <v>1888</v>
      </c>
      <c r="C440" s="231">
        <v>4604</v>
      </c>
      <c r="D440" s="231">
        <v>5466641.9910000004</v>
      </c>
      <c r="E440" s="231">
        <v>108622.75900000001</v>
      </c>
      <c r="F440" s="231">
        <v>1110193.6089999999</v>
      </c>
      <c r="G440" s="231">
        <v>885117.02899999998</v>
      </c>
      <c r="H440" s="231">
        <v>225076.565</v>
      </c>
      <c r="I440" s="231"/>
      <c r="J440" s="231"/>
    </row>
    <row r="441" spans="1:10" x14ac:dyDescent="0.25">
      <c r="A441" s="230" t="s">
        <v>1889</v>
      </c>
      <c r="B441" s="214" t="s">
        <v>872</v>
      </c>
      <c r="C441" s="231">
        <v>14956</v>
      </c>
      <c r="D441" s="231">
        <v>45808933.761</v>
      </c>
      <c r="E441" s="231">
        <v>1666295.3259999999</v>
      </c>
      <c r="F441" s="231">
        <v>7527766.5939999996</v>
      </c>
      <c r="G441" s="231">
        <v>6294267.1830000002</v>
      </c>
      <c r="H441" s="231">
        <v>1233499.371</v>
      </c>
      <c r="I441" s="231"/>
      <c r="J441" s="231"/>
    </row>
    <row r="442" spans="1:10" x14ac:dyDescent="0.25">
      <c r="A442" s="230" t="s">
        <v>1890</v>
      </c>
      <c r="B442" s="214" t="s">
        <v>1891</v>
      </c>
      <c r="C442" s="231">
        <v>4866</v>
      </c>
      <c r="D442" s="231">
        <v>9384329.5700000003</v>
      </c>
      <c r="E442" s="231">
        <v>16961.22</v>
      </c>
      <c r="F442" s="231">
        <v>1154005.1529999999</v>
      </c>
      <c r="G442" s="231">
        <v>1125458.1200000001</v>
      </c>
      <c r="H442" s="231">
        <v>28547.014999999999</v>
      </c>
      <c r="I442" s="231"/>
      <c r="J442" s="231"/>
    </row>
    <row r="443" spans="1:10" x14ac:dyDescent="0.25">
      <c r="A443" s="230" t="s">
        <v>1892</v>
      </c>
      <c r="B443" s="214" t="s">
        <v>1893</v>
      </c>
      <c r="C443" s="231">
        <v>457</v>
      </c>
      <c r="D443" s="231">
        <v>934238.74800000002</v>
      </c>
      <c r="E443" s="231">
        <v>728.83199999999999</v>
      </c>
      <c r="F443" s="231">
        <v>104491.113</v>
      </c>
      <c r="G443" s="231">
        <v>113645.736</v>
      </c>
      <c r="H443" s="231">
        <v>-9154.625</v>
      </c>
      <c r="I443" s="231"/>
      <c r="J443" s="231"/>
    </row>
    <row r="444" spans="1:10" x14ac:dyDescent="0.25">
      <c r="A444" s="230" t="s">
        <v>1894</v>
      </c>
      <c r="B444" s="214" t="s">
        <v>1895</v>
      </c>
      <c r="C444" s="231">
        <v>3980</v>
      </c>
      <c r="D444" s="231">
        <v>7938724.2130000005</v>
      </c>
      <c r="E444" s="231">
        <v>15104.369000000001</v>
      </c>
      <c r="F444" s="231">
        <v>996123.04500000004</v>
      </c>
      <c r="G444" s="231">
        <v>947046.02599999995</v>
      </c>
      <c r="H444" s="231">
        <v>49077.002999999997</v>
      </c>
      <c r="I444" s="231"/>
      <c r="J444" s="231"/>
    </row>
    <row r="445" spans="1:10" x14ac:dyDescent="0.25">
      <c r="A445" s="230" t="s">
        <v>1896</v>
      </c>
      <c r="B445" s="214" t="s">
        <v>1897</v>
      </c>
      <c r="C445" s="231">
        <v>429</v>
      </c>
      <c r="D445" s="231">
        <v>511366.609</v>
      </c>
      <c r="E445" s="231">
        <v>1128.019</v>
      </c>
      <c r="F445" s="231">
        <v>53390.995000000003</v>
      </c>
      <c r="G445" s="231">
        <v>64766.358</v>
      </c>
      <c r="H445" s="231">
        <v>-11375.362999999999</v>
      </c>
      <c r="I445" s="231"/>
      <c r="J445" s="231"/>
    </row>
    <row r="446" spans="1:10" x14ac:dyDescent="0.25">
      <c r="A446" s="230" t="s">
        <v>1898</v>
      </c>
      <c r="B446" s="214" t="s">
        <v>1899</v>
      </c>
      <c r="C446" s="231">
        <v>1259</v>
      </c>
      <c r="D446" s="231">
        <v>1817700.419</v>
      </c>
      <c r="E446" s="231">
        <v>10919.179</v>
      </c>
      <c r="F446" s="231">
        <v>332437.04300000001</v>
      </c>
      <c r="G446" s="231">
        <v>175501.12899999999</v>
      </c>
      <c r="H446" s="231">
        <v>156935.91399999999</v>
      </c>
      <c r="I446" s="231"/>
      <c r="J446" s="231"/>
    </row>
    <row r="447" spans="1:10" x14ac:dyDescent="0.25">
      <c r="A447" s="230" t="s">
        <v>1900</v>
      </c>
      <c r="B447" s="214" t="s">
        <v>1901</v>
      </c>
      <c r="C447" s="231">
        <v>667</v>
      </c>
      <c r="D447" s="231">
        <v>781714.36600000004</v>
      </c>
      <c r="E447" s="231">
        <v>1713.155</v>
      </c>
      <c r="F447" s="231">
        <v>148697.908</v>
      </c>
      <c r="G447" s="231">
        <v>80000.644</v>
      </c>
      <c r="H447" s="231">
        <v>68697.263999999996</v>
      </c>
      <c r="I447" s="231"/>
      <c r="J447" s="231"/>
    </row>
    <row r="448" spans="1:10" x14ac:dyDescent="0.25">
      <c r="A448" s="230" t="s">
        <v>1902</v>
      </c>
      <c r="B448" s="214" t="s">
        <v>1903</v>
      </c>
      <c r="C448" s="231">
        <v>592</v>
      </c>
      <c r="D448" s="231">
        <v>1035986.053</v>
      </c>
      <c r="E448" s="231">
        <v>9206.0239999999994</v>
      </c>
      <c r="F448" s="231">
        <v>183739.13500000001</v>
      </c>
      <c r="G448" s="231">
        <v>95500.485000000001</v>
      </c>
      <c r="H448" s="231">
        <v>88238.65</v>
      </c>
      <c r="I448" s="231"/>
      <c r="J448" s="231"/>
    </row>
    <row r="449" spans="1:10" x14ac:dyDescent="0.25">
      <c r="A449" s="230" t="s">
        <v>1904</v>
      </c>
      <c r="B449" s="214" t="s">
        <v>1905</v>
      </c>
      <c r="C449" s="231">
        <v>8023</v>
      </c>
      <c r="D449" s="231">
        <v>33680514.607000001</v>
      </c>
      <c r="E449" s="231">
        <v>1633730.547</v>
      </c>
      <c r="F449" s="231">
        <v>5874590.2750000004</v>
      </c>
      <c r="G449" s="231">
        <v>4853369.665</v>
      </c>
      <c r="H449" s="231">
        <v>1021220.589</v>
      </c>
      <c r="I449" s="231"/>
      <c r="J449" s="231"/>
    </row>
    <row r="450" spans="1:10" x14ac:dyDescent="0.25">
      <c r="A450" s="230" t="s">
        <v>1906</v>
      </c>
      <c r="B450" s="214" t="s">
        <v>1907</v>
      </c>
      <c r="C450" s="231">
        <v>2114</v>
      </c>
      <c r="D450" s="231">
        <v>10528761.655999999</v>
      </c>
      <c r="E450" s="231">
        <v>86146.98</v>
      </c>
      <c r="F450" s="231">
        <v>1889714.764</v>
      </c>
      <c r="G450" s="231">
        <v>1420560.9280000001</v>
      </c>
      <c r="H450" s="231">
        <v>469153.83399999997</v>
      </c>
      <c r="I450" s="231"/>
      <c r="J450" s="231"/>
    </row>
    <row r="451" spans="1:10" x14ac:dyDescent="0.25">
      <c r="A451" s="230" t="s">
        <v>1908</v>
      </c>
      <c r="B451" s="214" t="s">
        <v>1909</v>
      </c>
      <c r="C451" s="231">
        <v>2078</v>
      </c>
      <c r="D451" s="231">
        <v>10302967.84</v>
      </c>
      <c r="E451" s="231">
        <v>85691.902000000002</v>
      </c>
      <c r="F451" s="231">
        <v>1846370.18</v>
      </c>
      <c r="G451" s="231">
        <v>1386785.5859999999</v>
      </c>
      <c r="H451" s="231">
        <v>459584.592</v>
      </c>
      <c r="I451" s="231"/>
      <c r="J451" s="231"/>
    </row>
    <row r="452" spans="1:10" x14ac:dyDescent="0.25">
      <c r="A452" s="230" t="s">
        <v>1910</v>
      </c>
      <c r="B452" s="214" t="s">
        <v>1911</v>
      </c>
      <c r="C452" s="231">
        <v>36</v>
      </c>
      <c r="D452" s="231">
        <v>225793.81599999999</v>
      </c>
      <c r="E452" s="231">
        <v>455.07799999999997</v>
      </c>
      <c r="F452" s="231">
        <v>43344.584000000003</v>
      </c>
      <c r="G452" s="231">
        <v>33775.341999999997</v>
      </c>
      <c r="H452" s="231">
        <v>9569.2420000000002</v>
      </c>
      <c r="I452" s="231"/>
      <c r="J452" s="231"/>
    </row>
    <row r="453" spans="1:10" x14ac:dyDescent="0.25">
      <c r="A453" s="230" t="s">
        <v>1912</v>
      </c>
      <c r="B453" s="214" t="s">
        <v>1913</v>
      </c>
      <c r="C453" s="231">
        <v>2428</v>
      </c>
      <c r="D453" s="231">
        <v>8653591.7980000004</v>
      </c>
      <c r="E453" s="231">
        <v>106643.212</v>
      </c>
      <c r="F453" s="231">
        <v>1585673.6769999999</v>
      </c>
      <c r="G453" s="231">
        <v>1090868.554</v>
      </c>
      <c r="H453" s="231">
        <v>494805.11800000002</v>
      </c>
      <c r="I453" s="231"/>
      <c r="J453" s="231"/>
    </row>
    <row r="454" spans="1:10" x14ac:dyDescent="0.25">
      <c r="A454" s="230" t="s">
        <v>1914</v>
      </c>
      <c r="B454" s="214" t="s">
        <v>1915</v>
      </c>
      <c r="C454" s="231">
        <v>2279</v>
      </c>
      <c r="D454" s="231">
        <v>7803036.5250000004</v>
      </c>
      <c r="E454" s="231">
        <v>98547.870999999999</v>
      </c>
      <c r="F454" s="231">
        <v>1422279.6070000001</v>
      </c>
      <c r="G454" s="231">
        <v>973405.33600000001</v>
      </c>
      <c r="H454" s="231">
        <v>448874.266</v>
      </c>
      <c r="I454" s="231"/>
      <c r="J454" s="231"/>
    </row>
    <row r="455" spans="1:10" x14ac:dyDescent="0.25">
      <c r="A455" s="230" t="s">
        <v>1916</v>
      </c>
      <c r="B455" s="214" t="s">
        <v>1917</v>
      </c>
      <c r="C455" s="231">
        <v>149</v>
      </c>
      <c r="D455" s="231">
        <v>850555.27300000004</v>
      </c>
      <c r="E455" s="231">
        <v>8095.3410000000003</v>
      </c>
      <c r="F455" s="231">
        <v>163394.07</v>
      </c>
      <c r="G455" s="231">
        <v>117463.21799999999</v>
      </c>
      <c r="H455" s="231">
        <v>45930.851999999999</v>
      </c>
      <c r="I455" s="231"/>
      <c r="J455" s="231"/>
    </row>
    <row r="456" spans="1:10" x14ac:dyDescent="0.25">
      <c r="A456" s="230" t="s">
        <v>1918</v>
      </c>
      <c r="B456" s="214" t="s">
        <v>1919</v>
      </c>
      <c r="C456" s="231">
        <v>3481</v>
      </c>
      <c r="D456" s="231">
        <v>14498161.153000001</v>
      </c>
      <c r="E456" s="231">
        <v>1440940.355</v>
      </c>
      <c r="F456" s="231">
        <v>2399201.8339999998</v>
      </c>
      <c r="G456" s="231">
        <v>2341940.1830000002</v>
      </c>
      <c r="H456" s="231">
        <v>57261.637000000002</v>
      </c>
      <c r="I456" s="231"/>
      <c r="J456" s="231"/>
    </row>
    <row r="457" spans="1:10" x14ac:dyDescent="0.25">
      <c r="A457" s="230" t="s">
        <v>1920</v>
      </c>
      <c r="B457" s="214" t="s">
        <v>1921</v>
      </c>
      <c r="C457" s="231">
        <v>723</v>
      </c>
      <c r="D457" s="231">
        <v>1610870.588</v>
      </c>
      <c r="E457" s="231">
        <v>163626.20499999999</v>
      </c>
      <c r="F457" s="231">
        <v>251224.804</v>
      </c>
      <c r="G457" s="231">
        <v>269783.17099999997</v>
      </c>
      <c r="H457" s="231">
        <v>-18558.371999999999</v>
      </c>
      <c r="I457" s="231"/>
      <c r="J457" s="231"/>
    </row>
    <row r="458" spans="1:10" x14ac:dyDescent="0.25">
      <c r="A458" s="230" t="s">
        <v>1922</v>
      </c>
      <c r="B458" s="214" t="s">
        <v>1923</v>
      </c>
      <c r="C458" s="231">
        <v>2758</v>
      </c>
      <c r="D458" s="231">
        <v>12887290.564999999</v>
      </c>
      <c r="E458" s="231">
        <v>1277314.1499999999</v>
      </c>
      <c r="F458" s="231">
        <v>2147977.0299999998</v>
      </c>
      <c r="G458" s="231">
        <v>2072157.0120000001</v>
      </c>
      <c r="H458" s="231">
        <v>75820.009000000005</v>
      </c>
      <c r="I458" s="231"/>
      <c r="J458" s="231"/>
    </row>
    <row r="459" spans="1:10" x14ac:dyDescent="0.25">
      <c r="A459" s="233" t="s">
        <v>1924</v>
      </c>
      <c r="B459" s="214" t="s">
        <v>1925</v>
      </c>
      <c r="C459" s="231">
        <v>808</v>
      </c>
      <c r="D459" s="231">
        <v>926389.16500000004</v>
      </c>
      <c r="E459" s="231">
        <v>4684.38</v>
      </c>
      <c r="F459" s="231">
        <v>166734.12299999999</v>
      </c>
      <c r="G459" s="231">
        <v>139938.269</v>
      </c>
      <c r="H459" s="231">
        <v>26795.852999999999</v>
      </c>
      <c r="I459" s="231"/>
      <c r="J459" s="231"/>
    </row>
    <row r="460" spans="1:10" x14ac:dyDescent="0.25">
      <c r="A460" s="230" t="s">
        <v>1926</v>
      </c>
      <c r="B460" s="214" t="s">
        <v>293</v>
      </c>
      <c r="C460" s="231">
        <v>519246</v>
      </c>
      <c r="D460" s="231">
        <v>265598374.808</v>
      </c>
      <c r="E460" s="231">
        <v>2884562.7689999999</v>
      </c>
      <c r="F460" s="231">
        <v>45584027.582999997</v>
      </c>
      <c r="G460" s="231">
        <v>30563739.761999998</v>
      </c>
      <c r="H460" s="231">
        <v>15020286.34</v>
      </c>
      <c r="I460" s="231"/>
      <c r="J460" s="231"/>
    </row>
    <row r="461" spans="1:10" x14ac:dyDescent="0.25">
      <c r="A461" s="230" t="s">
        <v>1927</v>
      </c>
      <c r="B461" s="214" t="s">
        <v>873</v>
      </c>
      <c r="C461" s="231">
        <v>46949</v>
      </c>
      <c r="D461" s="231">
        <v>74982822.447999999</v>
      </c>
      <c r="E461" s="231">
        <v>440273.41800000001</v>
      </c>
      <c r="F461" s="231">
        <v>13801848.68</v>
      </c>
      <c r="G461" s="231">
        <v>8755518.7060000002</v>
      </c>
      <c r="H461" s="231">
        <v>5046329.8669999996</v>
      </c>
      <c r="I461" s="231"/>
      <c r="J461" s="231"/>
    </row>
    <row r="462" spans="1:10" x14ac:dyDescent="0.25">
      <c r="A462" s="230" t="s">
        <v>1928</v>
      </c>
      <c r="B462" s="214" t="s">
        <v>1929</v>
      </c>
      <c r="C462" s="231">
        <v>11198</v>
      </c>
      <c r="D462" s="231">
        <v>15761743.742000001</v>
      </c>
      <c r="E462" s="231">
        <v>48196.082999999999</v>
      </c>
      <c r="F462" s="231">
        <v>2276642.7560000001</v>
      </c>
      <c r="G462" s="231">
        <v>1161276.395</v>
      </c>
      <c r="H462" s="231">
        <v>1115366.3370000001</v>
      </c>
      <c r="I462" s="231"/>
      <c r="J462" s="231"/>
    </row>
    <row r="463" spans="1:10" x14ac:dyDescent="0.25">
      <c r="A463" s="230" t="s">
        <v>1930</v>
      </c>
      <c r="B463" s="214" t="s">
        <v>1931</v>
      </c>
      <c r="C463" s="231">
        <v>1461</v>
      </c>
      <c r="D463" s="231">
        <v>894684.80799999996</v>
      </c>
      <c r="E463" s="231">
        <v>787.05700000000002</v>
      </c>
      <c r="F463" s="231">
        <v>127814.603</v>
      </c>
      <c r="G463" s="231">
        <v>98963.010999999999</v>
      </c>
      <c r="H463" s="231">
        <v>28851.588</v>
      </c>
      <c r="I463" s="231"/>
      <c r="J463" s="231"/>
    </row>
    <row r="464" spans="1:10" x14ac:dyDescent="0.25">
      <c r="A464" s="230" t="s">
        <v>1932</v>
      </c>
      <c r="B464" s="214" t="s">
        <v>1933</v>
      </c>
      <c r="C464" s="231">
        <v>1549</v>
      </c>
      <c r="D464" s="231">
        <v>2519274.1839999999</v>
      </c>
      <c r="E464" s="231">
        <v>17659.194</v>
      </c>
      <c r="F464" s="231">
        <v>462807.15500000003</v>
      </c>
      <c r="G464" s="231">
        <v>293426.647</v>
      </c>
      <c r="H464" s="231">
        <v>169380.50200000001</v>
      </c>
      <c r="I464" s="231"/>
      <c r="J464" s="231"/>
    </row>
    <row r="465" spans="1:10" x14ac:dyDescent="0.25">
      <c r="A465" s="230" t="s">
        <v>1934</v>
      </c>
      <c r="B465" s="214" t="s">
        <v>1935</v>
      </c>
      <c r="C465" s="231">
        <v>8188</v>
      </c>
      <c r="D465" s="231">
        <v>12347784.75</v>
      </c>
      <c r="E465" s="231">
        <v>29749.831999999999</v>
      </c>
      <c r="F465" s="231">
        <v>1686020.9979999999</v>
      </c>
      <c r="G465" s="231">
        <v>768886.73699999996</v>
      </c>
      <c r="H465" s="231">
        <v>917134.24699999997</v>
      </c>
      <c r="I465" s="231"/>
      <c r="J465" s="231"/>
    </row>
    <row r="466" spans="1:10" x14ac:dyDescent="0.25">
      <c r="A466" s="230" t="s">
        <v>1936</v>
      </c>
      <c r="B466" s="214" t="s">
        <v>1937</v>
      </c>
      <c r="C466" s="231">
        <v>35751</v>
      </c>
      <c r="D466" s="231">
        <v>59221078.706</v>
      </c>
      <c r="E466" s="231">
        <v>392077.33500000002</v>
      </c>
      <c r="F466" s="231">
        <v>11525205.924000001</v>
      </c>
      <c r="G466" s="231">
        <v>7594242.3109999998</v>
      </c>
      <c r="H466" s="231">
        <v>3930963.53</v>
      </c>
      <c r="I466" s="231"/>
      <c r="J466" s="231"/>
    </row>
    <row r="467" spans="1:10" x14ac:dyDescent="0.25">
      <c r="A467" s="230" t="s">
        <v>1938</v>
      </c>
      <c r="B467" s="214" t="s">
        <v>1939</v>
      </c>
      <c r="C467" s="231">
        <v>32557</v>
      </c>
      <c r="D467" s="231">
        <v>56601338.795000002</v>
      </c>
      <c r="E467" s="231">
        <v>308588.49300000002</v>
      </c>
      <c r="F467" s="231">
        <v>10983101.657</v>
      </c>
      <c r="G467" s="231">
        <v>7227898.1169999996</v>
      </c>
      <c r="H467" s="231">
        <v>3755203.469</v>
      </c>
      <c r="I467" s="231"/>
      <c r="J467" s="231"/>
    </row>
    <row r="468" spans="1:10" x14ac:dyDescent="0.25">
      <c r="A468" s="230" t="s">
        <v>1940</v>
      </c>
      <c r="B468" s="214" t="s">
        <v>1941</v>
      </c>
      <c r="C468" s="231">
        <v>3194</v>
      </c>
      <c r="D468" s="231">
        <v>2619739.9109999998</v>
      </c>
      <c r="E468" s="231">
        <v>83488.842000000004</v>
      </c>
      <c r="F468" s="231">
        <v>542104.26699999999</v>
      </c>
      <c r="G468" s="231">
        <v>366344.19400000002</v>
      </c>
      <c r="H468" s="231">
        <v>175760.06099999999</v>
      </c>
      <c r="I468" s="231"/>
      <c r="J468" s="231"/>
    </row>
    <row r="469" spans="1:10" x14ac:dyDescent="0.25">
      <c r="A469" s="230" t="s">
        <v>1942</v>
      </c>
      <c r="B469" s="214" t="s">
        <v>874</v>
      </c>
      <c r="C469" s="231">
        <v>13007</v>
      </c>
      <c r="D469" s="231">
        <v>26072892.313000001</v>
      </c>
      <c r="E469" s="231">
        <v>204035.10699999999</v>
      </c>
      <c r="F469" s="231">
        <v>4745043.8859999999</v>
      </c>
      <c r="G469" s="231">
        <v>3604905.3190000001</v>
      </c>
      <c r="H469" s="231">
        <v>1140138.531</v>
      </c>
      <c r="I469" s="231"/>
      <c r="J469" s="231"/>
    </row>
    <row r="470" spans="1:10" x14ac:dyDescent="0.25">
      <c r="A470" s="230" t="s">
        <v>1943</v>
      </c>
      <c r="B470" s="214" t="s">
        <v>1944</v>
      </c>
      <c r="C470" s="231">
        <v>7727</v>
      </c>
      <c r="D470" s="231">
        <v>18871212.818999998</v>
      </c>
      <c r="E470" s="231">
        <v>122019.52</v>
      </c>
      <c r="F470" s="231">
        <v>3416503.165</v>
      </c>
      <c r="G470" s="231">
        <v>2668254.1230000001</v>
      </c>
      <c r="H470" s="231">
        <v>748249.02599999995</v>
      </c>
      <c r="I470" s="231"/>
      <c r="J470" s="231"/>
    </row>
    <row r="471" spans="1:10" x14ac:dyDescent="0.25">
      <c r="A471" s="230" t="s">
        <v>1945</v>
      </c>
      <c r="B471" s="214" t="s">
        <v>1946</v>
      </c>
      <c r="C471" s="231">
        <v>6552</v>
      </c>
      <c r="D471" s="231">
        <v>15814006.342</v>
      </c>
      <c r="E471" s="231">
        <v>91441.366999999998</v>
      </c>
      <c r="F471" s="231">
        <v>2963487.9980000001</v>
      </c>
      <c r="G471" s="231">
        <v>2191291.7799999998</v>
      </c>
      <c r="H471" s="231">
        <v>772196.20799999998</v>
      </c>
      <c r="I471" s="231"/>
      <c r="J471" s="231"/>
    </row>
    <row r="472" spans="1:10" x14ac:dyDescent="0.25">
      <c r="A472" s="230" t="s">
        <v>1947</v>
      </c>
      <c r="B472" s="214" t="s">
        <v>1948</v>
      </c>
      <c r="C472" s="231">
        <v>772</v>
      </c>
      <c r="D472" s="231">
        <v>2041288.1529999999</v>
      </c>
      <c r="E472" s="231">
        <v>9719.57</v>
      </c>
      <c r="F472" s="231">
        <v>246784.18599999999</v>
      </c>
      <c r="G472" s="231">
        <v>306964.45799999998</v>
      </c>
      <c r="H472" s="231">
        <v>-60180.277000000002</v>
      </c>
      <c r="I472" s="231"/>
      <c r="J472" s="231"/>
    </row>
    <row r="473" spans="1:10" x14ac:dyDescent="0.25">
      <c r="A473" s="230" t="s">
        <v>1949</v>
      </c>
      <c r="B473" s="214" t="s">
        <v>1950</v>
      </c>
      <c r="C473" s="231">
        <v>403</v>
      </c>
      <c r="D473" s="231">
        <v>1015918.324</v>
      </c>
      <c r="E473" s="231">
        <v>20858.582999999999</v>
      </c>
      <c r="F473" s="231">
        <v>206230.981</v>
      </c>
      <c r="G473" s="231">
        <v>169997.88500000001</v>
      </c>
      <c r="H473" s="231">
        <v>36233.095000000001</v>
      </c>
      <c r="I473" s="231"/>
      <c r="J473" s="231"/>
    </row>
    <row r="474" spans="1:10" x14ac:dyDescent="0.25">
      <c r="A474" s="230" t="s">
        <v>1951</v>
      </c>
      <c r="B474" s="214" t="s">
        <v>1952</v>
      </c>
      <c r="C474" s="231">
        <v>2718</v>
      </c>
      <c r="D474" s="231">
        <v>4266747.6229999997</v>
      </c>
      <c r="E474" s="231">
        <v>41088.133999999998</v>
      </c>
      <c r="F474" s="231">
        <v>752838.52500000002</v>
      </c>
      <c r="G474" s="231">
        <v>517224.174</v>
      </c>
      <c r="H474" s="231">
        <v>235614.345</v>
      </c>
      <c r="I474" s="231"/>
      <c r="J474" s="231"/>
    </row>
    <row r="475" spans="1:10" x14ac:dyDescent="0.25">
      <c r="A475" s="230" t="s">
        <v>1953</v>
      </c>
      <c r="B475" s="214" t="s">
        <v>1954</v>
      </c>
      <c r="C475" s="231">
        <v>2290</v>
      </c>
      <c r="D475" s="231">
        <v>3720504.7829999998</v>
      </c>
      <c r="E475" s="231">
        <v>23725.927</v>
      </c>
      <c r="F475" s="231">
        <v>656557.40300000005</v>
      </c>
      <c r="G475" s="231">
        <v>455836.87800000003</v>
      </c>
      <c r="H475" s="231">
        <v>200720.52100000001</v>
      </c>
      <c r="I475" s="231"/>
      <c r="J475" s="231"/>
    </row>
    <row r="476" spans="1:10" x14ac:dyDescent="0.25">
      <c r="A476" s="230" t="s">
        <v>1955</v>
      </c>
      <c r="B476" s="214" t="s">
        <v>1956</v>
      </c>
      <c r="C476" s="231">
        <v>428</v>
      </c>
      <c r="D476" s="231">
        <v>546242.84</v>
      </c>
      <c r="E476" s="231">
        <v>17362.206999999999</v>
      </c>
      <c r="F476" s="231">
        <v>96281.122000000003</v>
      </c>
      <c r="G476" s="231">
        <v>61387.296000000002</v>
      </c>
      <c r="H476" s="231">
        <v>34893.824000000001</v>
      </c>
      <c r="I476" s="231"/>
      <c r="J476" s="231"/>
    </row>
    <row r="477" spans="1:10" x14ac:dyDescent="0.25">
      <c r="A477" s="230" t="s">
        <v>1957</v>
      </c>
      <c r="B477" s="214" t="s">
        <v>1958</v>
      </c>
      <c r="C477" s="231">
        <v>2562</v>
      </c>
      <c r="D477" s="231">
        <v>2934931.8709999998</v>
      </c>
      <c r="E477" s="231">
        <v>40927.453000000001</v>
      </c>
      <c r="F477" s="231">
        <v>575702.196</v>
      </c>
      <c r="G477" s="231">
        <v>419427.022</v>
      </c>
      <c r="H477" s="231">
        <v>156275.16</v>
      </c>
      <c r="I477" s="231"/>
      <c r="J477" s="231"/>
    </row>
    <row r="478" spans="1:10" x14ac:dyDescent="0.25">
      <c r="A478" s="230" t="s">
        <v>1959</v>
      </c>
      <c r="B478" s="214" t="s">
        <v>1960</v>
      </c>
      <c r="C478" s="231">
        <v>569</v>
      </c>
      <c r="D478" s="231">
        <v>836725.82900000003</v>
      </c>
      <c r="E478" s="231">
        <v>21811.216</v>
      </c>
      <c r="F478" s="231">
        <v>163845.74400000001</v>
      </c>
      <c r="G478" s="231">
        <v>123504.902</v>
      </c>
      <c r="H478" s="231">
        <v>40340.837</v>
      </c>
      <c r="I478" s="231"/>
      <c r="J478" s="231"/>
    </row>
    <row r="479" spans="1:10" x14ac:dyDescent="0.25">
      <c r="A479" s="230" t="s">
        <v>1961</v>
      </c>
      <c r="B479" s="214" t="s">
        <v>1962</v>
      </c>
      <c r="C479" s="231">
        <v>1993</v>
      </c>
      <c r="D479" s="231">
        <v>2098206.0419999999</v>
      </c>
      <c r="E479" s="231">
        <v>19116.237000000001</v>
      </c>
      <c r="F479" s="231">
        <v>411856.45199999999</v>
      </c>
      <c r="G479" s="231">
        <v>295922.12</v>
      </c>
      <c r="H479" s="231">
        <v>115934.323</v>
      </c>
      <c r="I479" s="231"/>
      <c r="J479" s="231"/>
    </row>
    <row r="480" spans="1:10" x14ac:dyDescent="0.25">
      <c r="A480" s="230" t="s">
        <v>1963</v>
      </c>
      <c r="B480" s="214" t="s">
        <v>1964</v>
      </c>
      <c r="C480" s="231">
        <v>459290</v>
      </c>
      <c r="D480" s="231">
        <v>164542660.04699999</v>
      </c>
      <c r="E480" s="231">
        <v>2240254.2439999999</v>
      </c>
      <c r="F480" s="231">
        <v>27037135.017000001</v>
      </c>
      <c r="G480" s="231">
        <v>18203315.737</v>
      </c>
      <c r="H480" s="231">
        <v>8833817.9419999998</v>
      </c>
      <c r="I480" s="231"/>
      <c r="J480" s="231"/>
    </row>
    <row r="481" spans="1:10" x14ac:dyDescent="0.25">
      <c r="A481" s="230" t="s">
        <v>1965</v>
      </c>
      <c r="B481" s="214" t="s">
        <v>1966</v>
      </c>
      <c r="C481" s="231">
        <v>14404</v>
      </c>
      <c r="D481" s="231">
        <v>5822342.6270000003</v>
      </c>
      <c r="E481" s="231">
        <v>41349.974999999999</v>
      </c>
      <c r="F481" s="231">
        <v>870361.55200000003</v>
      </c>
      <c r="G481" s="231">
        <v>723564.78200000001</v>
      </c>
      <c r="H481" s="231">
        <v>146796.71400000001</v>
      </c>
      <c r="I481" s="231"/>
      <c r="J481" s="231"/>
    </row>
    <row r="482" spans="1:10" x14ac:dyDescent="0.25">
      <c r="A482" s="230" t="s">
        <v>1967</v>
      </c>
      <c r="B482" s="214" t="s">
        <v>1968</v>
      </c>
      <c r="C482" s="231">
        <v>6674</v>
      </c>
      <c r="D482" s="231">
        <v>2330592.4049999998</v>
      </c>
      <c r="E482" s="231">
        <v>9495.1090000000004</v>
      </c>
      <c r="F482" s="231">
        <v>333200.00099999999</v>
      </c>
      <c r="G482" s="231">
        <v>282424.80900000001</v>
      </c>
      <c r="H482" s="231">
        <v>50775.169000000002</v>
      </c>
      <c r="I482" s="231"/>
      <c r="J482" s="231"/>
    </row>
    <row r="483" spans="1:10" x14ac:dyDescent="0.25">
      <c r="A483" s="230" t="s">
        <v>1969</v>
      </c>
      <c r="B483" s="214" t="s">
        <v>1970</v>
      </c>
      <c r="C483" s="231">
        <v>7439</v>
      </c>
      <c r="D483" s="231">
        <v>3250232.56</v>
      </c>
      <c r="E483" s="231">
        <v>26927.65</v>
      </c>
      <c r="F483" s="231">
        <v>499448.196</v>
      </c>
      <c r="G483" s="231">
        <v>406141.76899999997</v>
      </c>
      <c r="H483" s="231">
        <v>93306.395000000004</v>
      </c>
      <c r="I483" s="231"/>
      <c r="J483" s="231"/>
    </row>
    <row r="484" spans="1:10" x14ac:dyDescent="0.25">
      <c r="A484" s="230" t="s">
        <v>1971</v>
      </c>
      <c r="B484" s="214" t="s">
        <v>1972</v>
      </c>
      <c r="C484" s="231">
        <v>291</v>
      </c>
      <c r="D484" s="231">
        <v>241517.66200000001</v>
      </c>
      <c r="E484" s="231">
        <v>4927.2160000000003</v>
      </c>
      <c r="F484" s="231">
        <v>37713.355000000003</v>
      </c>
      <c r="G484" s="231">
        <v>34998.203999999998</v>
      </c>
      <c r="H484" s="231">
        <v>2715.15</v>
      </c>
      <c r="I484" s="231"/>
      <c r="J484" s="231"/>
    </row>
    <row r="485" spans="1:10" x14ac:dyDescent="0.25">
      <c r="A485" s="230" t="s">
        <v>1973</v>
      </c>
      <c r="B485" s="214" t="s">
        <v>1974</v>
      </c>
      <c r="C485" s="231">
        <v>165707</v>
      </c>
      <c r="D485" s="231">
        <v>72767271.441</v>
      </c>
      <c r="E485" s="231">
        <v>1089697.0319999999</v>
      </c>
      <c r="F485" s="231">
        <v>12442198.421</v>
      </c>
      <c r="G485" s="231">
        <v>8475141.0150000006</v>
      </c>
      <c r="H485" s="231">
        <v>3967057.0079999999</v>
      </c>
      <c r="I485" s="231"/>
      <c r="J485" s="231"/>
    </row>
    <row r="486" spans="1:10" x14ac:dyDescent="0.25">
      <c r="A486" s="230" t="s">
        <v>1975</v>
      </c>
      <c r="B486" s="214" t="s">
        <v>1976</v>
      </c>
      <c r="C486" s="231">
        <v>42732</v>
      </c>
      <c r="D486" s="231">
        <v>22458677.302999999</v>
      </c>
      <c r="E486" s="231">
        <v>213814.33600000001</v>
      </c>
      <c r="F486" s="231">
        <v>3817121.5669999998</v>
      </c>
      <c r="G486" s="231">
        <v>2510187.7390000001</v>
      </c>
      <c r="H486" s="231">
        <v>1306933.763</v>
      </c>
      <c r="I486" s="231"/>
      <c r="J486" s="231"/>
    </row>
    <row r="487" spans="1:10" x14ac:dyDescent="0.25">
      <c r="A487" s="230" t="s">
        <v>1977</v>
      </c>
      <c r="B487" s="214" t="s">
        <v>1978</v>
      </c>
      <c r="C487" s="231">
        <v>56730</v>
      </c>
      <c r="D487" s="231">
        <v>35349080.594999999</v>
      </c>
      <c r="E487" s="231">
        <v>366923.30200000003</v>
      </c>
      <c r="F487" s="231">
        <v>6261986.2759999996</v>
      </c>
      <c r="G487" s="231">
        <v>4250799.8370000003</v>
      </c>
      <c r="H487" s="231">
        <v>2011186.3640000001</v>
      </c>
      <c r="I487" s="231"/>
      <c r="J487" s="231"/>
    </row>
    <row r="488" spans="1:10" x14ac:dyDescent="0.25">
      <c r="A488" s="230" t="s">
        <v>1979</v>
      </c>
      <c r="B488" s="214" t="s">
        <v>1980</v>
      </c>
      <c r="C488" s="231">
        <v>66245</v>
      </c>
      <c r="D488" s="231">
        <v>14959513.543</v>
      </c>
      <c r="E488" s="231">
        <v>508959.39399999997</v>
      </c>
      <c r="F488" s="231">
        <v>2363090.5780000002</v>
      </c>
      <c r="G488" s="231">
        <v>1714153.439</v>
      </c>
      <c r="H488" s="231">
        <v>648936.88100000005</v>
      </c>
      <c r="I488" s="231"/>
      <c r="J488" s="231"/>
    </row>
    <row r="489" spans="1:10" x14ac:dyDescent="0.25">
      <c r="A489" s="230" t="s">
        <v>1981</v>
      </c>
      <c r="B489" s="214" t="s">
        <v>1982</v>
      </c>
      <c r="C489" s="231">
        <v>41374</v>
      </c>
      <c r="D489" s="231">
        <v>7153759.2470000004</v>
      </c>
      <c r="E489" s="231">
        <v>193359.38800000001</v>
      </c>
      <c r="F489" s="231">
        <v>1138755.0319999999</v>
      </c>
      <c r="G489" s="231">
        <v>837454.39800000004</v>
      </c>
      <c r="H489" s="231">
        <v>301300.45899999997</v>
      </c>
      <c r="I489" s="231"/>
      <c r="J489" s="231"/>
    </row>
    <row r="490" spans="1:10" x14ac:dyDescent="0.25">
      <c r="A490" s="230" t="s">
        <v>1983</v>
      </c>
      <c r="B490" s="214" t="s">
        <v>1984</v>
      </c>
      <c r="C490" s="231">
        <v>24871</v>
      </c>
      <c r="D490" s="231">
        <v>7805754.2960000001</v>
      </c>
      <c r="E490" s="231">
        <v>315600.00599999999</v>
      </c>
      <c r="F490" s="231">
        <v>1224335.5460000001</v>
      </c>
      <c r="G490" s="231">
        <v>876699.04099999997</v>
      </c>
      <c r="H490" s="231">
        <v>347636.42200000002</v>
      </c>
      <c r="I490" s="231"/>
      <c r="J490" s="231"/>
    </row>
    <row r="491" spans="1:10" x14ac:dyDescent="0.25">
      <c r="A491" s="230" t="s">
        <v>1985</v>
      </c>
      <c r="B491" s="214" t="s">
        <v>1986</v>
      </c>
      <c r="C491" s="231">
        <v>185136</v>
      </c>
      <c r="D491" s="231">
        <v>48347550.677000001</v>
      </c>
      <c r="E491" s="231">
        <v>594556.59900000005</v>
      </c>
      <c r="F491" s="231">
        <v>7215589.3689999999</v>
      </c>
      <c r="G491" s="231">
        <v>4607693.017</v>
      </c>
      <c r="H491" s="231">
        <v>2607895.7250000001</v>
      </c>
      <c r="I491" s="231"/>
      <c r="J491" s="231"/>
    </row>
    <row r="492" spans="1:10" x14ac:dyDescent="0.25">
      <c r="A492" s="230" t="s">
        <v>1987</v>
      </c>
      <c r="B492" s="214" t="s">
        <v>1988</v>
      </c>
      <c r="C492" s="231">
        <v>11158</v>
      </c>
      <c r="D492" s="231">
        <v>3308616.6239999998</v>
      </c>
      <c r="E492" s="231">
        <v>10304.687</v>
      </c>
      <c r="F492" s="231">
        <v>533721.44400000002</v>
      </c>
      <c r="G492" s="231">
        <v>339268.91600000003</v>
      </c>
      <c r="H492" s="231">
        <v>194452.484</v>
      </c>
      <c r="I492" s="231"/>
      <c r="J492" s="231"/>
    </row>
    <row r="493" spans="1:10" x14ac:dyDescent="0.25">
      <c r="A493" s="230" t="s">
        <v>1989</v>
      </c>
      <c r="B493" s="214" t="s">
        <v>1990</v>
      </c>
      <c r="C493" s="231">
        <v>32908</v>
      </c>
      <c r="D493" s="231">
        <v>9829303.398</v>
      </c>
      <c r="E493" s="231">
        <v>177475.62299999999</v>
      </c>
      <c r="F493" s="231">
        <v>1708383.3259999999</v>
      </c>
      <c r="G493" s="231">
        <v>1153175.182</v>
      </c>
      <c r="H493" s="231">
        <v>555208.06200000003</v>
      </c>
      <c r="I493" s="231"/>
      <c r="J493" s="231"/>
    </row>
    <row r="494" spans="1:10" x14ac:dyDescent="0.25">
      <c r="A494" s="230" t="s">
        <v>1991</v>
      </c>
      <c r="B494" s="214" t="s">
        <v>1992</v>
      </c>
      <c r="C494" s="231">
        <v>59956</v>
      </c>
      <c r="D494" s="231">
        <v>15883548.752</v>
      </c>
      <c r="E494" s="231">
        <v>198093.429</v>
      </c>
      <c r="F494" s="231">
        <v>1647488.889</v>
      </c>
      <c r="G494" s="231">
        <v>1152381.8899999999</v>
      </c>
      <c r="H494" s="231">
        <v>495106.68300000002</v>
      </c>
      <c r="I494" s="231"/>
      <c r="J494" s="231"/>
    </row>
    <row r="495" spans="1:10" x14ac:dyDescent="0.25">
      <c r="A495" s="230" t="s">
        <v>1993</v>
      </c>
      <c r="B495" s="214" t="s">
        <v>1994</v>
      </c>
      <c r="C495" s="231">
        <v>42070</v>
      </c>
      <c r="D495" s="231">
        <v>12544619.742000001</v>
      </c>
      <c r="E495" s="231">
        <v>84501.212</v>
      </c>
      <c r="F495" s="231">
        <v>2216033.659</v>
      </c>
      <c r="G495" s="231">
        <v>1209989.9720000001</v>
      </c>
      <c r="H495" s="231">
        <v>1006043.6360000001</v>
      </c>
      <c r="I495" s="231"/>
      <c r="J495" s="231"/>
    </row>
    <row r="496" spans="1:10" x14ac:dyDescent="0.25">
      <c r="A496" s="230" t="s">
        <v>1995</v>
      </c>
      <c r="B496" s="214" t="s">
        <v>1996</v>
      </c>
      <c r="C496" s="231">
        <v>38138</v>
      </c>
      <c r="D496" s="231">
        <v>10687412.259</v>
      </c>
      <c r="E496" s="231">
        <v>30228.708999999999</v>
      </c>
      <c r="F496" s="231">
        <v>1893412.5689999999</v>
      </c>
      <c r="G496" s="231">
        <v>976810.47900000005</v>
      </c>
      <c r="H496" s="231">
        <v>916602.04799999995</v>
      </c>
      <c r="I496" s="231"/>
      <c r="J496" s="231"/>
    </row>
    <row r="497" spans="1:10" x14ac:dyDescent="0.25">
      <c r="A497" s="230" t="s">
        <v>1997</v>
      </c>
      <c r="B497" s="214" t="s">
        <v>1998</v>
      </c>
      <c r="C497" s="231">
        <v>3932</v>
      </c>
      <c r="D497" s="231">
        <v>1857207.483</v>
      </c>
      <c r="E497" s="231">
        <v>54272.502999999997</v>
      </c>
      <c r="F497" s="231">
        <v>322621.09000000003</v>
      </c>
      <c r="G497" s="231">
        <v>233179.49299999999</v>
      </c>
      <c r="H497" s="231">
        <v>89441.588000000003</v>
      </c>
      <c r="I497" s="231"/>
      <c r="J497" s="231"/>
    </row>
    <row r="498" spans="1:10" x14ac:dyDescent="0.25">
      <c r="A498" s="230" t="s">
        <v>1999</v>
      </c>
      <c r="B498" s="214" t="s">
        <v>2000</v>
      </c>
      <c r="C498" s="231">
        <v>39044</v>
      </c>
      <c r="D498" s="231">
        <v>6781462.1610000003</v>
      </c>
      <c r="E498" s="231">
        <v>124181.648</v>
      </c>
      <c r="F498" s="231">
        <v>1109962.051</v>
      </c>
      <c r="G498" s="231">
        <v>752877.05700000003</v>
      </c>
      <c r="H498" s="231">
        <v>357084.86</v>
      </c>
      <c r="I498" s="231"/>
      <c r="J498" s="231"/>
    </row>
    <row r="499" spans="1:10" x14ac:dyDescent="0.25">
      <c r="A499" s="230" t="s">
        <v>2001</v>
      </c>
      <c r="B499" s="214" t="s">
        <v>2002</v>
      </c>
      <c r="C499" s="231">
        <v>94043</v>
      </c>
      <c r="D499" s="231">
        <v>37605495.302000001</v>
      </c>
      <c r="E499" s="231">
        <v>514650.63799999998</v>
      </c>
      <c r="F499" s="231">
        <v>6508985.6749999998</v>
      </c>
      <c r="G499" s="231">
        <v>4396916.9230000004</v>
      </c>
      <c r="H499" s="231">
        <v>2112068.4950000001</v>
      </c>
      <c r="I499" s="231"/>
      <c r="J499" s="231"/>
    </row>
    <row r="500" spans="1:10" x14ac:dyDescent="0.25">
      <c r="A500" s="230" t="s">
        <v>2003</v>
      </c>
      <c r="B500" s="214" t="s">
        <v>2004</v>
      </c>
      <c r="C500" s="231">
        <v>34624</v>
      </c>
      <c r="D500" s="231">
        <v>15807949.42</v>
      </c>
      <c r="E500" s="231">
        <v>118322.015</v>
      </c>
      <c r="F500" s="231">
        <v>2780552.8220000002</v>
      </c>
      <c r="G500" s="231">
        <v>1822255.716</v>
      </c>
      <c r="H500" s="231">
        <v>958297.04700000002</v>
      </c>
      <c r="I500" s="231"/>
      <c r="J500" s="231"/>
    </row>
    <row r="501" spans="1:10" x14ac:dyDescent="0.25">
      <c r="A501" s="230" t="s">
        <v>2005</v>
      </c>
      <c r="B501" s="214" t="s">
        <v>2006</v>
      </c>
      <c r="C501" s="231">
        <v>17212</v>
      </c>
      <c r="D501" s="231">
        <v>8629981.3929999992</v>
      </c>
      <c r="E501" s="231">
        <v>31566.29</v>
      </c>
      <c r="F501" s="231">
        <v>1482178.723</v>
      </c>
      <c r="G501" s="231">
        <v>957679.72499999998</v>
      </c>
      <c r="H501" s="231">
        <v>524498.978</v>
      </c>
      <c r="I501" s="231"/>
      <c r="J501" s="231"/>
    </row>
    <row r="502" spans="1:10" x14ac:dyDescent="0.25">
      <c r="A502" s="230" t="s">
        <v>2007</v>
      </c>
      <c r="B502" s="214" t="s">
        <v>2008</v>
      </c>
      <c r="C502" s="231">
        <v>17412</v>
      </c>
      <c r="D502" s="231">
        <v>7177968.0269999998</v>
      </c>
      <c r="E502" s="231">
        <v>86755.725000000006</v>
      </c>
      <c r="F502" s="231">
        <v>1298374.0989999999</v>
      </c>
      <c r="G502" s="231">
        <v>864575.99100000004</v>
      </c>
      <c r="H502" s="231">
        <v>433798.06900000002</v>
      </c>
      <c r="I502" s="231"/>
      <c r="J502" s="231"/>
    </row>
    <row r="503" spans="1:10" x14ac:dyDescent="0.25">
      <c r="A503" s="230" t="s">
        <v>2009</v>
      </c>
      <c r="B503" s="214" t="s">
        <v>2010</v>
      </c>
      <c r="C503" s="231">
        <v>59419</v>
      </c>
      <c r="D503" s="231">
        <v>21797545.881999999</v>
      </c>
      <c r="E503" s="231">
        <v>396328.62300000002</v>
      </c>
      <c r="F503" s="231">
        <v>3728432.8530000001</v>
      </c>
      <c r="G503" s="231">
        <v>2574661.2069999999</v>
      </c>
      <c r="H503" s="231">
        <v>1153771.4480000001</v>
      </c>
      <c r="I503" s="231"/>
      <c r="J503" s="231"/>
    </row>
    <row r="504" spans="1:10" x14ac:dyDescent="0.25">
      <c r="A504" s="230" t="s">
        <v>2011</v>
      </c>
      <c r="B504" s="214" t="s">
        <v>2012</v>
      </c>
      <c r="C504" s="231">
        <v>4402</v>
      </c>
      <c r="D504" s="231">
        <v>2261864.9580000001</v>
      </c>
      <c r="E504" s="231">
        <v>17153.796999999999</v>
      </c>
      <c r="F504" s="231">
        <v>425871.73100000003</v>
      </c>
      <c r="G504" s="231">
        <v>215117.889</v>
      </c>
      <c r="H504" s="231">
        <v>210753.83600000001</v>
      </c>
      <c r="I504" s="231"/>
      <c r="J504" s="231"/>
    </row>
    <row r="505" spans="1:10" x14ac:dyDescent="0.25">
      <c r="A505" s="230" t="s">
        <v>2013</v>
      </c>
      <c r="B505" s="214" t="s">
        <v>2014</v>
      </c>
      <c r="C505" s="231">
        <v>1611</v>
      </c>
      <c r="D505" s="231">
        <v>1128282.83</v>
      </c>
      <c r="E505" s="231">
        <v>107390.59299999999</v>
      </c>
      <c r="F505" s="231">
        <v>200279.266</v>
      </c>
      <c r="G505" s="231">
        <v>155161.932</v>
      </c>
      <c r="H505" s="231">
        <v>45117.330999999998</v>
      </c>
      <c r="I505" s="231"/>
      <c r="J505" s="231"/>
    </row>
    <row r="506" spans="1:10" x14ac:dyDescent="0.25">
      <c r="A506" s="230" t="s">
        <v>2015</v>
      </c>
      <c r="B506" s="214" t="s">
        <v>2016</v>
      </c>
      <c r="C506" s="231">
        <v>53406</v>
      </c>
      <c r="D506" s="231">
        <v>18407398.094000001</v>
      </c>
      <c r="E506" s="231">
        <v>271784.23300000001</v>
      </c>
      <c r="F506" s="231">
        <v>3102281.8560000001</v>
      </c>
      <c r="G506" s="231">
        <v>2204381.3859999999</v>
      </c>
      <c r="H506" s="231">
        <v>897900.28099999996</v>
      </c>
      <c r="I506" s="231"/>
      <c r="J506" s="231"/>
    </row>
    <row r="507" spans="1:10" x14ac:dyDescent="0.25">
      <c r="A507" s="230" t="s">
        <v>2017</v>
      </c>
      <c r="B507" s="214" t="s">
        <v>2018</v>
      </c>
      <c r="C507" s="231">
        <v>995262</v>
      </c>
      <c r="D507" s="231">
        <v>1871242425.309</v>
      </c>
      <c r="E507" s="231">
        <v>222816870.123</v>
      </c>
      <c r="F507" s="231">
        <v>309276655.29500002</v>
      </c>
      <c r="G507" s="231">
        <v>265430455.88800001</v>
      </c>
      <c r="H507" s="231">
        <v>43846194.263999999</v>
      </c>
      <c r="I507" s="231"/>
      <c r="J507" s="231"/>
    </row>
    <row r="508" spans="1:10" x14ac:dyDescent="0.25">
      <c r="A508" s="230" t="s">
        <v>2019</v>
      </c>
      <c r="B508" s="214" t="s">
        <v>2020</v>
      </c>
      <c r="C508" s="231">
        <v>149253</v>
      </c>
      <c r="D508" s="231">
        <v>199645150.62599999</v>
      </c>
      <c r="E508" s="231">
        <v>27842184.493000001</v>
      </c>
      <c r="F508" s="231">
        <v>39612150.379000001</v>
      </c>
      <c r="G508" s="231">
        <v>31388688.199000001</v>
      </c>
      <c r="H508" s="231">
        <v>8223460.9179999996</v>
      </c>
      <c r="I508" s="231"/>
      <c r="J508" s="231"/>
    </row>
    <row r="509" spans="1:10" x14ac:dyDescent="0.25">
      <c r="A509" s="230" t="s">
        <v>2021</v>
      </c>
      <c r="B509" s="214" t="s">
        <v>2022</v>
      </c>
      <c r="C509" s="231">
        <v>64130</v>
      </c>
      <c r="D509" s="231">
        <v>132230912.919</v>
      </c>
      <c r="E509" s="231">
        <v>18760567.574000001</v>
      </c>
      <c r="F509" s="231">
        <v>26896012.065000001</v>
      </c>
      <c r="G509" s="231">
        <v>21576738.789999999</v>
      </c>
      <c r="H509" s="231">
        <v>5319273.1109999996</v>
      </c>
      <c r="I509" s="231"/>
      <c r="J509" s="231"/>
    </row>
    <row r="510" spans="1:10" x14ac:dyDescent="0.25">
      <c r="A510" s="230" t="s">
        <v>2023</v>
      </c>
      <c r="B510" s="214" t="s">
        <v>2024</v>
      </c>
      <c r="C510" s="231">
        <v>61464</v>
      </c>
      <c r="D510" s="231">
        <v>127127919.596</v>
      </c>
      <c r="E510" s="231">
        <v>17177183.386</v>
      </c>
      <c r="F510" s="231">
        <v>25799461.232999999</v>
      </c>
      <c r="G510" s="231">
        <v>20709052.333000001</v>
      </c>
      <c r="H510" s="231">
        <v>5090408.7439999999</v>
      </c>
      <c r="I510" s="231"/>
      <c r="J510" s="231"/>
    </row>
    <row r="511" spans="1:10" x14ac:dyDescent="0.25">
      <c r="A511" s="230" t="s">
        <v>2025</v>
      </c>
      <c r="B511" s="214" t="s">
        <v>2026</v>
      </c>
      <c r="C511" s="231">
        <v>2666</v>
      </c>
      <c r="D511" s="231">
        <v>5102993.3229999999</v>
      </c>
      <c r="E511" s="231">
        <v>1583384.1880000001</v>
      </c>
      <c r="F511" s="231">
        <v>1096550.8319999999</v>
      </c>
      <c r="G511" s="231">
        <v>867686.45700000005</v>
      </c>
      <c r="H511" s="231">
        <v>228864.367</v>
      </c>
      <c r="I511" s="231"/>
      <c r="J511" s="231"/>
    </row>
    <row r="512" spans="1:10" x14ac:dyDescent="0.25">
      <c r="A512" s="230" t="s">
        <v>2027</v>
      </c>
      <c r="B512" s="214" t="s">
        <v>2028</v>
      </c>
      <c r="C512" s="231">
        <v>46482</v>
      </c>
      <c r="D512" s="231">
        <v>19424351.822000001</v>
      </c>
      <c r="E512" s="231">
        <v>381521.78600000002</v>
      </c>
      <c r="F512" s="231">
        <v>3644565.3960000002</v>
      </c>
      <c r="G512" s="231">
        <v>2432478.9479999999</v>
      </c>
      <c r="H512" s="231">
        <v>1212085.402</v>
      </c>
      <c r="I512" s="231"/>
      <c r="J512" s="231"/>
    </row>
    <row r="513" spans="1:10" x14ac:dyDescent="0.25">
      <c r="A513" s="230" t="s">
        <v>2029</v>
      </c>
      <c r="B513" s="214" t="s">
        <v>2030</v>
      </c>
      <c r="C513" s="231">
        <v>5207</v>
      </c>
      <c r="D513" s="231">
        <v>2068962.321</v>
      </c>
      <c r="E513" s="231">
        <v>18788.885999999999</v>
      </c>
      <c r="F513" s="231">
        <v>389290.391</v>
      </c>
      <c r="G513" s="231">
        <v>208095.41200000001</v>
      </c>
      <c r="H513" s="231">
        <v>181194.97500000001</v>
      </c>
      <c r="I513" s="231"/>
      <c r="J513" s="231"/>
    </row>
    <row r="514" spans="1:10" x14ac:dyDescent="0.25">
      <c r="A514" s="230" t="s">
        <v>2031</v>
      </c>
      <c r="B514" s="214" t="s">
        <v>2032</v>
      </c>
      <c r="C514" s="231">
        <v>3431</v>
      </c>
      <c r="D514" s="231">
        <v>1157583.3400000001</v>
      </c>
      <c r="E514" s="231">
        <v>8375.4159999999993</v>
      </c>
      <c r="F514" s="231">
        <v>216513.54500000001</v>
      </c>
      <c r="G514" s="231">
        <v>150152.486</v>
      </c>
      <c r="H514" s="231">
        <v>66361.058000000005</v>
      </c>
      <c r="I514" s="231"/>
      <c r="J514" s="231"/>
    </row>
    <row r="515" spans="1:10" x14ac:dyDescent="0.25">
      <c r="A515" s="230" t="s">
        <v>2033</v>
      </c>
      <c r="B515" s="214" t="s">
        <v>2034</v>
      </c>
      <c r="C515" s="231">
        <v>36656</v>
      </c>
      <c r="D515" s="231">
        <v>15035588.367000001</v>
      </c>
      <c r="E515" s="231">
        <v>284975.85700000002</v>
      </c>
      <c r="F515" s="231">
        <v>2820682.3470000001</v>
      </c>
      <c r="G515" s="231">
        <v>1920581.6540000001</v>
      </c>
      <c r="H515" s="231">
        <v>900099.652</v>
      </c>
      <c r="I515" s="231"/>
      <c r="J515" s="231"/>
    </row>
    <row r="516" spans="1:10" x14ac:dyDescent="0.25">
      <c r="A516" s="230" t="s">
        <v>2035</v>
      </c>
      <c r="B516" s="214" t="s">
        <v>2036</v>
      </c>
      <c r="C516" s="231">
        <v>1188</v>
      </c>
      <c r="D516" s="231">
        <v>1162217.794</v>
      </c>
      <c r="E516" s="231">
        <v>69381.626999999993</v>
      </c>
      <c r="F516" s="231">
        <v>218079.11300000001</v>
      </c>
      <c r="G516" s="231">
        <v>153649.39600000001</v>
      </c>
      <c r="H516" s="231">
        <v>64429.716999999997</v>
      </c>
      <c r="I516" s="231"/>
      <c r="J516" s="231"/>
    </row>
    <row r="517" spans="1:10" x14ac:dyDescent="0.25">
      <c r="A517" s="230" t="s">
        <v>2037</v>
      </c>
      <c r="B517" s="214" t="s">
        <v>2038</v>
      </c>
      <c r="C517" s="231">
        <v>30689</v>
      </c>
      <c r="D517" s="231">
        <v>43516210.601000004</v>
      </c>
      <c r="E517" s="231">
        <v>7767094.0060000001</v>
      </c>
      <c r="F517" s="231">
        <v>8126289.1030000001</v>
      </c>
      <c r="G517" s="231">
        <v>6700454.1710000001</v>
      </c>
      <c r="H517" s="231">
        <v>1425834.882</v>
      </c>
      <c r="I517" s="231"/>
      <c r="J517" s="231"/>
    </row>
    <row r="518" spans="1:10" x14ac:dyDescent="0.25">
      <c r="A518" s="230" t="s">
        <v>2039</v>
      </c>
      <c r="B518" s="214" t="s">
        <v>2040</v>
      </c>
      <c r="C518" s="231">
        <v>5595</v>
      </c>
      <c r="D518" s="231">
        <v>32168347.232000001</v>
      </c>
      <c r="E518" s="231">
        <v>6719229.693</v>
      </c>
      <c r="F518" s="231">
        <v>6006066.0580000002</v>
      </c>
      <c r="G518" s="231">
        <v>5011792.415</v>
      </c>
      <c r="H518" s="231">
        <v>994273.63500000001</v>
      </c>
      <c r="I518" s="231"/>
      <c r="J518" s="231"/>
    </row>
    <row r="519" spans="1:10" x14ac:dyDescent="0.25">
      <c r="A519" s="230" t="s">
        <v>2041</v>
      </c>
      <c r="B519" s="214" t="s">
        <v>2042</v>
      </c>
      <c r="C519" s="231">
        <v>25094</v>
      </c>
      <c r="D519" s="231">
        <v>11347863.369000001</v>
      </c>
      <c r="E519" s="231">
        <v>1047864.313</v>
      </c>
      <c r="F519" s="231">
        <v>2120223.0449999999</v>
      </c>
      <c r="G519" s="231">
        <v>1688661.7560000001</v>
      </c>
      <c r="H519" s="231">
        <v>431561.24699999997</v>
      </c>
      <c r="I519" s="231"/>
      <c r="J519" s="231"/>
    </row>
    <row r="520" spans="1:10" x14ac:dyDescent="0.25">
      <c r="A520" s="230" t="s">
        <v>2043</v>
      </c>
      <c r="B520" s="214" t="s">
        <v>2044</v>
      </c>
      <c r="C520" s="231">
        <v>7952</v>
      </c>
      <c r="D520" s="231">
        <v>4473675.284</v>
      </c>
      <c r="E520" s="231">
        <v>933001.12699999998</v>
      </c>
      <c r="F520" s="231">
        <v>945283.81499999994</v>
      </c>
      <c r="G520" s="231">
        <v>679016.29</v>
      </c>
      <c r="H520" s="231">
        <v>266267.52299999999</v>
      </c>
      <c r="I520" s="231"/>
      <c r="J520" s="231"/>
    </row>
    <row r="521" spans="1:10" x14ac:dyDescent="0.25">
      <c r="A521" s="230" t="s">
        <v>2045</v>
      </c>
      <c r="B521" s="214" t="s">
        <v>2046</v>
      </c>
      <c r="C521" s="231">
        <v>250999</v>
      </c>
      <c r="D521" s="231">
        <v>1109605744.6329999</v>
      </c>
      <c r="E521" s="231">
        <v>165384235.71900001</v>
      </c>
      <c r="F521" s="231">
        <v>180310831.611</v>
      </c>
      <c r="G521" s="231">
        <v>159617088.859</v>
      </c>
      <c r="H521" s="231">
        <v>20693741.436000001</v>
      </c>
      <c r="I521" s="231"/>
      <c r="J521" s="231"/>
    </row>
    <row r="522" spans="1:10" x14ac:dyDescent="0.25">
      <c r="A522" s="230" t="s">
        <v>2047</v>
      </c>
      <c r="B522" s="214" t="s">
        <v>2048</v>
      </c>
      <c r="C522" s="231">
        <v>110928</v>
      </c>
      <c r="D522" s="231">
        <v>25325307.379999999</v>
      </c>
      <c r="E522" s="231">
        <v>2739071.8590000002</v>
      </c>
      <c r="F522" s="231">
        <v>4287490.7170000002</v>
      </c>
      <c r="G522" s="231">
        <v>3196857.12</v>
      </c>
      <c r="H522" s="231">
        <v>1090632.801</v>
      </c>
      <c r="I522" s="231"/>
      <c r="J522" s="231"/>
    </row>
    <row r="523" spans="1:10" x14ac:dyDescent="0.25">
      <c r="A523" s="230" t="s">
        <v>2049</v>
      </c>
      <c r="B523" s="214" t="s">
        <v>2050</v>
      </c>
      <c r="C523" s="231">
        <v>2342</v>
      </c>
      <c r="D523" s="231">
        <v>1047818.52</v>
      </c>
      <c r="E523" s="231">
        <v>64662.364000000001</v>
      </c>
      <c r="F523" s="231">
        <v>108671.344</v>
      </c>
      <c r="G523" s="231">
        <v>104054.867</v>
      </c>
      <c r="H523" s="231">
        <v>4616.4719999999998</v>
      </c>
      <c r="I523" s="231"/>
      <c r="J523" s="231"/>
    </row>
    <row r="524" spans="1:10" x14ac:dyDescent="0.25">
      <c r="A524" s="230" t="s">
        <v>2051</v>
      </c>
      <c r="B524" s="214" t="s">
        <v>2052</v>
      </c>
      <c r="C524" s="231">
        <v>2331</v>
      </c>
      <c r="D524" s="231">
        <v>1559518.8089999999</v>
      </c>
      <c r="E524" s="231">
        <v>414053.51199999999</v>
      </c>
      <c r="F524" s="231">
        <v>298238.51500000001</v>
      </c>
      <c r="G524" s="231">
        <v>244452.44699999999</v>
      </c>
      <c r="H524" s="231">
        <v>53786.057000000001</v>
      </c>
      <c r="I524" s="231"/>
      <c r="J524" s="231"/>
    </row>
    <row r="525" spans="1:10" x14ac:dyDescent="0.25">
      <c r="A525" s="230" t="s">
        <v>2053</v>
      </c>
      <c r="B525" s="214" t="s">
        <v>2054</v>
      </c>
      <c r="C525" s="231">
        <v>8871</v>
      </c>
      <c r="D525" s="231">
        <v>1937397.264</v>
      </c>
      <c r="E525" s="231">
        <v>237819.74299999999</v>
      </c>
      <c r="F525" s="231">
        <v>357436.41399999999</v>
      </c>
      <c r="G525" s="231">
        <v>246490.731</v>
      </c>
      <c r="H525" s="231">
        <v>110945.667</v>
      </c>
      <c r="I525" s="231"/>
      <c r="J525" s="231"/>
    </row>
    <row r="526" spans="1:10" x14ac:dyDescent="0.25">
      <c r="A526" s="230" t="s">
        <v>2055</v>
      </c>
      <c r="B526" s="214" t="s">
        <v>2056</v>
      </c>
      <c r="C526" s="231">
        <v>1262</v>
      </c>
      <c r="D526" s="231">
        <v>256982.783</v>
      </c>
      <c r="E526" s="231">
        <v>34858.813000000002</v>
      </c>
      <c r="F526" s="231">
        <v>48779.654000000002</v>
      </c>
      <c r="G526" s="231">
        <v>34940.928</v>
      </c>
      <c r="H526" s="231">
        <v>13838.723</v>
      </c>
      <c r="I526" s="231"/>
      <c r="J526" s="231"/>
    </row>
    <row r="527" spans="1:10" x14ac:dyDescent="0.25">
      <c r="A527" s="230" t="s">
        <v>2057</v>
      </c>
      <c r="B527" s="214" t="s">
        <v>2058</v>
      </c>
      <c r="C527" s="231">
        <v>7609</v>
      </c>
      <c r="D527" s="231">
        <v>1680414.4809999999</v>
      </c>
      <c r="E527" s="231">
        <v>202960.93</v>
      </c>
      <c r="F527" s="231">
        <v>308656.76</v>
      </c>
      <c r="G527" s="231">
        <v>211549.80300000001</v>
      </c>
      <c r="H527" s="231">
        <v>97106.944000000003</v>
      </c>
      <c r="I527" s="231"/>
      <c r="J527" s="231"/>
    </row>
    <row r="528" spans="1:10" x14ac:dyDescent="0.25">
      <c r="A528" s="230" t="s">
        <v>2059</v>
      </c>
      <c r="B528" s="214" t="s">
        <v>2060</v>
      </c>
      <c r="C528" s="231">
        <v>16968</v>
      </c>
      <c r="D528" s="231">
        <v>4987730.8360000001</v>
      </c>
      <c r="E528" s="231">
        <v>515734.342</v>
      </c>
      <c r="F528" s="231">
        <v>840454.42299999995</v>
      </c>
      <c r="G528" s="231">
        <v>641479.39599999995</v>
      </c>
      <c r="H528" s="231">
        <v>198974.99</v>
      </c>
      <c r="I528" s="231"/>
      <c r="J528" s="231"/>
    </row>
    <row r="529" spans="1:10" x14ac:dyDescent="0.25">
      <c r="A529" s="230" t="s">
        <v>2061</v>
      </c>
      <c r="B529" s="214" t="s">
        <v>2062</v>
      </c>
      <c r="C529" s="231">
        <v>11869</v>
      </c>
      <c r="D529" s="231">
        <v>2944098.784</v>
      </c>
      <c r="E529" s="231">
        <v>242924.19699999999</v>
      </c>
      <c r="F529" s="231">
        <v>556821.22900000005</v>
      </c>
      <c r="G529" s="231">
        <v>400010.15299999999</v>
      </c>
      <c r="H529" s="231">
        <v>156811.05600000001</v>
      </c>
      <c r="I529" s="231"/>
      <c r="J529" s="231"/>
    </row>
    <row r="530" spans="1:10" x14ac:dyDescent="0.25">
      <c r="A530" s="230" t="s">
        <v>2063</v>
      </c>
      <c r="B530" s="214" t="s">
        <v>2064</v>
      </c>
      <c r="C530" s="231">
        <v>8678</v>
      </c>
      <c r="D530" s="231">
        <v>1829487.406</v>
      </c>
      <c r="E530" s="231">
        <v>204250.79300000001</v>
      </c>
      <c r="F530" s="231">
        <v>343692.32799999998</v>
      </c>
      <c r="G530" s="231">
        <v>245654.234</v>
      </c>
      <c r="H530" s="231">
        <v>98038.070999999996</v>
      </c>
      <c r="I530" s="231"/>
      <c r="J530" s="231"/>
    </row>
    <row r="531" spans="1:10" x14ac:dyDescent="0.25">
      <c r="A531" s="230" t="s">
        <v>2065</v>
      </c>
      <c r="B531" s="214" t="s">
        <v>2066</v>
      </c>
      <c r="C531" s="231">
        <v>6594</v>
      </c>
      <c r="D531" s="231">
        <v>1620450.449</v>
      </c>
      <c r="E531" s="231">
        <v>144430.035</v>
      </c>
      <c r="F531" s="231">
        <v>231450.128</v>
      </c>
      <c r="G531" s="231">
        <v>185756.46</v>
      </c>
      <c r="H531" s="231">
        <v>45693.663</v>
      </c>
      <c r="I531" s="231"/>
      <c r="J531" s="231"/>
    </row>
    <row r="532" spans="1:10" x14ac:dyDescent="0.25">
      <c r="A532" s="230" t="s">
        <v>2067</v>
      </c>
      <c r="B532" s="214" t="s">
        <v>2068</v>
      </c>
      <c r="C532" s="231">
        <v>35111</v>
      </c>
      <c r="D532" s="231">
        <v>6414127.7019999996</v>
      </c>
      <c r="E532" s="231">
        <v>612094.62100000004</v>
      </c>
      <c r="F532" s="231">
        <v>1051105.442</v>
      </c>
      <c r="G532" s="231">
        <v>750429.77399999998</v>
      </c>
      <c r="H532" s="231">
        <v>300675.58299999998</v>
      </c>
      <c r="I532" s="231"/>
      <c r="J532" s="231"/>
    </row>
    <row r="533" spans="1:10" x14ac:dyDescent="0.25">
      <c r="A533" s="230" t="s">
        <v>2069</v>
      </c>
      <c r="B533" s="214" t="s">
        <v>2070</v>
      </c>
      <c r="C533" s="231">
        <v>421</v>
      </c>
      <c r="D533" s="231">
        <v>121534.77</v>
      </c>
      <c r="E533" s="231">
        <v>7438.5550000000003</v>
      </c>
      <c r="F533" s="231">
        <v>22461.278999999999</v>
      </c>
      <c r="G533" s="231">
        <v>18329.857</v>
      </c>
      <c r="H533" s="231">
        <v>4131.4189999999999</v>
      </c>
      <c r="I533" s="231"/>
      <c r="J533" s="231"/>
    </row>
    <row r="534" spans="1:10" x14ac:dyDescent="0.25">
      <c r="A534" s="230" t="s">
        <v>2071</v>
      </c>
      <c r="B534" s="214" t="s">
        <v>2072</v>
      </c>
      <c r="C534" s="231">
        <v>1001</v>
      </c>
      <c r="D534" s="231">
        <v>227041.20499999999</v>
      </c>
      <c r="E534" s="231">
        <v>29711.460999999999</v>
      </c>
      <c r="F534" s="231">
        <v>24290.891</v>
      </c>
      <c r="G534" s="231">
        <v>20288.769</v>
      </c>
      <c r="H534" s="231">
        <v>4002.12</v>
      </c>
      <c r="I534" s="231"/>
      <c r="J534" s="231"/>
    </row>
    <row r="535" spans="1:10" x14ac:dyDescent="0.25">
      <c r="A535" s="230" t="s">
        <v>2073</v>
      </c>
      <c r="B535" s="214" t="s">
        <v>2074</v>
      </c>
      <c r="C535" s="231">
        <v>329</v>
      </c>
      <c r="D535" s="231">
        <v>37352.330999999998</v>
      </c>
      <c r="E535" s="231">
        <v>2554.36</v>
      </c>
      <c r="F535" s="231">
        <v>6893.25</v>
      </c>
      <c r="G535" s="231">
        <v>5132.1120000000001</v>
      </c>
      <c r="H535" s="231">
        <v>1761.1369999999999</v>
      </c>
      <c r="I535" s="231"/>
      <c r="J535" s="231"/>
    </row>
    <row r="536" spans="1:10" x14ac:dyDescent="0.25">
      <c r="A536" s="230" t="s">
        <v>2075</v>
      </c>
      <c r="B536" s="214" t="s">
        <v>2076</v>
      </c>
      <c r="C536" s="231">
        <v>2276</v>
      </c>
      <c r="D536" s="231">
        <v>1235377.3999999999</v>
      </c>
      <c r="E536" s="231">
        <v>196409.234</v>
      </c>
      <c r="F536" s="231">
        <v>211411.12700000001</v>
      </c>
      <c r="G536" s="231">
        <v>144074.516</v>
      </c>
      <c r="H536" s="231">
        <v>67336.607000000004</v>
      </c>
      <c r="I536" s="231"/>
      <c r="J536" s="231"/>
    </row>
    <row r="537" spans="1:10" x14ac:dyDescent="0.25">
      <c r="A537" s="230" t="s">
        <v>2077</v>
      </c>
      <c r="B537" s="214" t="s">
        <v>2078</v>
      </c>
      <c r="C537" s="231">
        <v>1650</v>
      </c>
      <c r="D537" s="231">
        <v>111573.705</v>
      </c>
      <c r="E537" s="231">
        <v>18231.718000000001</v>
      </c>
      <c r="F537" s="231">
        <v>22169.279999999999</v>
      </c>
      <c r="G537" s="231">
        <v>15046.317999999999</v>
      </c>
      <c r="H537" s="231">
        <v>7122.9539999999997</v>
      </c>
      <c r="I537" s="231"/>
      <c r="J537" s="231"/>
    </row>
    <row r="538" spans="1:10" x14ac:dyDescent="0.25">
      <c r="A538" s="230" t="s">
        <v>2079</v>
      </c>
      <c r="B538" s="214" t="s">
        <v>2080</v>
      </c>
      <c r="C538" s="231">
        <v>1382</v>
      </c>
      <c r="D538" s="231">
        <v>314683.49699999997</v>
      </c>
      <c r="E538" s="231">
        <v>34371.023999999998</v>
      </c>
      <c r="F538" s="231">
        <v>57144.739000000001</v>
      </c>
      <c r="G538" s="231">
        <v>42397.642</v>
      </c>
      <c r="H538" s="231">
        <v>14747.096</v>
      </c>
      <c r="I538" s="231"/>
      <c r="J538" s="231"/>
    </row>
    <row r="539" spans="1:10" x14ac:dyDescent="0.25">
      <c r="A539" s="230" t="s">
        <v>2081</v>
      </c>
      <c r="B539" s="214" t="s">
        <v>2082</v>
      </c>
      <c r="C539" s="231">
        <v>989</v>
      </c>
      <c r="D539" s="231">
        <v>279879.59299999999</v>
      </c>
      <c r="E539" s="231">
        <v>1554.5940000000001</v>
      </c>
      <c r="F539" s="231">
        <v>30970.642</v>
      </c>
      <c r="G539" s="231">
        <v>19091.097000000002</v>
      </c>
      <c r="H539" s="231">
        <v>11879.543</v>
      </c>
      <c r="I539" s="231"/>
      <c r="J539" s="231"/>
    </row>
    <row r="540" spans="1:10" x14ac:dyDescent="0.25">
      <c r="A540" s="230" t="s">
        <v>2083</v>
      </c>
      <c r="B540" s="214" t="s">
        <v>2084</v>
      </c>
      <c r="C540" s="231">
        <v>27063</v>
      </c>
      <c r="D540" s="231">
        <v>4086685.2009999999</v>
      </c>
      <c r="E540" s="231">
        <v>321823.67499999999</v>
      </c>
      <c r="F540" s="231">
        <v>675764.23400000005</v>
      </c>
      <c r="G540" s="231">
        <v>486069.46299999999</v>
      </c>
      <c r="H540" s="231">
        <v>189694.70699999999</v>
      </c>
      <c r="I540" s="231"/>
      <c r="J540" s="231"/>
    </row>
    <row r="541" spans="1:10" x14ac:dyDescent="0.25">
      <c r="A541" s="230" t="s">
        <v>2085</v>
      </c>
      <c r="B541" s="214" t="s">
        <v>2086</v>
      </c>
      <c r="C541" s="231">
        <v>18164</v>
      </c>
      <c r="D541" s="231">
        <v>2984677.61</v>
      </c>
      <c r="E541" s="231">
        <v>303102.25199999998</v>
      </c>
      <c r="F541" s="231">
        <v>499620.89399999997</v>
      </c>
      <c r="G541" s="231">
        <v>378529.05800000002</v>
      </c>
      <c r="H541" s="231">
        <v>121091.242</v>
      </c>
      <c r="I541" s="231"/>
      <c r="J541" s="231"/>
    </row>
    <row r="542" spans="1:10" x14ac:dyDescent="0.25">
      <c r="A542" s="230" t="s">
        <v>2087</v>
      </c>
      <c r="B542" s="214" t="s">
        <v>2088</v>
      </c>
      <c r="C542" s="231">
        <v>9416</v>
      </c>
      <c r="D542" s="231">
        <v>62806926.673</v>
      </c>
      <c r="E542" s="231">
        <v>5999864.3459999999</v>
      </c>
      <c r="F542" s="231">
        <v>6494432.9689999996</v>
      </c>
      <c r="G542" s="231">
        <v>6616120.7470000004</v>
      </c>
      <c r="H542" s="231">
        <v>-121687.81200000001</v>
      </c>
      <c r="I542" s="231"/>
      <c r="J542" s="231"/>
    </row>
    <row r="543" spans="1:10" x14ac:dyDescent="0.25">
      <c r="A543" s="230" t="s">
        <v>2089</v>
      </c>
      <c r="B543" s="214" t="s">
        <v>2090</v>
      </c>
      <c r="C543" s="231">
        <v>3382</v>
      </c>
      <c r="D543" s="231">
        <v>41597257.847999997</v>
      </c>
      <c r="E543" s="231">
        <v>3718865.6269999999</v>
      </c>
      <c r="F543" s="231">
        <v>4654469.0999999996</v>
      </c>
      <c r="G543" s="231">
        <v>4579055.0060000001</v>
      </c>
      <c r="H543" s="231">
        <v>75414.080000000002</v>
      </c>
      <c r="I543" s="231"/>
      <c r="J543" s="231"/>
    </row>
    <row r="544" spans="1:10" x14ac:dyDescent="0.25">
      <c r="A544" s="230" t="s">
        <v>2091</v>
      </c>
      <c r="B544" s="214" t="s">
        <v>2092</v>
      </c>
      <c r="C544" s="231">
        <v>2663</v>
      </c>
      <c r="D544" s="231">
        <v>5627587.1430000002</v>
      </c>
      <c r="E544" s="231">
        <v>1471424.649</v>
      </c>
      <c r="F544" s="231">
        <v>613039.57900000003</v>
      </c>
      <c r="G544" s="231">
        <v>539365.18599999999</v>
      </c>
      <c r="H544" s="231">
        <v>73674.385999999999</v>
      </c>
      <c r="I544" s="231"/>
      <c r="J544" s="231"/>
    </row>
    <row r="545" spans="1:10" x14ac:dyDescent="0.25">
      <c r="A545" s="230" t="s">
        <v>2093</v>
      </c>
      <c r="B545" s="214" t="s">
        <v>2094</v>
      </c>
      <c r="C545" s="231">
        <v>3111</v>
      </c>
      <c r="D545" s="231">
        <v>15032962.771</v>
      </c>
      <c r="E545" s="231">
        <v>703018.24899999995</v>
      </c>
      <c r="F545" s="231">
        <v>1154227.639</v>
      </c>
      <c r="G545" s="231">
        <v>1407660.7620000001</v>
      </c>
      <c r="H545" s="231">
        <v>-253433.13500000001</v>
      </c>
      <c r="I545" s="231"/>
      <c r="J545" s="231"/>
    </row>
    <row r="546" spans="1:10" x14ac:dyDescent="0.25">
      <c r="A546" s="230" t="s">
        <v>2095</v>
      </c>
      <c r="B546" s="214" t="s">
        <v>2096</v>
      </c>
      <c r="C546" s="231">
        <v>260</v>
      </c>
      <c r="D546" s="231">
        <v>549118.91099999996</v>
      </c>
      <c r="E546" s="231">
        <v>106555.821</v>
      </c>
      <c r="F546" s="231">
        <v>72696.650999999998</v>
      </c>
      <c r="G546" s="231">
        <v>90039.793000000005</v>
      </c>
      <c r="H546" s="231">
        <v>-17343.143</v>
      </c>
      <c r="I546" s="231"/>
      <c r="J546" s="231"/>
    </row>
    <row r="547" spans="1:10" x14ac:dyDescent="0.25">
      <c r="A547" s="230" t="s">
        <v>2097</v>
      </c>
      <c r="B547" s="214" t="s">
        <v>880</v>
      </c>
      <c r="C547" s="231">
        <v>20138</v>
      </c>
      <c r="D547" s="231">
        <v>222822559.08000001</v>
      </c>
      <c r="E547" s="231">
        <v>27566931.035</v>
      </c>
      <c r="F547" s="231">
        <v>25975705.988000002</v>
      </c>
      <c r="G547" s="231">
        <v>24383913.377</v>
      </c>
      <c r="H547" s="231">
        <v>1591792.5660000001</v>
      </c>
      <c r="I547" s="231"/>
      <c r="J547" s="231"/>
    </row>
    <row r="548" spans="1:10" x14ac:dyDescent="0.25">
      <c r="A548" s="230" t="s">
        <v>2098</v>
      </c>
      <c r="B548" s="214" t="s">
        <v>2099</v>
      </c>
      <c r="C548" s="231">
        <v>2892</v>
      </c>
      <c r="D548" s="231">
        <v>23384182.594999999</v>
      </c>
      <c r="E548" s="231">
        <v>6975128.1310000001</v>
      </c>
      <c r="F548" s="231">
        <v>2188653.173</v>
      </c>
      <c r="G548" s="231">
        <v>2011286.581</v>
      </c>
      <c r="H548" s="231">
        <v>177366.587</v>
      </c>
      <c r="I548" s="231"/>
      <c r="J548" s="231"/>
    </row>
    <row r="549" spans="1:10" x14ac:dyDescent="0.25">
      <c r="A549" s="230" t="s">
        <v>2100</v>
      </c>
      <c r="B549" s="214" t="s">
        <v>2101</v>
      </c>
      <c r="C549" s="231">
        <v>2346</v>
      </c>
      <c r="D549" s="231">
        <v>19670515.170000002</v>
      </c>
      <c r="E549" s="231">
        <v>2813693.1</v>
      </c>
      <c r="F549" s="231">
        <v>1506664.997</v>
      </c>
      <c r="G549" s="231">
        <v>1573951.1910000001</v>
      </c>
      <c r="H549" s="231">
        <v>-67286.198999999993</v>
      </c>
      <c r="I549" s="231"/>
      <c r="J549" s="231"/>
    </row>
    <row r="550" spans="1:10" x14ac:dyDescent="0.25">
      <c r="A550" s="230" t="s">
        <v>2102</v>
      </c>
      <c r="B550" s="214" t="s">
        <v>2103</v>
      </c>
      <c r="C550" s="231">
        <v>994</v>
      </c>
      <c r="D550" s="231">
        <v>12065797.668</v>
      </c>
      <c r="E550" s="231">
        <v>2323836.923</v>
      </c>
      <c r="F550" s="231">
        <v>970833.17099999997</v>
      </c>
      <c r="G550" s="231">
        <v>1026469.5159999999</v>
      </c>
      <c r="H550" s="231">
        <v>-55636.349000000002</v>
      </c>
      <c r="I550" s="231"/>
      <c r="J550" s="231"/>
    </row>
    <row r="551" spans="1:10" x14ac:dyDescent="0.25">
      <c r="A551" s="230" t="s">
        <v>2104</v>
      </c>
      <c r="B551" s="214" t="s">
        <v>2105</v>
      </c>
      <c r="C551" s="231">
        <v>5460</v>
      </c>
      <c r="D551" s="231">
        <v>19086944.594999999</v>
      </c>
      <c r="E551" s="231">
        <v>2404146.3339999998</v>
      </c>
      <c r="F551" s="231">
        <v>3794869.5380000002</v>
      </c>
      <c r="G551" s="231">
        <v>3118919.01</v>
      </c>
      <c r="H551" s="231">
        <v>675950.51599999995</v>
      </c>
      <c r="I551" s="231"/>
      <c r="J551" s="231"/>
    </row>
    <row r="552" spans="1:10" x14ac:dyDescent="0.25">
      <c r="A552" s="230" t="s">
        <v>2106</v>
      </c>
      <c r="B552" s="214" t="s">
        <v>2107</v>
      </c>
      <c r="C552" s="231">
        <v>455</v>
      </c>
      <c r="D552" s="231">
        <v>10263318.171</v>
      </c>
      <c r="E552" s="231">
        <v>693497.571</v>
      </c>
      <c r="F552" s="231">
        <v>1471400.2830000001</v>
      </c>
      <c r="G552" s="231">
        <v>1403339.2749999999</v>
      </c>
      <c r="H552" s="231">
        <v>68061.008000000002</v>
      </c>
      <c r="I552" s="231"/>
      <c r="J552" s="231"/>
    </row>
    <row r="553" spans="1:10" x14ac:dyDescent="0.25">
      <c r="A553" s="230" t="s">
        <v>2108</v>
      </c>
      <c r="B553" s="214" t="s">
        <v>2109</v>
      </c>
      <c r="C553" s="231">
        <v>807</v>
      </c>
      <c r="D553" s="231">
        <v>4783161.182</v>
      </c>
      <c r="E553" s="231">
        <v>757985.65800000005</v>
      </c>
      <c r="F553" s="231">
        <v>422376.66600000003</v>
      </c>
      <c r="G553" s="231">
        <v>397877.18599999999</v>
      </c>
      <c r="H553" s="231">
        <v>24499.478999999999</v>
      </c>
      <c r="I553" s="231"/>
      <c r="J553" s="231"/>
    </row>
    <row r="554" spans="1:10" x14ac:dyDescent="0.25">
      <c r="A554" s="230" t="s">
        <v>2110</v>
      </c>
      <c r="B554" s="214" t="s">
        <v>2111</v>
      </c>
      <c r="C554" s="231">
        <v>765</v>
      </c>
      <c r="D554" s="231">
        <v>5143760.0959999999</v>
      </c>
      <c r="E554" s="231">
        <v>693280.27300000004</v>
      </c>
      <c r="F554" s="231">
        <v>419558.80200000003</v>
      </c>
      <c r="G554" s="231">
        <v>483117.04300000001</v>
      </c>
      <c r="H554" s="231">
        <v>-63558.241999999998</v>
      </c>
      <c r="I554" s="231"/>
      <c r="J554" s="231"/>
    </row>
    <row r="555" spans="1:10" x14ac:dyDescent="0.25">
      <c r="A555" s="230" t="s">
        <v>2112</v>
      </c>
      <c r="B555" s="214" t="s">
        <v>2113</v>
      </c>
      <c r="C555" s="231">
        <v>3626</v>
      </c>
      <c r="D555" s="231">
        <v>22344141.787999999</v>
      </c>
      <c r="E555" s="231">
        <v>4009360.97</v>
      </c>
      <c r="F555" s="231">
        <v>2252652.9019999998</v>
      </c>
      <c r="G555" s="231">
        <v>2106664.719</v>
      </c>
      <c r="H555" s="231">
        <v>145988.171</v>
      </c>
      <c r="I555" s="231"/>
      <c r="J555" s="231"/>
    </row>
    <row r="556" spans="1:10" x14ac:dyDescent="0.25">
      <c r="A556" s="230" t="s">
        <v>2114</v>
      </c>
      <c r="B556" s="214" t="s">
        <v>2115</v>
      </c>
      <c r="C556" s="231">
        <v>550</v>
      </c>
      <c r="D556" s="231">
        <v>2886300.4610000001</v>
      </c>
      <c r="E556" s="231">
        <v>1094058.9110000001</v>
      </c>
      <c r="F556" s="231">
        <v>255250.71900000001</v>
      </c>
      <c r="G556" s="231">
        <v>214724.80100000001</v>
      </c>
      <c r="H556" s="231">
        <v>40525.917000000001</v>
      </c>
      <c r="I556" s="231"/>
      <c r="J556" s="231"/>
    </row>
    <row r="557" spans="1:10" x14ac:dyDescent="0.25">
      <c r="A557" s="230" t="s">
        <v>2116</v>
      </c>
      <c r="B557" s="214" t="s">
        <v>2117</v>
      </c>
      <c r="C557" s="231">
        <v>140</v>
      </c>
      <c r="D557" s="231">
        <v>902313.05799999996</v>
      </c>
      <c r="E557" s="231">
        <v>102703.235</v>
      </c>
      <c r="F557" s="231">
        <v>72610.596000000005</v>
      </c>
      <c r="G557" s="231">
        <v>80683.384999999995</v>
      </c>
      <c r="H557" s="231">
        <v>-8072.7889999999998</v>
      </c>
      <c r="I557" s="231"/>
      <c r="J557" s="231"/>
    </row>
    <row r="558" spans="1:10" x14ac:dyDescent="0.25">
      <c r="A558" s="230" t="s">
        <v>2118</v>
      </c>
      <c r="B558" s="214" t="s">
        <v>2119</v>
      </c>
      <c r="C558" s="231">
        <v>2936</v>
      </c>
      <c r="D558" s="231">
        <v>18555528.269000001</v>
      </c>
      <c r="E558" s="231">
        <v>2812598.824</v>
      </c>
      <c r="F558" s="231">
        <v>1924791.5870000001</v>
      </c>
      <c r="G558" s="231">
        <v>1811256.5330000001</v>
      </c>
      <c r="H558" s="231">
        <v>113535.04300000001</v>
      </c>
      <c r="I558" s="231"/>
      <c r="J558" s="231"/>
    </row>
    <row r="559" spans="1:10" x14ac:dyDescent="0.25">
      <c r="A559" s="230" t="s">
        <v>2120</v>
      </c>
      <c r="B559" s="214" t="s">
        <v>2121</v>
      </c>
      <c r="C559" s="231">
        <v>2793</v>
      </c>
      <c r="D559" s="231">
        <v>106080737.815</v>
      </c>
      <c r="E559" s="231">
        <v>6896002.0750000002</v>
      </c>
      <c r="F559" s="231">
        <v>12948696.456</v>
      </c>
      <c r="G559" s="231">
        <v>12262288.856000001</v>
      </c>
      <c r="H559" s="231">
        <v>686407.59499999997</v>
      </c>
      <c r="I559" s="231"/>
      <c r="J559" s="231"/>
    </row>
    <row r="560" spans="1:10" x14ac:dyDescent="0.25">
      <c r="A560" s="230" t="s">
        <v>2122</v>
      </c>
      <c r="B560" s="214" t="s">
        <v>2123</v>
      </c>
      <c r="C560" s="231">
        <v>264</v>
      </c>
      <c r="D560" s="231">
        <v>2124041.4849999999</v>
      </c>
      <c r="E560" s="231">
        <v>500733.77500000002</v>
      </c>
      <c r="F560" s="231">
        <v>187185.217</v>
      </c>
      <c r="G560" s="231">
        <v>172746.728</v>
      </c>
      <c r="H560" s="231">
        <v>14438.487999999999</v>
      </c>
      <c r="I560" s="231"/>
      <c r="J560" s="231"/>
    </row>
    <row r="561" spans="1:10" x14ac:dyDescent="0.25">
      <c r="A561" s="230" t="s">
        <v>2124</v>
      </c>
      <c r="B561" s="214" t="s">
        <v>2125</v>
      </c>
      <c r="C561" s="231">
        <v>2529</v>
      </c>
      <c r="D561" s="231">
        <v>103956696.33</v>
      </c>
      <c r="E561" s="231">
        <v>6395268.2999999998</v>
      </c>
      <c r="F561" s="231">
        <v>12761511.239</v>
      </c>
      <c r="G561" s="231">
        <v>12089542.128</v>
      </c>
      <c r="H561" s="231">
        <v>671969.10699999996</v>
      </c>
      <c r="I561" s="231"/>
      <c r="J561" s="231"/>
    </row>
    <row r="562" spans="1:10" x14ac:dyDescent="0.25">
      <c r="A562" s="230" t="s">
        <v>2126</v>
      </c>
      <c r="B562" s="214" t="s">
        <v>2127</v>
      </c>
      <c r="C562" s="231">
        <v>35070</v>
      </c>
      <c r="D562" s="231">
        <v>235359977.36000001</v>
      </c>
      <c r="E562" s="231">
        <v>46505815.648999996</v>
      </c>
      <c r="F562" s="231">
        <v>40999079.136</v>
      </c>
      <c r="G562" s="231">
        <v>35837429.717</v>
      </c>
      <c r="H562" s="231">
        <v>5161649.3250000002</v>
      </c>
      <c r="I562" s="231"/>
      <c r="J562" s="231"/>
    </row>
    <row r="563" spans="1:10" x14ac:dyDescent="0.25">
      <c r="A563" s="230" t="s">
        <v>2128</v>
      </c>
      <c r="B563" s="214" t="s">
        <v>2129</v>
      </c>
      <c r="C563" s="231">
        <v>4177</v>
      </c>
      <c r="D563" s="231">
        <v>9893546.466</v>
      </c>
      <c r="E563" s="231">
        <v>2270664.4160000002</v>
      </c>
      <c r="F563" s="231">
        <v>1782902.9979999999</v>
      </c>
      <c r="G563" s="231">
        <v>1593395.743</v>
      </c>
      <c r="H563" s="231">
        <v>189507.24799999999</v>
      </c>
      <c r="I563" s="231"/>
      <c r="J563" s="231"/>
    </row>
    <row r="564" spans="1:10" x14ac:dyDescent="0.25">
      <c r="A564" s="230" t="s">
        <v>2130</v>
      </c>
      <c r="B564" s="214" t="s">
        <v>2131</v>
      </c>
      <c r="C564" s="231">
        <v>3154</v>
      </c>
      <c r="D564" s="231">
        <v>21249707.986000001</v>
      </c>
      <c r="E564" s="231">
        <v>3545725.84</v>
      </c>
      <c r="F564" s="231">
        <v>3736475.3960000002</v>
      </c>
      <c r="G564" s="231">
        <v>3259943.7059999998</v>
      </c>
      <c r="H564" s="231">
        <v>476531.685</v>
      </c>
      <c r="I564" s="231"/>
      <c r="J564" s="231"/>
    </row>
    <row r="565" spans="1:10" x14ac:dyDescent="0.25">
      <c r="A565" s="230" t="s">
        <v>2132</v>
      </c>
      <c r="B565" s="214" t="s">
        <v>2133</v>
      </c>
      <c r="C565" s="231">
        <v>2861</v>
      </c>
      <c r="D565" s="231">
        <v>19232803.441</v>
      </c>
      <c r="E565" s="231">
        <v>3059425.4249999998</v>
      </c>
      <c r="F565" s="231">
        <v>3348003.6919999998</v>
      </c>
      <c r="G565" s="231">
        <v>2923029.7609999999</v>
      </c>
      <c r="H565" s="231">
        <v>424973.92599999998</v>
      </c>
      <c r="I565" s="231"/>
      <c r="J565" s="231"/>
    </row>
    <row r="566" spans="1:10" x14ac:dyDescent="0.25">
      <c r="A566" s="230" t="s">
        <v>2134</v>
      </c>
      <c r="B566" s="214" t="s">
        <v>2135</v>
      </c>
      <c r="C566" s="231">
        <v>293</v>
      </c>
      <c r="D566" s="231">
        <v>2016904.5449999999</v>
      </c>
      <c r="E566" s="231">
        <v>486300.41499999998</v>
      </c>
      <c r="F566" s="231">
        <v>388471.70400000003</v>
      </c>
      <c r="G566" s="231">
        <v>336913.94500000001</v>
      </c>
      <c r="H566" s="231">
        <v>51557.758999999998</v>
      </c>
      <c r="I566" s="231"/>
      <c r="J566" s="231"/>
    </row>
    <row r="567" spans="1:10" x14ac:dyDescent="0.25">
      <c r="A567" s="230" t="s">
        <v>2136</v>
      </c>
      <c r="B567" s="214" t="s">
        <v>2137</v>
      </c>
      <c r="C567" s="231">
        <v>5309</v>
      </c>
      <c r="D567" s="231">
        <v>54001851.960000001</v>
      </c>
      <c r="E567" s="231">
        <v>9230525.7039999999</v>
      </c>
      <c r="F567" s="231">
        <v>9460085.4739999995</v>
      </c>
      <c r="G567" s="231">
        <v>8769310.227</v>
      </c>
      <c r="H567" s="231">
        <v>690775.24</v>
      </c>
      <c r="I567" s="231"/>
      <c r="J567" s="231"/>
    </row>
    <row r="568" spans="1:10" x14ac:dyDescent="0.25">
      <c r="A568" s="230" t="s">
        <v>2138</v>
      </c>
      <c r="B568" s="214" t="s">
        <v>2139</v>
      </c>
      <c r="C568" s="231">
        <v>791</v>
      </c>
      <c r="D568" s="231">
        <v>5919348.9910000004</v>
      </c>
      <c r="E568" s="231">
        <v>1051590.3359999999</v>
      </c>
      <c r="F568" s="231">
        <v>890825.6</v>
      </c>
      <c r="G568" s="231">
        <v>904850.13899999997</v>
      </c>
      <c r="H568" s="231">
        <v>-14024.539000000001</v>
      </c>
      <c r="I568" s="231"/>
      <c r="J568" s="231"/>
    </row>
    <row r="569" spans="1:10" x14ac:dyDescent="0.25">
      <c r="A569" s="230" t="s">
        <v>2140</v>
      </c>
      <c r="B569" s="214" t="s">
        <v>2141</v>
      </c>
      <c r="C569" s="231">
        <v>902</v>
      </c>
      <c r="D569" s="231">
        <v>7254953.8969999999</v>
      </c>
      <c r="E569" s="231">
        <v>1421840.548</v>
      </c>
      <c r="F569" s="231">
        <v>1398892.639</v>
      </c>
      <c r="G569" s="231">
        <v>1187801.4820000001</v>
      </c>
      <c r="H569" s="231">
        <v>211091.15599999999</v>
      </c>
      <c r="I569" s="231"/>
      <c r="J569" s="231"/>
    </row>
    <row r="570" spans="1:10" x14ac:dyDescent="0.25">
      <c r="A570" s="230" t="s">
        <v>2142</v>
      </c>
      <c r="B570" s="214" t="s">
        <v>2143</v>
      </c>
      <c r="C570" s="231">
        <v>3616</v>
      </c>
      <c r="D570" s="231">
        <v>40827549.071999997</v>
      </c>
      <c r="E570" s="231">
        <v>6757094.8200000003</v>
      </c>
      <c r="F570" s="231">
        <v>7170367.2350000003</v>
      </c>
      <c r="G570" s="231">
        <v>6676658.6059999997</v>
      </c>
      <c r="H570" s="231">
        <v>493708.62300000002</v>
      </c>
      <c r="I570" s="231"/>
      <c r="J570" s="231"/>
    </row>
    <row r="571" spans="1:10" x14ac:dyDescent="0.25">
      <c r="A571" s="230" t="s">
        <v>2144</v>
      </c>
      <c r="B571" s="214" t="s">
        <v>2145</v>
      </c>
      <c r="C571" s="231">
        <v>1859</v>
      </c>
      <c r="D571" s="231">
        <v>4133979.665</v>
      </c>
      <c r="E571" s="231">
        <v>701070.51500000001</v>
      </c>
      <c r="F571" s="231">
        <v>823689.15099999995</v>
      </c>
      <c r="G571" s="231">
        <v>635696.81999999995</v>
      </c>
      <c r="H571" s="231">
        <v>187992.326</v>
      </c>
      <c r="I571" s="231"/>
      <c r="J571" s="231"/>
    </row>
    <row r="572" spans="1:10" x14ac:dyDescent="0.25">
      <c r="A572" s="230" t="s">
        <v>2146</v>
      </c>
      <c r="B572" s="214" t="s">
        <v>2147</v>
      </c>
      <c r="C572" s="231">
        <v>651</v>
      </c>
      <c r="D572" s="231">
        <v>1851799.8219999999</v>
      </c>
      <c r="E572" s="231">
        <v>330142.73100000003</v>
      </c>
      <c r="F572" s="231">
        <v>348868.62699999998</v>
      </c>
      <c r="G572" s="231">
        <v>280989.52899999998</v>
      </c>
      <c r="H572" s="231">
        <v>67879.097999999998</v>
      </c>
      <c r="I572" s="231"/>
      <c r="J572" s="231"/>
    </row>
    <row r="573" spans="1:10" x14ac:dyDescent="0.25">
      <c r="A573" s="230" t="s">
        <v>2148</v>
      </c>
      <c r="B573" s="214" t="s">
        <v>2149</v>
      </c>
      <c r="C573" s="231">
        <v>1208</v>
      </c>
      <c r="D573" s="231">
        <v>2282179.8429999999</v>
      </c>
      <c r="E573" s="231">
        <v>370927.78399999999</v>
      </c>
      <c r="F573" s="231">
        <v>474820.52399999998</v>
      </c>
      <c r="G573" s="231">
        <v>354707.29100000003</v>
      </c>
      <c r="H573" s="231">
        <v>120113.228</v>
      </c>
      <c r="I573" s="231"/>
      <c r="J573" s="231"/>
    </row>
    <row r="574" spans="1:10" x14ac:dyDescent="0.25">
      <c r="A574" s="230" t="s">
        <v>2150</v>
      </c>
      <c r="B574" s="214" t="s">
        <v>2151</v>
      </c>
      <c r="C574" s="231">
        <v>1559</v>
      </c>
      <c r="D574" s="231">
        <v>15681711.200999999</v>
      </c>
      <c r="E574" s="231">
        <v>3352094.4210000001</v>
      </c>
      <c r="F574" s="231">
        <v>2456333.8629999999</v>
      </c>
      <c r="G574" s="231">
        <v>2006770.446</v>
      </c>
      <c r="H574" s="231">
        <v>449563.41100000002</v>
      </c>
      <c r="I574" s="231"/>
      <c r="J574" s="231"/>
    </row>
    <row r="575" spans="1:10" x14ac:dyDescent="0.25">
      <c r="A575" s="230" t="s">
        <v>2152</v>
      </c>
      <c r="B575" s="214" t="s">
        <v>2153</v>
      </c>
      <c r="C575" s="231">
        <v>6013</v>
      </c>
      <c r="D575" s="231">
        <v>82301464.706</v>
      </c>
      <c r="E575" s="231">
        <v>19500018.539999999</v>
      </c>
      <c r="F575" s="231">
        <v>14447148.361</v>
      </c>
      <c r="G575" s="231">
        <v>12726887.824999999</v>
      </c>
      <c r="H575" s="231">
        <v>1720260.4939999999</v>
      </c>
      <c r="I575" s="231"/>
      <c r="J575" s="231"/>
    </row>
    <row r="576" spans="1:10" x14ac:dyDescent="0.25">
      <c r="A576" s="230" t="s">
        <v>2154</v>
      </c>
      <c r="B576" s="214" t="s">
        <v>2155</v>
      </c>
      <c r="C576" s="231">
        <v>2075</v>
      </c>
      <c r="D576" s="231">
        <v>63900026.984999999</v>
      </c>
      <c r="E576" s="231">
        <v>16479605.862</v>
      </c>
      <c r="F576" s="231">
        <v>11608049.606000001</v>
      </c>
      <c r="G576" s="231">
        <v>10285253.135</v>
      </c>
      <c r="H576" s="231">
        <v>1322796.4680000001</v>
      </c>
      <c r="I576" s="231"/>
      <c r="J576" s="231"/>
    </row>
    <row r="577" spans="1:10" x14ac:dyDescent="0.25">
      <c r="A577" s="230" t="s">
        <v>2156</v>
      </c>
      <c r="B577" s="214" t="s">
        <v>2157</v>
      </c>
      <c r="C577" s="231">
        <v>3938</v>
      </c>
      <c r="D577" s="231">
        <v>18401437.721000001</v>
      </c>
      <c r="E577" s="231">
        <v>3020412.6779999998</v>
      </c>
      <c r="F577" s="231">
        <v>2839098.7549999999</v>
      </c>
      <c r="G577" s="231">
        <v>2441634.69</v>
      </c>
      <c r="H577" s="231">
        <v>397464.02600000001</v>
      </c>
      <c r="I577" s="231"/>
      <c r="J577" s="231"/>
    </row>
    <row r="578" spans="1:10" x14ac:dyDescent="0.25">
      <c r="A578" s="230" t="s">
        <v>2158</v>
      </c>
      <c r="B578" s="214" t="s">
        <v>2159</v>
      </c>
      <c r="C578" s="231">
        <v>2793</v>
      </c>
      <c r="D578" s="231">
        <v>6351508.1069999998</v>
      </c>
      <c r="E578" s="231">
        <v>1102237.865</v>
      </c>
      <c r="F578" s="231">
        <v>1270255.1780000001</v>
      </c>
      <c r="G578" s="231">
        <v>919053.11899999995</v>
      </c>
      <c r="H578" s="231">
        <v>351202.05499999999</v>
      </c>
      <c r="I578" s="231"/>
      <c r="J578" s="231"/>
    </row>
    <row r="579" spans="1:10" x14ac:dyDescent="0.25">
      <c r="A579" s="230" t="s">
        <v>2160</v>
      </c>
      <c r="B579" s="214" t="s">
        <v>2161</v>
      </c>
      <c r="C579" s="231">
        <v>1847</v>
      </c>
      <c r="D579" s="231">
        <v>5772615.1349999998</v>
      </c>
      <c r="E579" s="231">
        <v>447563.54599999997</v>
      </c>
      <c r="F579" s="231">
        <v>667555.07299999997</v>
      </c>
      <c r="G579" s="231">
        <v>718672.48600000003</v>
      </c>
      <c r="H579" s="231">
        <v>-51117.415999999997</v>
      </c>
      <c r="I579" s="231"/>
      <c r="J579" s="231"/>
    </row>
    <row r="580" spans="1:10" x14ac:dyDescent="0.25">
      <c r="A580" s="230" t="s">
        <v>2162</v>
      </c>
      <c r="B580" s="214" t="s">
        <v>2163</v>
      </c>
      <c r="C580" s="231">
        <v>8359</v>
      </c>
      <c r="D580" s="231">
        <v>35973592.134000003</v>
      </c>
      <c r="E580" s="231">
        <v>6355914.8020000001</v>
      </c>
      <c r="F580" s="231">
        <v>6354633.642</v>
      </c>
      <c r="G580" s="231">
        <v>5207699.3449999997</v>
      </c>
      <c r="H580" s="231">
        <v>1146934.2819999999</v>
      </c>
      <c r="I580" s="231"/>
      <c r="J580" s="231"/>
    </row>
    <row r="581" spans="1:10" x14ac:dyDescent="0.25">
      <c r="A581" s="230" t="s">
        <v>2164</v>
      </c>
      <c r="B581" s="214" t="s">
        <v>2165</v>
      </c>
      <c r="C581" s="231">
        <v>853</v>
      </c>
      <c r="D581" s="231">
        <v>2899515.503</v>
      </c>
      <c r="E581" s="231">
        <v>645957.82700000005</v>
      </c>
      <c r="F581" s="231">
        <v>548020.08900000004</v>
      </c>
      <c r="G581" s="231">
        <v>442133.06099999999</v>
      </c>
      <c r="H581" s="231">
        <v>105887.02499999999</v>
      </c>
      <c r="I581" s="231"/>
      <c r="J581" s="231"/>
    </row>
    <row r="582" spans="1:10" x14ac:dyDescent="0.25">
      <c r="A582" s="230" t="s">
        <v>2166</v>
      </c>
      <c r="B582" s="214" t="s">
        <v>2167</v>
      </c>
      <c r="C582" s="231">
        <v>1585</v>
      </c>
      <c r="D582" s="231">
        <v>5280153.1469999999</v>
      </c>
      <c r="E582" s="231">
        <v>931747.43200000003</v>
      </c>
      <c r="F582" s="231">
        <v>1006269.574</v>
      </c>
      <c r="G582" s="231">
        <v>827539.76300000004</v>
      </c>
      <c r="H582" s="231">
        <v>178729.80600000001</v>
      </c>
      <c r="I582" s="231"/>
      <c r="J582" s="231"/>
    </row>
    <row r="583" spans="1:10" x14ac:dyDescent="0.25">
      <c r="A583" s="230" t="s">
        <v>2168</v>
      </c>
      <c r="B583" s="214" t="s">
        <v>2169</v>
      </c>
      <c r="C583" s="231">
        <v>1578</v>
      </c>
      <c r="D583" s="231">
        <v>2490007.7590000001</v>
      </c>
      <c r="E583" s="231">
        <v>268302.21000000002</v>
      </c>
      <c r="F583" s="231">
        <v>428729.39199999999</v>
      </c>
      <c r="G583" s="231">
        <v>356335.99699999997</v>
      </c>
      <c r="H583" s="231">
        <v>72393.392999999996</v>
      </c>
      <c r="I583" s="231"/>
      <c r="J583" s="231"/>
    </row>
    <row r="584" spans="1:10" x14ac:dyDescent="0.25">
      <c r="A584" s="230" t="s">
        <v>2170</v>
      </c>
      <c r="B584" s="214" t="s">
        <v>2171</v>
      </c>
      <c r="C584" s="231">
        <v>3081</v>
      </c>
      <c r="D584" s="231">
        <v>21963324.193999998</v>
      </c>
      <c r="E584" s="231">
        <v>4148950.2370000002</v>
      </c>
      <c r="F584" s="231">
        <v>3791869.0290000001</v>
      </c>
      <c r="G584" s="231">
        <v>3116244.557</v>
      </c>
      <c r="H584" s="231">
        <v>675624.46699999995</v>
      </c>
      <c r="I584" s="231"/>
      <c r="J584" s="231"/>
    </row>
    <row r="585" spans="1:10" x14ac:dyDescent="0.25">
      <c r="A585" s="230" t="s">
        <v>2172</v>
      </c>
      <c r="B585" s="214" t="s">
        <v>2173</v>
      </c>
      <c r="C585" s="231">
        <v>1262</v>
      </c>
      <c r="D585" s="231">
        <v>3340591.531</v>
      </c>
      <c r="E585" s="231">
        <v>360957.09600000002</v>
      </c>
      <c r="F585" s="231">
        <v>579745.55799999996</v>
      </c>
      <c r="G585" s="231">
        <v>465445.967</v>
      </c>
      <c r="H585" s="231">
        <v>114299.591</v>
      </c>
      <c r="I585" s="231"/>
      <c r="J585" s="231"/>
    </row>
    <row r="586" spans="1:10" x14ac:dyDescent="0.25">
      <c r="A586" s="230" t="s">
        <v>2174</v>
      </c>
      <c r="B586" s="214" t="s">
        <v>884</v>
      </c>
      <c r="C586" s="231">
        <v>5650</v>
      </c>
      <c r="D586" s="231">
        <v>68786234.947999999</v>
      </c>
      <c r="E586" s="231">
        <v>15035995.482000001</v>
      </c>
      <c r="F586" s="231">
        <v>12822255.479</v>
      </c>
      <c r="G586" s="231">
        <v>11683315.953</v>
      </c>
      <c r="H586" s="231">
        <v>1138939.5090000001</v>
      </c>
      <c r="I586" s="231"/>
      <c r="J586" s="231"/>
    </row>
    <row r="587" spans="1:10" x14ac:dyDescent="0.25">
      <c r="A587" s="230" t="s">
        <v>2175</v>
      </c>
      <c r="B587" s="214" t="s">
        <v>2176</v>
      </c>
      <c r="C587" s="231">
        <v>3042</v>
      </c>
      <c r="D587" s="231">
        <v>50145721.439000003</v>
      </c>
      <c r="E587" s="231">
        <v>11964656.486</v>
      </c>
      <c r="F587" s="231">
        <v>9863777.1559999995</v>
      </c>
      <c r="G587" s="231">
        <v>8493786.0739999991</v>
      </c>
      <c r="H587" s="231">
        <v>1369991.0730000001</v>
      </c>
      <c r="I587" s="231"/>
      <c r="J587" s="231"/>
    </row>
    <row r="588" spans="1:10" x14ac:dyDescent="0.25">
      <c r="A588" s="230" t="s">
        <v>2177</v>
      </c>
      <c r="B588" s="214" t="s">
        <v>2178</v>
      </c>
      <c r="C588" s="231">
        <v>2608</v>
      </c>
      <c r="D588" s="231">
        <v>18640513.509</v>
      </c>
      <c r="E588" s="231">
        <v>3071338.9959999998</v>
      </c>
      <c r="F588" s="231">
        <v>2958478.3229999999</v>
      </c>
      <c r="G588" s="231">
        <v>3189529.8790000002</v>
      </c>
      <c r="H588" s="231">
        <v>-231051.56400000001</v>
      </c>
      <c r="I588" s="231"/>
      <c r="J588" s="231"/>
    </row>
    <row r="589" spans="1:10" x14ac:dyDescent="0.25">
      <c r="A589" s="230" t="s">
        <v>2179</v>
      </c>
      <c r="B589" s="214" t="s">
        <v>886</v>
      </c>
      <c r="C589" s="231">
        <v>23610</v>
      </c>
      <c r="D589" s="231">
        <v>80610295.209000006</v>
      </c>
      <c r="E589" s="231">
        <v>13854021.721999999</v>
      </c>
      <c r="F589" s="231">
        <v>13555104.108999999</v>
      </c>
      <c r="G589" s="231">
        <v>11775869.800000001</v>
      </c>
      <c r="H589" s="231">
        <v>1779234.173</v>
      </c>
      <c r="I589" s="231"/>
      <c r="J589" s="231"/>
    </row>
    <row r="590" spans="1:10" x14ac:dyDescent="0.25">
      <c r="A590" s="230" t="s">
        <v>2180</v>
      </c>
      <c r="B590" s="214" t="s">
        <v>2181</v>
      </c>
      <c r="C590" s="231">
        <v>3299</v>
      </c>
      <c r="D590" s="231">
        <v>13188755.478</v>
      </c>
      <c r="E590" s="231">
        <v>1776269.0330000001</v>
      </c>
      <c r="F590" s="231">
        <v>2261934.7880000002</v>
      </c>
      <c r="G590" s="231">
        <v>2025390.1780000001</v>
      </c>
      <c r="H590" s="231">
        <v>236544.601</v>
      </c>
      <c r="I590" s="231"/>
      <c r="J590" s="231"/>
    </row>
    <row r="591" spans="1:10" x14ac:dyDescent="0.25">
      <c r="A591" s="230" t="s">
        <v>2182</v>
      </c>
      <c r="B591" s="214" t="s">
        <v>2183</v>
      </c>
      <c r="C591" s="231">
        <v>1996</v>
      </c>
      <c r="D591" s="231">
        <v>6892220.0729999999</v>
      </c>
      <c r="E591" s="231">
        <v>1229558.3230000001</v>
      </c>
      <c r="F591" s="231">
        <v>1174806.432</v>
      </c>
      <c r="G591" s="231">
        <v>981038.07700000005</v>
      </c>
      <c r="H591" s="231">
        <v>193768.34899999999</v>
      </c>
      <c r="I591" s="231"/>
      <c r="J591" s="231"/>
    </row>
    <row r="592" spans="1:10" x14ac:dyDescent="0.25">
      <c r="A592" s="230" t="s">
        <v>2184</v>
      </c>
      <c r="B592" s="214" t="s">
        <v>2185</v>
      </c>
      <c r="C592" s="231">
        <v>1674</v>
      </c>
      <c r="D592" s="231">
        <v>8483757.6140000001</v>
      </c>
      <c r="E592" s="231">
        <v>1416431.112</v>
      </c>
      <c r="F592" s="231">
        <v>1459841.8929999999</v>
      </c>
      <c r="G592" s="231">
        <v>1275246.5619999999</v>
      </c>
      <c r="H592" s="231">
        <v>184595.32500000001</v>
      </c>
      <c r="I592" s="231"/>
      <c r="J592" s="231"/>
    </row>
    <row r="593" spans="1:10" x14ac:dyDescent="0.25">
      <c r="A593" s="230" t="s">
        <v>2186</v>
      </c>
      <c r="B593" s="214" t="s">
        <v>2187</v>
      </c>
      <c r="C593" s="231">
        <v>300</v>
      </c>
      <c r="D593" s="231">
        <v>360367.27</v>
      </c>
      <c r="E593" s="231">
        <v>22834.532999999999</v>
      </c>
      <c r="F593" s="231">
        <v>35024.81</v>
      </c>
      <c r="G593" s="231">
        <v>49700.04</v>
      </c>
      <c r="H593" s="231">
        <v>-14675.23</v>
      </c>
      <c r="I593" s="231"/>
      <c r="J593" s="231"/>
    </row>
    <row r="594" spans="1:10" x14ac:dyDescent="0.25">
      <c r="A594" s="230" t="s">
        <v>2188</v>
      </c>
      <c r="B594" s="214" t="s">
        <v>2189</v>
      </c>
      <c r="C594" s="231">
        <v>484</v>
      </c>
      <c r="D594" s="231">
        <v>1160914.1399999999</v>
      </c>
      <c r="E594" s="231">
        <v>69340.623999999996</v>
      </c>
      <c r="F594" s="231">
        <v>194003.31899999999</v>
      </c>
      <c r="G594" s="231">
        <v>168714.696</v>
      </c>
      <c r="H594" s="231">
        <v>25288.623</v>
      </c>
      <c r="I594" s="231"/>
      <c r="J594" s="231"/>
    </row>
    <row r="595" spans="1:10" x14ac:dyDescent="0.25">
      <c r="A595" s="230" t="s">
        <v>2190</v>
      </c>
      <c r="B595" s="214" t="s">
        <v>2191</v>
      </c>
      <c r="C595" s="231">
        <v>1685</v>
      </c>
      <c r="D595" s="231">
        <v>3821705.105</v>
      </c>
      <c r="E595" s="231">
        <v>937799.07700000005</v>
      </c>
      <c r="F595" s="231">
        <v>836266.73199999996</v>
      </c>
      <c r="G595" s="231">
        <v>567770.16700000002</v>
      </c>
      <c r="H595" s="231">
        <v>268496.56199999998</v>
      </c>
      <c r="I595" s="231"/>
      <c r="J595" s="231"/>
    </row>
    <row r="596" spans="1:10" x14ac:dyDescent="0.25">
      <c r="A596" s="230" t="s">
        <v>2192</v>
      </c>
      <c r="B596" s="214" t="s">
        <v>2193</v>
      </c>
      <c r="C596" s="231">
        <v>14172</v>
      </c>
      <c r="D596" s="231">
        <v>46702575.528999999</v>
      </c>
      <c r="E596" s="231">
        <v>8401789.0199999996</v>
      </c>
      <c r="F596" s="231">
        <v>7593226.1349999998</v>
      </c>
      <c r="G596" s="231">
        <v>6708010.0800000001</v>
      </c>
      <c r="H596" s="231">
        <v>885215.94299999997</v>
      </c>
      <c r="I596" s="231"/>
      <c r="J596" s="231"/>
    </row>
    <row r="597" spans="1:10" x14ac:dyDescent="0.25">
      <c r="A597" s="230" t="s">
        <v>2194</v>
      </c>
      <c r="B597" s="214" t="s">
        <v>2195</v>
      </c>
      <c r="C597" s="231">
        <v>35445</v>
      </c>
      <c r="D597" s="231">
        <v>386339379.005</v>
      </c>
      <c r="E597" s="231">
        <v>49082215.984999999</v>
      </c>
      <c r="F597" s="231">
        <v>71716489.319000006</v>
      </c>
      <c r="G597" s="231">
        <v>62171287.213</v>
      </c>
      <c r="H597" s="231">
        <v>9545201.9739999995</v>
      </c>
      <c r="I597" s="231"/>
      <c r="J597" s="231"/>
    </row>
    <row r="598" spans="1:10" x14ac:dyDescent="0.25">
      <c r="A598" s="230" t="s">
        <v>2196</v>
      </c>
      <c r="B598" s="214" t="s">
        <v>2197</v>
      </c>
      <c r="C598" s="231">
        <v>2333</v>
      </c>
      <c r="D598" s="231">
        <v>175372622.199</v>
      </c>
      <c r="E598" s="231">
        <v>12077709.581</v>
      </c>
      <c r="F598" s="231">
        <v>32391391.449999999</v>
      </c>
      <c r="G598" s="231">
        <v>28593462.982000001</v>
      </c>
      <c r="H598" s="231">
        <v>3797928.4610000001</v>
      </c>
      <c r="I598" s="231"/>
      <c r="J598" s="231"/>
    </row>
    <row r="599" spans="1:10" x14ac:dyDescent="0.25">
      <c r="A599" s="230" t="s">
        <v>2198</v>
      </c>
      <c r="B599" s="214" t="s">
        <v>2199</v>
      </c>
      <c r="C599" s="231">
        <v>351</v>
      </c>
      <c r="D599" s="231">
        <v>788270.55700000003</v>
      </c>
      <c r="E599" s="231">
        <v>253827.467</v>
      </c>
      <c r="F599" s="231">
        <v>168846.95199999999</v>
      </c>
      <c r="G599" s="231">
        <v>137433.16099999999</v>
      </c>
      <c r="H599" s="231">
        <v>31413.789000000001</v>
      </c>
      <c r="I599" s="231"/>
      <c r="J599" s="231"/>
    </row>
    <row r="600" spans="1:10" x14ac:dyDescent="0.25">
      <c r="A600" s="230" t="s">
        <v>2200</v>
      </c>
      <c r="B600" s="214" t="s">
        <v>2201</v>
      </c>
      <c r="C600" s="231">
        <v>1982</v>
      </c>
      <c r="D600" s="231">
        <v>174584351.64199999</v>
      </c>
      <c r="E600" s="231">
        <v>11823882.114</v>
      </c>
      <c r="F600" s="231">
        <v>32222544.498</v>
      </c>
      <c r="G600" s="231">
        <v>28456029.820999999</v>
      </c>
      <c r="H600" s="231">
        <v>3766514.6719999998</v>
      </c>
      <c r="I600" s="231"/>
      <c r="J600" s="231"/>
    </row>
    <row r="601" spans="1:10" x14ac:dyDescent="0.25">
      <c r="A601" s="230" t="s">
        <v>2202</v>
      </c>
      <c r="B601" s="214" t="s">
        <v>2203</v>
      </c>
      <c r="C601" s="231">
        <v>3205</v>
      </c>
      <c r="D601" s="231">
        <v>47874417.149999999</v>
      </c>
      <c r="E601" s="231">
        <v>13604950.732000001</v>
      </c>
      <c r="F601" s="231">
        <v>10387716.715</v>
      </c>
      <c r="G601" s="231">
        <v>8381476.6509999996</v>
      </c>
      <c r="H601" s="231">
        <v>2006240.0549999999</v>
      </c>
      <c r="I601" s="231"/>
      <c r="J601" s="231"/>
    </row>
    <row r="602" spans="1:10" x14ac:dyDescent="0.25">
      <c r="A602" s="230" t="s">
        <v>2204</v>
      </c>
      <c r="B602" s="214" t="s">
        <v>2205</v>
      </c>
      <c r="C602" s="231">
        <v>13296</v>
      </c>
      <c r="D602" s="231">
        <v>59202311.634999998</v>
      </c>
      <c r="E602" s="231">
        <v>4225530.4440000001</v>
      </c>
      <c r="F602" s="231">
        <v>11103025.289999999</v>
      </c>
      <c r="G602" s="231">
        <v>9453665.7449999992</v>
      </c>
      <c r="H602" s="231">
        <v>1649359.517</v>
      </c>
      <c r="I602" s="231"/>
      <c r="J602" s="231"/>
    </row>
    <row r="603" spans="1:10" x14ac:dyDescent="0.25">
      <c r="A603" s="230" t="s">
        <v>2206</v>
      </c>
      <c r="B603" s="214" t="s">
        <v>2207</v>
      </c>
      <c r="C603" s="231">
        <v>1720</v>
      </c>
      <c r="D603" s="231">
        <v>9429911.1180000007</v>
      </c>
      <c r="E603" s="231">
        <v>464913.81699999998</v>
      </c>
      <c r="F603" s="231">
        <v>1795199.7960000001</v>
      </c>
      <c r="G603" s="231">
        <v>1596656.503</v>
      </c>
      <c r="H603" s="231">
        <v>198543.288</v>
      </c>
      <c r="I603" s="231"/>
      <c r="J603" s="231"/>
    </row>
    <row r="604" spans="1:10" x14ac:dyDescent="0.25">
      <c r="A604" s="230" t="s">
        <v>2208</v>
      </c>
      <c r="B604" s="214" t="s">
        <v>2209</v>
      </c>
      <c r="C604" s="231">
        <v>1626</v>
      </c>
      <c r="D604" s="231">
        <v>5002738.0829999996</v>
      </c>
      <c r="E604" s="231">
        <v>628739.75399999996</v>
      </c>
      <c r="F604" s="231">
        <v>913226.58499999996</v>
      </c>
      <c r="G604" s="231">
        <v>775946.52599999995</v>
      </c>
      <c r="H604" s="231">
        <v>137280.05600000001</v>
      </c>
      <c r="I604" s="231"/>
      <c r="J604" s="231"/>
    </row>
    <row r="605" spans="1:10" x14ac:dyDescent="0.25">
      <c r="A605" s="230" t="s">
        <v>2210</v>
      </c>
      <c r="B605" s="214" t="s">
        <v>2211</v>
      </c>
      <c r="C605" s="231">
        <v>1925</v>
      </c>
      <c r="D605" s="231">
        <v>4172682.1540000001</v>
      </c>
      <c r="E605" s="231">
        <v>634393.61100000003</v>
      </c>
      <c r="F605" s="231">
        <v>807510.451</v>
      </c>
      <c r="G605" s="231">
        <v>654161.28799999994</v>
      </c>
      <c r="H605" s="231">
        <v>153349.16200000001</v>
      </c>
      <c r="I605" s="231"/>
      <c r="J605" s="231"/>
    </row>
    <row r="606" spans="1:10" x14ac:dyDescent="0.25">
      <c r="A606" s="230" t="s">
        <v>2212</v>
      </c>
      <c r="B606" s="214" t="s">
        <v>2213</v>
      </c>
      <c r="C606" s="231">
        <v>6429</v>
      </c>
      <c r="D606" s="231">
        <v>34749753.039999999</v>
      </c>
      <c r="E606" s="231">
        <v>1904935.81</v>
      </c>
      <c r="F606" s="231">
        <v>6448840.9239999996</v>
      </c>
      <c r="G606" s="231">
        <v>5555749.767</v>
      </c>
      <c r="H606" s="231">
        <v>893091.14</v>
      </c>
      <c r="I606" s="231"/>
      <c r="J606" s="231"/>
    </row>
    <row r="607" spans="1:10" x14ac:dyDescent="0.25">
      <c r="A607" s="230" t="s">
        <v>2214</v>
      </c>
      <c r="B607" s="214" t="s">
        <v>2215</v>
      </c>
      <c r="C607" s="231">
        <v>272</v>
      </c>
      <c r="D607" s="231">
        <v>737452.12899999996</v>
      </c>
      <c r="E607" s="231">
        <v>143184.087</v>
      </c>
      <c r="F607" s="231">
        <v>150921.20300000001</v>
      </c>
      <c r="G607" s="231">
        <v>100776.242</v>
      </c>
      <c r="H607" s="231">
        <v>50144.961000000003</v>
      </c>
      <c r="I607" s="231"/>
      <c r="J607" s="231"/>
    </row>
    <row r="608" spans="1:10" x14ac:dyDescent="0.25">
      <c r="A608" s="230" t="s">
        <v>2216</v>
      </c>
      <c r="B608" s="214" t="s">
        <v>2217</v>
      </c>
      <c r="C608" s="231">
        <v>572</v>
      </c>
      <c r="D608" s="231">
        <v>2294110.949</v>
      </c>
      <c r="E608" s="231">
        <v>124099.51700000001</v>
      </c>
      <c r="F608" s="231">
        <v>430938.36800000002</v>
      </c>
      <c r="G608" s="231">
        <v>333905.71500000003</v>
      </c>
      <c r="H608" s="231">
        <v>97032.653000000006</v>
      </c>
      <c r="I608" s="231"/>
      <c r="J608" s="231"/>
    </row>
    <row r="609" spans="1:10" x14ac:dyDescent="0.25">
      <c r="A609" s="230" t="s">
        <v>2218</v>
      </c>
      <c r="B609" s="214" t="s">
        <v>2219</v>
      </c>
      <c r="C609" s="231">
        <v>552</v>
      </c>
      <c r="D609" s="231">
        <v>2476912.5380000002</v>
      </c>
      <c r="E609" s="231">
        <v>231315.19399999999</v>
      </c>
      <c r="F609" s="231">
        <v>482330.424</v>
      </c>
      <c r="G609" s="231">
        <v>383657.63</v>
      </c>
      <c r="H609" s="231">
        <v>98672.792000000001</v>
      </c>
      <c r="I609" s="231"/>
      <c r="J609" s="231"/>
    </row>
    <row r="610" spans="1:10" x14ac:dyDescent="0.25">
      <c r="A610" s="230" t="s">
        <v>2220</v>
      </c>
      <c r="B610" s="214" t="s">
        <v>2221</v>
      </c>
      <c r="C610" s="231">
        <v>200</v>
      </c>
      <c r="D610" s="231">
        <v>338751.62400000001</v>
      </c>
      <c r="E610" s="231">
        <v>93948.653999999995</v>
      </c>
      <c r="F610" s="231">
        <v>74057.539000000004</v>
      </c>
      <c r="G610" s="231">
        <v>52812.074000000001</v>
      </c>
      <c r="H610" s="231">
        <v>21245.465</v>
      </c>
      <c r="I610" s="231"/>
      <c r="J610" s="231"/>
    </row>
    <row r="611" spans="1:10" x14ac:dyDescent="0.25">
      <c r="A611" s="230" t="s">
        <v>2222</v>
      </c>
      <c r="B611" s="214" t="s">
        <v>2223</v>
      </c>
      <c r="C611" s="231">
        <v>6616</v>
      </c>
      <c r="D611" s="231">
        <v>34963031.159999996</v>
      </c>
      <c r="E611" s="231">
        <v>4303471.2939999998</v>
      </c>
      <c r="F611" s="231">
        <v>6506935.9960000003</v>
      </c>
      <c r="G611" s="231">
        <v>5492401.2800000003</v>
      </c>
      <c r="H611" s="231">
        <v>1014534.698</v>
      </c>
      <c r="I611" s="231"/>
      <c r="J611" s="231"/>
    </row>
    <row r="612" spans="1:10" x14ac:dyDescent="0.25">
      <c r="A612" s="230" t="s">
        <v>2224</v>
      </c>
      <c r="B612" s="214" t="s">
        <v>2225</v>
      </c>
      <c r="C612" s="231">
        <v>4030</v>
      </c>
      <c r="D612" s="231">
        <v>18868406.754000001</v>
      </c>
      <c r="E612" s="231">
        <v>1982802.2520000001</v>
      </c>
      <c r="F612" s="231">
        <v>3221202.4130000002</v>
      </c>
      <c r="G612" s="231">
        <v>2827905.162</v>
      </c>
      <c r="H612" s="231">
        <v>393297.23700000002</v>
      </c>
      <c r="I612" s="231"/>
      <c r="J612" s="231"/>
    </row>
    <row r="613" spans="1:10" x14ac:dyDescent="0.25">
      <c r="A613" s="230" t="s">
        <v>2226</v>
      </c>
      <c r="B613" s="214" t="s">
        <v>2227</v>
      </c>
      <c r="C613" s="231">
        <v>1501</v>
      </c>
      <c r="D613" s="231">
        <v>11756535.25</v>
      </c>
      <c r="E613" s="231">
        <v>1171797.4080000001</v>
      </c>
      <c r="F613" s="231">
        <v>2335667.0260000001</v>
      </c>
      <c r="G613" s="231">
        <v>1988101.3940000001</v>
      </c>
      <c r="H613" s="231">
        <v>347565.62900000002</v>
      </c>
      <c r="I613" s="231"/>
      <c r="J613" s="231"/>
    </row>
    <row r="614" spans="1:10" x14ac:dyDescent="0.25">
      <c r="A614" s="230" t="s">
        <v>2228</v>
      </c>
      <c r="B614" s="214" t="s">
        <v>2229</v>
      </c>
      <c r="C614" s="231">
        <v>1085</v>
      </c>
      <c r="D614" s="231">
        <v>4338089.1560000004</v>
      </c>
      <c r="E614" s="231">
        <v>1148871.6340000001</v>
      </c>
      <c r="F614" s="231">
        <v>950066.55700000003</v>
      </c>
      <c r="G614" s="231">
        <v>676394.72400000005</v>
      </c>
      <c r="H614" s="231">
        <v>273671.83199999999</v>
      </c>
      <c r="I614" s="231"/>
      <c r="J614" s="231"/>
    </row>
    <row r="615" spans="1:10" x14ac:dyDescent="0.25">
      <c r="A615" s="230" t="s">
        <v>2230</v>
      </c>
      <c r="B615" s="214" t="s">
        <v>2231</v>
      </c>
      <c r="C615" s="231">
        <v>2853</v>
      </c>
      <c r="D615" s="231">
        <v>47238717.582999997</v>
      </c>
      <c r="E615" s="231">
        <v>11527079.637</v>
      </c>
      <c r="F615" s="231">
        <v>8057970.0360000003</v>
      </c>
      <c r="G615" s="231">
        <v>6921559.1220000004</v>
      </c>
      <c r="H615" s="231">
        <v>1136410.9040000001</v>
      </c>
      <c r="I615" s="231"/>
      <c r="J615" s="231"/>
    </row>
    <row r="616" spans="1:10" x14ac:dyDescent="0.25">
      <c r="A616" s="230" t="s">
        <v>2232</v>
      </c>
      <c r="B616" s="214" t="s">
        <v>2233</v>
      </c>
      <c r="C616" s="231">
        <v>1013</v>
      </c>
      <c r="D616" s="231">
        <v>8057521.335</v>
      </c>
      <c r="E616" s="231">
        <v>2164063.591</v>
      </c>
      <c r="F616" s="231">
        <v>1185691.047</v>
      </c>
      <c r="G616" s="231">
        <v>1140790.5179999999</v>
      </c>
      <c r="H616" s="231">
        <v>44900.527999999998</v>
      </c>
      <c r="I616" s="231"/>
      <c r="J616" s="231"/>
    </row>
    <row r="617" spans="1:10" x14ac:dyDescent="0.25">
      <c r="A617" s="230" t="s">
        <v>2234</v>
      </c>
      <c r="B617" s="214" t="s">
        <v>2235</v>
      </c>
      <c r="C617" s="231">
        <v>6129</v>
      </c>
      <c r="D617" s="231">
        <v>13630757.943</v>
      </c>
      <c r="E617" s="231">
        <v>1179410.706</v>
      </c>
      <c r="F617" s="231">
        <v>2083758.7849999999</v>
      </c>
      <c r="G617" s="231">
        <v>2187930.915</v>
      </c>
      <c r="H617" s="231">
        <v>-104172.189</v>
      </c>
      <c r="I617" s="231"/>
      <c r="J617" s="231"/>
    </row>
    <row r="618" spans="1:10" x14ac:dyDescent="0.25">
      <c r="A618" s="230" t="s">
        <v>2236</v>
      </c>
      <c r="B618" s="214" t="s">
        <v>2237</v>
      </c>
      <c r="C618" s="231">
        <v>10742</v>
      </c>
      <c r="D618" s="231">
        <v>27555064.978</v>
      </c>
      <c r="E618" s="231">
        <v>4600319.6409999998</v>
      </c>
      <c r="F618" s="231">
        <v>4460273.8940000003</v>
      </c>
      <c r="G618" s="231">
        <v>3952294.932</v>
      </c>
      <c r="H618" s="231">
        <v>507978.9</v>
      </c>
      <c r="I618" s="231"/>
      <c r="J618" s="231"/>
    </row>
    <row r="619" spans="1:10" x14ac:dyDescent="0.25">
      <c r="A619" s="230" t="s">
        <v>2238</v>
      </c>
      <c r="B619" s="214" t="s">
        <v>2239</v>
      </c>
      <c r="C619" s="231">
        <v>595010</v>
      </c>
      <c r="D619" s="231">
        <v>561991530.04999995</v>
      </c>
      <c r="E619" s="231">
        <v>29590449.910999998</v>
      </c>
      <c r="F619" s="231">
        <v>89353673.305000007</v>
      </c>
      <c r="G619" s="231">
        <v>74424678.829999998</v>
      </c>
      <c r="H619" s="231">
        <v>14928991.91</v>
      </c>
      <c r="I619" s="231"/>
      <c r="J619" s="231"/>
    </row>
    <row r="620" spans="1:10" x14ac:dyDescent="0.25">
      <c r="A620" s="230" t="s">
        <v>2240</v>
      </c>
      <c r="B620" s="214" t="s">
        <v>889</v>
      </c>
      <c r="C620" s="231">
        <v>76436</v>
      </c>
      <c r="D620" s="231">
        <v>210955431.56099999</v>
      </c>
      <c r="E620" s="231">
        <v>5974049.9510000004</v>
      </c>
      <c r="F620" s="231">
        <v>26457155.614</v>
      </c>
      <c r="G620" s="231">
        <v>24313438.081999999</v>
      </c>
      <c r="H620" s="231">
        <v>2143716.5929999999</v>
      </c>
      <c r="I620" s="231"/>
      <c r="J620" s="231"/>
    </row>
    <row r="621" spans="1:10" x14ac:dyDescent="0.25">
      <c r="A621" s="230" t="s">
        <v>2241</v>
      </c>
      <c r="B621" s="214" t="s">
        <v>2242</v>
      </c>
      <c r="C621" s="231">
        <v>33775</v>
      </c>
      <c r="D621" s="231">
        <v>172968479.52500001</v>
      </c>
      <c r="E621" s="231">
        <v>3973556.6839999999</v>
      </c>
      <c r="F621" s="231">
        <v>20269631.888999999</v>
      </c>
      <c r="G621" s="231">
        <v>19214886.181000002</v>
      </c>
      <c r="H621" s="231">
        <v>1054744.8529999999</v>
      </c>
      <c r="I621" s="231"/>
      <c r="J621" s="231"/>
    </row>
    <row r="622" spans="1:10" x14ac:dyDescent="0.25">
      <c r="A622" s="230" t="s">
        <v>2243</v>
      </c>
      <c r="B622" s="214" t="s">
        <v>2244</v>
      </c>
      <c r="C622" s="231">
        <v>42661</v>
      </c>
      <c r="D622" s="231">
        <v>37986952.035999998</v>
      </c>
      <c r="E622" s="231">
        <v>2000493.267</v>
      </c>
      <c r="F622" s="231">
        <v>6187523.7249999996</v>
      </c>
      <c r="G622" s="231">
        <v>5098551.9009999996</v>
      </c>
      <c r="H622" s="231">
        <v>1088971.74</v>
      </c>
      <c r="I622" s="231"/>
      <c r="J622" s="231"/>
    </row>
    <row r="623" spans="1:10" x14ac:dyDescent="0.25">
      <c r="A623" s="230" t="s">
        <v>2245</v>
      </c>
      <c r="B623" s="214" t="s">
        <v>2246</v>
      </c>
      <c r="C623" s="231">
        <v>60265</v>
      </c>
      <c r="D623" s="231">
        <v>24416907.403000001</v>
      </c>
      <c r="E623" s="231">
        <v>1461419.382</v>
      </c>
      <c r="F623" s="231">
        <v>3072897.61</v>
      </c>
      <c r="G623" s="231">
        <v>2611905.8659999999</v>
      </c>
      <c r="H623" s="231">
        <v>460991.63099999999</v>
      </c>
      <c r="I623" s="231"/>
      <c r="J623" s="231"/>
    </row>
    <row r="624" spans="1:10" x14ac:dyDescent="0.25">
      <c r="A624" s="230" t="s">
        <v>2247</v>
      </c>
      <c r="B624" s="214" t="s">
        <v>2248</v>
      </c>
      <c r="C624" s="231">
        <v>8475</v>
      </c>
      <c r="D624" s="231">
        <v>2716995.99</v>
      </c>
      <c r="E624" s="231">
        <v>217127.57199999999</v>
      </c>
      <c r="F624" s="231">
        <v>237891.99400000001</v>
      </c>
      <c r="G624" s="231">
        <v>227195.91699999999</v>
      </c>
      <c r="H624" s="231">
        <v>10696.063</v>
      </c>
      <c r="I624" s="231"/>
      <c r="J624" s="231"/>
    </row>
    <row r="625" spans="1:10" x14ac:dyDescent="0.25">
      <c r="A625" s="230" t="s">
        <v>2249</v>
      </c>
      <c r="B625" s="214" t="s">
        <v>2250</v>
      </c>
      <c r="C625" s="231">
        <v>5469</v>
      </c>
      <c r="D625" s="231">
        <v>2954928.9709999999</v>
      </c>
      <c r="E625" s="231">
        <v>116588.242</v>
      </c>
      <c r="F625" s="231">
        <v>246532.09700000001</v>
      </c>
      <c r="G625" s="231">
        <v>223469.272</v>
      </c>
      <c r="H625" s="231">
        <v>23062.812000000002</v>
      </c>
      <c r="I625" s="231"/>
      <c r="J625" s="231"/>
    </row>
    <row r="626" spans="1:10" x14ac:dyDescent="0.25">
      <c r="A626" s="230" t="s">
        <v>2251</v>
      </c>
      <c r="B626" s="214" t="s">
        <v>2252</v>
      </c>
      <c r="C626" s="231">
        <v>2012</v>
      </c>
      <c r="D626" s="231">
        <v>690757.61399999994</v>
      </c>
      <c r="E626" s="231">
        <v>126265.416</v>
      </c>
      <c r="F626" s="231">
        <v>63189.012000000002</v>
      </c>
      <c r="G626" s="231">
        <v>50875.404000000002</v>
      </c>
      <c r="H626" s="231">
        <v>12313.602999999999</v>
      </c>
      <c r="I626" s="231"/>
      <c r="J626" s="231"/>
    </row>
    <row r="627" spans="1:10" x14ac:dyDescent="0.25">
      <c r="A627" s="230" t="s">
        <v>2253</v>
      </c>
      <c r="B627" s="214" t="s">
        <v>2254</v>
      </c>
      <c r="C627" s="231">
        <v>9206</v>
      </c>
      <c r="D627" s="231">
        <v>3196374.423</v>
      </c>
      <c r="E627" s="231">
        <v>37236.258000000002</v>
      </c>
      <c r="F627" s="231">
        <v>289653.77</v>
      </c>
      <c r="G627" s="231">
        <v>243339.25399999999</v>
      </c>
      <c r="H627" s="231">
        <v>46314.504999999997</v>
      </c>
      <c r="I627" s="231"/>
      <c r="J627" s="231"/>
    </row>
    <row r="628" spans="1:10" x14ac:dyDescent="0.25">
      <c r="A628" s="230" t="s">
        <v>2255</v>
      </c>
      <c r="B628" s="214" t="s">
        <v>2256</v>
      </c>
      <c r="C628" s="231">
        <v>15216</v>
      </c>
      <c r="D628" s="231">
        <v>5790881.6210000003</v>
      </c>
      <c r="E628" s="231">
        <v>507886.83799999999</v>
      </c>
      <c r="F628" s="231">
        <v>1136295.075</v>
      </c>
      <c r="G628" s="231">
        <v>880505.58400000003</v>
      </c>
      <c r="H628" s="231">
        <v>255789.47200000001</v>
      </c>
      <c r="I628" s="231"/>
      <c r="J628" s="231"/>
    </row>
    <row r="629" spans="1:10" x14ac:dyDescent="0.25">
      <c r="A629" s="230" t="s">
        <v>2257</v>
      </c>
      <c r="B629" s="214" t="s">
        <v>2258</v>
      </c>
      <c r="C629" s="231">
        <v>2794</v>
      </c>
      <c r="D629" s="231">
        <v>1990034.152</v>
      </c>
      <c r="E629" s="231">
        <v>34393.728000000003</v>
      </c>
      <c r="F629" s="231">
        <v>364434.44099999999</v>
      </c>
      <c r="G629" s="231">
        <v>316129.62900000002</v>
      </c>
      <c r="H629" s="231">
        <v>48304.811000000002</v>
      </c>
      <c r="I629" s="231"/>
      <c r="J629" s="231"/>
    </row>
    <row r="630" spans="1:10" x14ac:dyDescent="0.25">
      <c r="A630" s="230" t="s">
        <v>2259</v>
      </c>
      <c r="B630" s="214" t="s">
        <v>2260</v>
      </c>
      <c r="C630" s="231">
        <v>17093</v>
      </c>
      <c r="D630" s="231">
        <v>7076934.6320000002</v>
      </c>
      <c r="E630" s="231">
        <v>421921.32799999998</v>
      </c>
      <c r="F630" s="231">
        <v>734901.22100000002</v>
      </c>
      <c r="G630" s="231">
        <v>670390.80599999998</v>
      </c>
      <c r="H630" s="231">
        <v>64510.364999999998</v>
      </c>
      <c r="I630" s="231"/>
      <c r="J630" s="231"/>
    </row>
    <row r="631" spans="1:10" x14ac:dyDescent="0.25">
      <c r="A631" s="230" t="s">
        <v>2261</v>
      </c>
      <c r="B631" s="214" t="s">
        <v>2262</v>
      </c>
      <c r="C631" s="231">
        <v>10335</v>
      </c>
      <c r="D631" s="231">
        <v>22782757.015000001</v>
      </c>
      <c r="E631" s="231">
        <v>377791.37900000002</v>
      </c>
      <c r="F631" s="231">
        <v>4197979.5219999999</v>
      </c>
      <c r="G631" s="231">
        <v>3698643.7149999999</v>
      </c>
      <c r="H631" s="231">
        <v>499335.8</v>
      </c>
      <c r="I631" s="231"/>
      <c r="J631" s="231"/>
    </row>
    <row r="632" spans="1:10" x14ac:dyDescent="0.25">
      <c r="A632" s="230" t="s">
        <v>2263</v>
      </c>
      <c r="B632" s="214" t="s">
        <v>2264</v>
      </c>
      <c r="C632" s="231">
        <v>8651</v>
      </c>
      <c r="D632" s="231">
        <v>13524155.841</v>
      </c>
      <c r="E632" s="231">
        <v>39518.194000000003</v>
      </c>
      <c r="F632" s="231">
        <v>2452048.7069999999</v>
      </c>
      <c r="G632" s="231">
        <v>2140868.5329999998</v>
      </c>
      <c r="H632" s="231">
        <v>311180.16899999999</v>
      </c>
      <c r="I632" s="231"/>
      <c r="J632" s="231"/>
    </row>
    <row r="633" spans="1:10" x14ac:dyDescent="0.25">
      <c r="A633" s="230" t="s">
        <v>2265</v>
      </c>
      <c r="B633" s="214" t="s">
        <v>2266</v>
      </c>
      <c r="C633" s="231">
        <v>1684</v>
      </c>
      <c r="D633" s="231">
        <v>9258601.1740000006</v>
      </c>
      <c r="E633" s="231">
        <v>338273.185</v>
      </c>
      <c r="F633" s="231">
        <v>1745930.8149999999</v>
      </c>
      <c r="G633" s="231">
        <v>1557775.182</v>
      </c>
      <c r="H633" s="231">
        <v>188155.63099999999</v>
      </c>
      <c r="I633" s="231"/>
      <c r="J633" s="231"/>
    </row>
    <row r="634" spans="1:10" x14ac:dyDescent="0.25">
      <c r="A634" s="230" t="s">
        <v>2267</v>
      </c>
      <c r="B634" s="214" t="s">
        <v>2268</v>
      </c>
      <c r="C634" s="231">
        <v>37499</v>
      </c>
      <c r="D634" s="231">
        <v>29287636.881999999</v>
      </c>
      <c r="E634" s="231">
        <v>2900868.0329999998</v>
      </c>
      <c r="F634" s="231">
        <v>5746403.0860000001</v>
      </c>
      <c r="G634" s="231">
        <v>4346873.2309999997</v>
      </c>
      <c r="H634" s="231">
        <v>1399529.79</v>
      </c>
      <c r="I634" s="231"/>
      <c r="J634" s="231"/>
    </row>
    <row r="635" spans="1:10" x14ac:dyDescent="0.25">
      <c r="A635" s="230" t="s">
        <v>2269</v>
      </c>
      <c r="B635" s="214" t="s">
        <v>2270</v>
      </c>
      <c r="C635" s="231">
        <v>20660</v>
      </c>
      <c r="D635" s="231">
        <v>11919626.603</v>
      </c>
      <c r="E635" s="231">
        <v>1958468.5220000001</v>
      </c>
      <c r="F635" s="231">
        <v>2201478.7719999999</v>
      </c>
      <c r="G635" s="231">
        <v>1678496.48</v>
      </c>
      <c r="H635" s="231">
        <v>522982.25799999997</v>
      </c>
      <c r="I635" s="231"/>
      <c r="J635" s="231"/>
    </row>
    <row r="636" spans="1:10" x14ac:dyDescent="0.25">
      <c r="A636" s="230" t="s">
        <v>2271</v>
      </c>
      <c r="B636" s="214" t="s">
        <v>2272</v>
      </c>
      <c r="C636" s="231">
        <v>6247</v>
      </c>
      <c r="D636" s="231">
        <v>2815672.8420000002</v>
      </c>
      <c r="E636" s="231">
        <v>106160.639</v>
      </c>
      <c r="F636" s="231">
        <v>541490.50199999998</v>
      </c>
      <c r="G636" s="231">
        <v>372898.33</v>
      </c>
      <c r="H636" s="231">
        <v>168592.15599999999</v>
      </c>
      <c r="I636" s="231"/>
      <c r="J636" s="231"/>
    </row>
    <row r="637" spans="1:10" x14ac:dyDescent="0.25">
      <c r="A637" s="230" t="s">
        <v>2273</v>
      </c>
      <c r="B637" s="214" t="s">
        <v>2274</v>
      </c>
      <c r="C637" s="231">
        <v>10592</v>
      </c>
      <c r="D637" s="231">
        <v>14552337.437000001</v>
      </c>
      <c r="E637" s="231">
        <v>836238.87199999997</v>
      </c>
      <c r="F637" s="231">
        <v>3003433.8119999999</v>
      </c>
      <c r="G637" s="231">
        <v>2295478.4210000001</v>
      </c>
      <c r="H637" s="231">
        <v>707955.37600000005</v>
      </c>
      <c r="I637" s="231"/>
      <c r="J637" s="231"/>
    </row>
    <row r="638" spans="1:10" x14ac:dyDescent="0.25">
      <c r="A638" s="230" t="s">
        <v>2275</v>
      </c>
      <c r="B638" s="214" t="s">
        <v>2276</v>
      </c>
      <c r="C638" s="231">
        <v>92272</v>
      </c>
      <c r="D638" s="231">
        <v>74179923.542999998</v>
      </c>
      <c r="E638" s="231">
        <v>6420730.6469999999</v>
      </c>
      <c r="F638" s="231">
        <v>14171566.247</v>
      </c>
      <c r="G638" s="231">
        <v>10942535.345000001</v>
      </c>
      <c r="H638" s="231">
        <v>3229030.73</v>
      </c>
      <c r="I638" s="231"/>
      <c r="J638" s="231"/>
    </row>
    <row r="639" spans="1:10" x14ac:dyDescent="0.25">
      <c r="A639" s="230" t="s">
        <v>2277</v>
      </c>
      <c r="B639" s="214" t="s">
        <v>2278</v>
      </c>
      <c r="C639" s="231">
        <v>17358</v>
      </c>
      <c r="D639" s="231">
        <v>3948901</v>
      </c>
      <c r="E639" s="231">
        <v>466112.55099999998</v>
      </c>
      <c r="F639" s="231">
        <v>790638.99</v>
      </c>
      <c r="G639" s="231">
        <v>557214.29099999997</v>
      </c>
      <c r="H639" s="231">
        <v>233424.66500000001</v>
      </c>
      <c r="I639" s="231"/>
      <c r="J639" s="231"/>
    </row>
    <row r="640" spans="1:10" x14ac:dyDescent="0.25">
      <c r="A640" s="230" t="s">
        <v>2279</v>
      </c>
      <c r="B640" s="214" t="s">
        <v>2280</v>
      </c>
      <c r="C640" s="231">
        <v>24144</v>
      </c>
      <c r="D640" s="231">
        <v>27446431.521000002</v>
      </c>
      <c r="E640" s="231">
        <v>1673628.817</v>
      </c>
      <c r="F640" s="231">
        <v>5119030.3049999997</v>
      </c>
      <c r="G640" s="231">
        <v>4005675.0750000002</v>
      </c>
      <c r="H640" s="231">
        <v>1113355.1769999999</v>
      </c>
      <c r="I640" s="231"/>
      <c r="J640" s="231"/>
    </row>
    <row r="641" spans="1:10" x14ac:dyDescent="0.25">
      <c r="A641" s="230" t="s">
        <v>2281</v>
      </c>
      <c r="B641" s="214" t="s">
        <v>2282</v>
      </c>
      <c r="C641" s="231">
        <v>10652</v>
      </c>
      <c r="D641" s="231">
        <v>5510650.9689999996</v>
      </c>
      <c r="E641" s="231">
        <v>554439.97499999998</v>
      </c>
      <c r="F641" s="231">
        <v>1001902.566</v>
      </c>
      <c r="G641" s="231">
        <v>762140.83100000001</v>
      </c>
      <c r="H641" s="231">
        <v>239761.712</v>
      </c>
      <c r="I641" s="231"/>
      <c r="J641" s="231"/>
    </row>
    <row r="642" spans="1:10" x14ac:dyDescent="0.25">
      <c r="A642" s="230" t="s">
        <v>2283</v>
      </c>
      <c r="B642" s="214" t="s">
        <v>2284</v>
      </c>
      <c r="C642" s="231">
        <v>13492</v>
      </c>
      <c r="D642" s="231">
        <v>21935780.552000001</v>
      </c>
      <c r="E642" s="231">
        <v>1119188.8419999999</v>
      </c>
      <c r="F642" s="231">
        <v>4117127.7390000001</v>
      </c>
      <c r="G642" s="231">
        <v>3243534.2439999999</v>
      </c>
      <c r="H642" s="231">
        <v>873593.46499999997</v>
      </c>
      <c r="I642" s="231"/>
      <c r="J642" s="231"/>
    </row>
    <row r="643" spans="1:10" x14ac:dyDescent="0.25">
      <c r="A643" s="230" t="s">
        <v>2285</v>
      </c>
      <c r="B643" s="214" t="s">
        <v>2286</v>
      </c>
      <c r="C643" s="231">
        <v>6404</v>
      </c>
      <c r="D643" s="231">
        <v>3070100.1290000002</v>
      </c>
      <c r="E643" s="231">
        <v>273003.39799999999</v>
      </c>
      <c r="F643" s="231">
        <v>605907.848</v>
      </c>
      <c r="G643" s="231">
        <v>403451.413</v>
      </c>
      <c r="H643" s="231">
        <v>202456.42800000001</v>
      </c>
      <c r="I643" s="231"/>
      <c r="J643" s="231"/>
    </row>
    <row r="644" spans="1:10" x14ac:dyDescent="0.25">
      <c r="A644" s="230" t="s">
        <v>2287</v>
      </c>
      <c r="B644" s="214" t="s">
        <v>2288</v>
      </c>
      <c r="C644" s="231">
        <v>19356</v>
      </c>
      <c r="D644" s="231">
        <v>7410934.5860000001</v>
      </c>
      <c r="E644" s="231">
        <v>606807.05299999996</v>
      </c>
      <c r="F644" s="231">
        <v>1346838.081</v>
      </c>
      <c r="G644" s="231">
        <v>1025982.309</v>
      </c>
      <c r="H644" s="231">
        <v>320855.734</v>
      </c>
      <c r="I644" s="231"/>
      <c r="J644" s="231"/>
    </row>
    <row r="645" spans="1:10" x14ac:dyDescent="0.25">
      <c r="A645" s="230" t="s">
        <v>2289</v>
      </c>
      <c r="B645" s="214" t="s">
        <v>2290</v>
      </c>
      <c r="C645" s="231">
        <v>25010</v>
      </c>
      <c r="D645" s="231">
        <v>32303556.307</v>
      </c>
      <c r="E645" s="231">
        <v>3401178.8280000002</v>
      </c>
      <c r="F645" s="231">
        <v>6309151.023</v>
      </c>
      <c r="G645" s="231">
        <v>4950212.2570000002</v>
      </c>
      <c r="H645" s="231">
        <v>1358938.726</v>
      </c>
      <c r="I645" s="231"/>
      <c r="J645" s="231"/>
    </row>
    <row r="646" spans="1:10" x14ac:dyDescent="0.25">
      <c r="A646" s="230" t="s">
        <v>2291</v>
      </c>
      <c r="B646" s="214" t="s">
        <v>2292</v>
      </c>
      <c r="C646" s="231">
        <v>12642</v>
      </c>
      <c r="D646" s="231">
        <v>28047426.774</v>
      </c>
      <c r="E646" s="231">
        <v>2880710.5320000001</v>
      </c>
      <c r="F646" s="231">
        <v>5483102.2000000002</v>
      </c>
      <c r="G646" s="231">
        <v>4309996.5609999998</v>
      </c>
      <c r="H646" s="231">
        <v>1173105.6229999999</v>
      </c>
      <c r="I646" s="231"/>
      <c r="J646" s="231"/>
    </row>
    <row r="647" spans="1:10" x14ac:dyDescent="0.25">
      <c r="A647" s="230" t="s">
        <v>2293</v>
      </c>
      <c r="B647" s="214" t="s">
        <v>2294</v>
      </c>
      <c r="C647" s="231">
        <v>2183</v>
      </c>
      <c r="D647" s="231">
        <v>608051.98300000001</v>
      </c>
      <c r="E647" s="231">
        <v>64347.275000000001</v>
      </c>
      <c r="F647" s="231">
        <v>116503.308</v>
      </c>
      <c r="G647" s="231">
        <v>81152.937999999995</v>
      </c>
      <c r="H647" s="231">
        <v>35350.366000000002</v>
      </c>
      <c r="I647" s="231"/>
      <c r="J647" s="231"/>
    </row>
    <row r="648" spans="1:10" x14ac:dyDescent="0.25">
      <c r="A648" s="230" t="s">
        <v>2295</v>
      </c>
      <c r="B648" s="214" t="s">
        <v>2296</v>
      </c>
      <c r="C648" s="231">
        <v>3153</v>
      </c>
      <c r="D648" s="231">
        <v>1212995.7039999999</v>
      </c>
      <c r="E648" s="231">
        <v>177540.446</v>
      </c>
      <c r="F648" s="231">
        <v>224756.95600000001</v>
      </c>
      <c r="G648" s="231">
        <v>208677.87</v>
      </c>
      <c r="H648" s="231">
        <v>16079.082</v>
      </c>
      <c r="I648" s="231"/>
      <c r="J648" s="231"/>
    </row>
    <row r="649" spans="1:10" x14ac:dyDescent="0.25">
      <c r="A649" s="230" t="s">
        <v>2297</v>
      </c>
      <c r="B649" s="214" t="s">
        <v>2298</v>
      </c>
      <c r="C649" s="231">
        <v>7032</v>
      </c>
      <c r="D649" s="231">
        <v>2435081.8459999999</v>
      </c>
      <c r="E649" s="231">
        <v>278580.57500000001</v>
      </c>
      <c r="F649" s="231">
        <v>484788.55900000001</v>
      </c>
      <c r="G649" s="231">
        <v>350384.88799999998</v>
      </c>
      <c r="H649" s="231">
        <v>134403.655</v>
      </c>
      <c r="I649" s="231"/>
      <c r="J649" s="231"/>
    </row>
    <row r="650" spans="1:10" x14ac:dyDescent="0.25">
      <c r="A650" s="230" t="s">
        <v>2299</v>
      </c>
      <c r="B650" s="214" t="s">
        <v>2300</v>
      </c>
      <c r="C650" s="231">
        <v>39773</v>
      </c>
      <c r="D650" s="231">
        <v>15994633.114</v>
      </c>
      <c r="E650" s="231">
        <v>887242.12899999996</v>
      </c>
      <c r="F650" s="231">
        <v>2659296.1630000002</v>
      </c>
      <c r="G650" s="231">
        <v>2111926.682</v>
      </c>
      <c r="H650" s="231">
        <v>547369.42599999998</v>
      </c>
      <c r="I650" s="231"/>
      <c r="J650" s="231"/>
    </row>
    <row r="651" spans="1:10" x14ac:dyDescent="0.25">
      <c r="A651" s="230" t="s">
        <v>2301</v>
      </c>
      <c r="B651" s="214" t="s">
        <v>2302</v>
      </c>
      <c r="C651" s="231">
        <v>6481</v>
      </c>
      <c r="D651" s="231">
        <v>3612792.665</v>
      </c>
      <c r="E651" s="231">
        <v>42465.144</v>
      </c>
      <c r="F651" s="231">
        <v>357165.32500000001</v>
      </c>
      <c r="G651" s="231">
        <v>328132.60499999998</v>
      </c>
      <c r="H651" s="231">
        <v>29032.707999999999</v>
      </c>
      <c r="I651" s="231"/>
      <c r="J651" s="231"/>
    </row>
    <row r="652" spans="1:10" x14ac:dyDescent="0.25">
      <c r="A652" s="230" t="s">
        <v>2303</v>
      </c>
      <c r="B652" s="214" t="s">
        <v>2304</v>
      </c>
      <c r="C652" s="231">
        <v>10994</v>
      </c>
      <c r="D652" s="231">
        <v>3500368.0959999999</v>
      </c>
      <c r="E652" s="231">
        <v>111200.74099999999</v>
      </c>
      <c r="F652" s="231">
        <v>596842.05299999996</v>
      </c>
      <c r="G652" s="231">
        <v>459526.00599999999</v>
      </c>
      <c r="H652" s="231">
        <v>137316.035</v>
      </c>
      <c r="I652" s="231"/>
      <c r="J652" s="231"/>
    </row>
    <row r="653" spans="1:10" x14ac:dyDescent="0.25">
      <c r="A653" s="230" t="s">
        <v>2305</v>
      </c>
      <c r="B653" s="214" t="s">
        <v>2306</v>
      </c>
      <c r="C653" s="231">
        <v>3293</v>
      </c>
      <c r="D653" s="231">
        <v>956844.12100000004</v>
      </c>
      <c r="E653" s="231">
        <v>5333.0950000000003</v>
      </c>
      <c r="F653" s="231">
        <v>142934.08199999999</v>
      </c>
      <c r="G653" s="231">
        <v>118914.52099999999</v>
      </c>
      <c r="H653" s="231">
        <v>24019.559000000001</v>
      </c>
      <c r="I653" s="231"/>
      <c r="J653" s="231"/>
    </row>
    <row r="654" spans="1:10" x14ac:dyDescent="0.25">
      <c r="A654" s="230" t="s">
        <v>2307</v>
      </c>
      <c r="B654" s="214" t="s">
        <v>2308</v>
      </c>
      <c r="C654" s="231">
        <v>7701</v>
      </c>
      <c r="D654" s="231">
        <v>2543523.9750000001</v>
      </c>
      <c r="E654" s="231">
        <v>105867.64599999999</v>
      </c>
      <c r="F654" s="231">
        <v>453907.97100000002</v>
      </c>
      <c r="G654" s="231">
        <v>340611.48499999999</v>
      </c>
      <c r="H654" s="231">
        <v>113296.476</v>
      </c>
      <c r="I654" s="231"/>
      <c r="J654" s="231"/>
    </row>
    <row r="655" spans="1:10" x14ac:dyDescent="0.25">
      <c r="A655" s="230" t="s">
        <v>2309</v>
      </c>
      <c r="B655" s="214" t="s">
        <v>2310</v>
      </c>
      <c r="C655" s="231">
        <v>742</v>
      </c>
      <c r="D655" s="231">
        <v>161045.71299999999</v>
      </c>
      <c r="E655" s="231">
        <v>10375.611000000001</v>
      </c>
      <c r="F655" s="231">
        <v>27019.995999999999</v>
      </c>
      <c r="G655" s="231">
        <v>20404.474999999999</v>
      </c>
      <c r="H655" s="231">
        <v>6615.5209999999997</v>
      </c>
      <c r="I655" s="231"/>
      <c r="J655" s="231"/>
    </row>
    <row r="656" spans="1:10" x14ac:dyDescent="0.25">
      <c r="A656" s="230" t="s">
        <v>2311</v>
      </c>
      <c r="B656" s="214" t="s">
        <v>2312</v>
      </c>
      <c r="C656" s="231">
        <v>15884</v>
      </c>
      <c r="D656" s="231">
        <v>6694157.0369999995</v>
      </c>
      <c r="E656" s="231">
        <v>559109.81499999994</v>
      </c>
      <c r="F656" s="231">
        <v>1301779.4790000001</v>
      </c>
      <c r="G656" s="231">
        <v>1008897.393</v>
      </c>
      <c r="H656" s="231">
        <v>292882.06</v>
      </c>
      <c r="I656" s="231"/>
      <c r="J656" s="231"/>
    </row>
    <row r="657" spans="1:10" x14ac:dyDescent="0.25">
      <c r="A657" s="230" t="s">
        <v>2313</v>
      </c>
      <c r="B657" s="214" t="s">
        <v>2314</v>
      </c>
      <c r="C657" s="231">
        <v>7614</v>
      </c>
      <c r="D657" s="231">
        <v>2846499.2680000002</v>
      </c>
      <c r="E657" s="231">
        <v>186948.908</v>
      </c>
      <c r="F657" s="231">
        <v>556001.67700000003</v>
      </c>
      <c r="G657" s="231">
        <v>431015.32699999999</v>
      </c>
      <c r="H657" s="231">
        <v>124986.345</v>
      </c>
      <c r="I657" s="231"/>
      <c r="J657" s="231"/>
    </row>
    <row r="658" spans="1:10" x14ac:dyDescent="0.25">
      <c r="A658" s="230" t="s">
        <v>2315</v>
      </c>
      <c r="B658" s="214" t="s">
        <v>2316</v>
      </c>
      <c r="C658" s="231">
        <v>8270</v>
      </c>
      <c r="D658" s="231">
        <v>3847657.7689999999</v>
      </c>
      <c r="E658" s="231">
        <v>372160.90700000001</v>
      </c>
      <c r="F658" s="231">
        <v>745777.80200000003</v>
      </c>
      <c r="G658" s="231">
        <v>577882.06599999999</v>
      </c>
      <c r="H658" s="231">
        <v>167895.715</v>
      </c>
      <c r="I658" s="231"/>
      <c r="J658" s="231"/>
    </row>
    <row r="659" spans="1:10" x14ac:dyDescent="0.25">
      <c r="A659" s="230" t="s">
        <v>2317</v>
      </c>
      <c r="B659" s="214" t="s">
        <v>2318</v>
      </c>
      <c r="C659" s="231">
        <v>5672</v>
      </c>
      <c r="D659" s="231">
        <v>2026269.6029999999</v>
      </c>
      <c r="E659" s="231">
        <v>164090.818</v>
      </c>
      <c r="F659" s="231">
        <v>376489.31</v>
      </c>
      <c r="G659" s="231">
        <v>294966.20299999998</v>
      </c>
      <c r="H659" s="231">
        <v>81523.101999999999</v>
      </c>
      <c r="I659" s="231"/>
      <c r="J659" s="231"/>
    </row>
    <row r="660" spans="1:10" x14ac:dyDescent="0.25">
      <c r="A660" s="230" t="s">
        <v>2319</v>
      </c>
      <c r="B660" s="214" t="s">
        <v>2320</v>
      </c>
      <c r="C660" s="231">
        <v>186461</v>
      </c>
      <c r="D660" s="231">
        <v>135639899.53999999</v>
      </c>
      <c r="E660" s="231">
        <v>7571791.1200000001</v>
      </c>
      <c r="F660" s="231">
        <v>24147392.02</v>
      </c>
      <c r="G660" s="231">
        <v>18644210.988000002</v>
      </c>
      <c r="H660" s="231">
        <v>5503180.0369999995</v>
      </c>
      <c r="I660" s="231"/>
      <c r="J660" s="231"/>
    </row>
    <row r="661" spans="1:10" x14ac:dyDescent="0.25">
      <c r="A661" s="230" t="s">
        <v>2321</v>
      </c>
      <c r="B661" s="214" t="s">
        <v>2322</v>
      </c>
      <c r="C661" s="231">
        <v>27653</v>
      </c>
      <c r="D661" s="231">
        <v>29500440.427999999</v>
      </c>
      <c r="E661" s="231">
        <v>3108930.071</v>
      </c>
      <c r="F661" s="231">
        <v>5967870.7599999998</v>
      </c>
      <c r="G661" s="231">
        <v>4349513.9440000001</v>
      </c>
      <c r="H661" s="231">
        <v>1618356.3589999999</v>
      </c>
      <c r="I661" s="231"/>
      <c r="J661" s="231"/>
    </row>
    <row r="662" spans="1:10" x14ac:dyDescent="0.25">
      <c r="A662" s="230" t="s">
        <v>2323</v>
      </c>
      <c r="B662" s="214" t="s">
        <v>2324</v>
      </c>
      <c r="C662" s="231">
        <v>7820</v>
      </c>
      <c r="D662" s="231">
        <v>8561960.5109999999</v>
      </c>
      <c r="E662" s="231">
        <v>1094070.162</v>
      </c>
      <c r="F662" s="231">
        <v>1706088.436</v>
      </c>
      <c r="G662" s="231">
        <v>1211517.45</v>
      </c>
      <c r="H662" s="231">
        <v>494570.98100000003</v>
      </c>
      <c r="I662" s="231"/>
      <c r="J662" s="231"/>
    </row>
    <row r="663" spans="1:10" x14ac:dyDescent="0.25">
      <c r="A663" s="230" t="s">
        <v>2325</v>
      </c>
      <c r="B663" s="214" t="s">
        <v>2326</v>
      </c>
      <c r="C663" s="231">
        <v>5705</v>
      </c>
      <c r="D663" s="231">
        <v>7467440.21</v>
      </c>
      <c r="E663" s="231">
        <v>889704.63199999998</v>
      </c>
      <c r="F663" s="231">
        <v>1490048.348</v>
      </c>
      <c r="G663" s="231">
        <v>1057966.436</v>
      </c>
      <c r="H663" s="231">
        <v>432081.908</v>
      </c>
      <c r="I663" s="231"/>
      <c r="J663" s="231"/>
    </row>
    <row r="664" spans="1:10" x14ac:dyDescent="0.25">
      <c r="A664" s="230" t="s">
        <v>2327</v>
      </c>
      <c r="B664" s="214" t="s">
        <v>2328</v>
      </c>
      <c r="C664" s="231">
        <v>2115</v>
      </c>
      <c r="D664" s="231">
        <v>1094520.301</v>
      </c>
      <c r="E664" s="231">
        <v>204365.53</v>
      </c>
      <c r="F664" s="231">
        <v>216040.08799999999</v>
      </c>
      <c r="G664" s="231">
        <v>153551.014</v>
      </c>
      <c r="H664" s="231">
        <v>62489.072999999997</v>
      </c>
      <c r="I664" s="231"/>
      <c r="J664" s="231"/>
    </row>
    <row r="665" spans="1:10" x14ac:dyDescent="0.25">
      <c r="A665" s="230" t="s">
        <v>2329</v>
      </c>
      <c r="B665" s="214" t="s">
        <v>2330</v>
      </c>
      <c r="C665" s="231">
        <v>18662</v>
      </c>
      <c r="D665" s="231">
        <v>43767811.088</v>
      </c>
      <c r="E665" s="231">
        <v>63954.745999999999</v>
      </c>
      <c r="F665" s="231">
        <v>8169567.2089999998</v>
      </c>
      <c r="G665" s="231">
        <v>6634581.9060000004</v>
      </c>
      <c r="H665" s="231">
        <v>1534985.3</v>
      </c>
      <c r="I665" s="231"/>
      <c r="J665" s="231"/>
    </row>
    <row r="666" spans="1:10" x14ac:dyDescent="0.25">
      <c r="A666" s="230" t="s">
        <v>2331</v>
      </c>
      <c r="B666" s="214" t="s">
        <v>2332</v>
      </c>
      <c r="C666" s="231">
        <v>7992</v>
      </c>
      <c r="D666" s="231">
        <v>6973154.477</v>
      </c>
      <c r="E666" s="231">
        <v>651561.56400000001</v>
      </c>
      <c r="F666" s="231">
        <v>1037337.424</v>
      </c>
      <c r="G666" s="231">
        <v>787085.58400000003</v>
      </c>
      <c r="H666" s="231">
        <v>250251.83</v>
      </c>
      <c r="I666" s="231"/>
      <c r="J666" s="231"/>
    </row>
    <row r="667" spans="1:10" x14ac:dyDescent="0.25">
      <c r="A667" s="230" t="s">
        <v>2333</v>
      </c>
      <c r="B667" s="214" t="s">
        <v>2334</v>
      </c>
      <c r="C667" s="231">
        <v>12694</v>
      </c>
      <c r="D667" s="231">
        <v>14592034.913000001</v>
      </c>
      <c r="E667" s="231">
        <v>407035.89299999998</v>
      </c>
      <c r="F667" s="231">
        <v>2521081.8659999999</v>
      </c>
      <c r="G667" s="231">
        <v>2079838.0009999999</v>
      </c>
      <c r="H667" s="231">
        <v>441243.84</v>
      </c>
      <c r="I667" s="231"/>
      <c r="J667" s="231"/>
    </row>
    <row r="668" spans="1:10" x14ac:dyDescent="0.25">
      <c r="A668" s="230" t="s">
        <v>2335</v>
      </c>
      <c r="B668" s="214" t="s">
        <v>2336</v>
      </c>
      <c r="C668" s="231">
        <v>27532</v>
      </c>
      <c r="D668" s="231">
        <v>7012497.6119999997</v>
      </c>
      <c r="E668" s="231">
        <v>532280.33600000001</v>
      </c>
      <c r="F668" s="231">
        <v>793365.07499999995</v>
      </c>
      <c r="G668" s="231">
        <v>668765.11499999999</v>
      </c>
      <c r="H668" s="231">
        <v>124599.92200000001</v>
      </c>
      <c r="I668" s="231"/>
      <c r="J668" s="231"/>
    </row>
    <row r="669" spans="1:10" x14ac:dyDescent="0.25">
      <c r="A669" s="230" t="s">
        <v>2337</v>
      </c>
      <c r="B669" s="214" t="s">
        <v>2338</v>
      </c>
      <c r="C669" s="231">
        <v>22392</v>
      </c>
      <c r="D669" s="231">
        <v>5077006.2149999999</v>
      </c>
      <c r="E669" s="231">
        <v>423718.83100000001</v>
      </c>
      <c r="F669" s="231">
        <v>553530.28599999996</v>
      </c>
      <c r="G669" s="231">
        <v>446251.65100000001</v>
      </c>
      <c r="H669" s="231">
        <v>107278.605</v>
      </c>
      <c r="I669" s="231"/>
      <c r="J669" s="231"/>
    </row>
    <row r="670" spans="1:10" x14ac:dyDescent="0.25">
      <c r="A670" s="230" t="s">
        <v>2339</v>
      </c>
      <c r="B670" s="214" t="s">
        <v>2340</v>
      </c>
      <c r="C670" s="231">
        <v>5140</v>
      </c>
      <c r="D670" s="231">
        <v>1935491.3970000001</v>
      </c>
      <c r="E670" s="231">
        <v>108561.505</v>
      </c>
      <c r="F670" s="231">
        <v>239834.78899999999</v>
      </c>
      <c r="G670" s="231">
        <v>222513.46400000001</v>
      </c>
      <c r="H670" s="231">
        <v>17321.316999999999</v>
      </c>
      <c r="I670" s="231"/>
      <c r="J670" s="231"/>
    </row>
    <row r="671" spans="1:10" x14ac:dyDescent="0.25">
      <c r="A671" s="230" t="s">
        <v>2341</v>
      </c>
      <c r="B671" s="214" t="s">
        <v>2342</v>
      </c>
      <c r="C671" s="231">
        <v>12153</v>
      </c>
      <c r="D671" s="231">
        <v>5793912.8569999998</v>
      </c>
      <c r="E671" s="231">
        <v>394547.91399999999</v>
      </c>
      <c r="F671" s="231">
        <v>793179.58</v>
      </c>
      <c r="G671" s="231">
        <v>670369.30299999996</v>
      </c>
      <c r="H671" s="231">
        <v>122810.25599999999</v>
      </c>
      <c r="I671" s="231"/>
      <c r="J671" s="231"/>
    </row>
    <row r="672" spans="1:10" x14ac:dyDescent="0.25">
      <c r="A672" s="230" t="s">
        <v>2343</v>
      </c>
      <c r="B672" s="214" t="s">
        <v>2344</v>
      </c>
      <c r="C672" s="231">
        <v>51612</v>
      </c>
      <c r="D672" s="231">
        <v>16687508</v>
      </c>
      <c r="E672" s="231">
        <v>1092286.81</v>
      </c>
      <c r="F672" s="231">
        <v>2700289.773</v>
      </c>
      <c r="G672" s="231">
        <v>1903400.2450000001</v>
      </c>
      <c r="H672" s="231">
        <v>796889.13300000003</v>
      </c>
      <c r="I672" s="231"/>
      <c r="J672" s="231"/>
    </row>
    <row r="673" spans="1:10" x14ac:dyDescent="0.25">
      <c r="A673" s="230" t="s">
        <v>2345</v>
      </c>
      <c r="B673" s="214" t="s">
        <v>2346</v>
      </c>
      <c r="C673" s="231">
        <v>10236</v>
      </c>
      <c r="D673" s="231">
        <v>4731470.318</v>
      </c>
      <c r="E673" s="231">
        <v>88958.441000000006</v>
      </c>
      <c r="F673" s="231">
        <v>876055.71699999995</v>
      </c>
      <c r="G673" s="231">
        <v>505840.47899999999</v>
      </c>
      <c r="H673" s="231">
        <v>370215.23200000002</v>
      </c>
      <c r="I673" s="231"/>
      <c r="J673" s="231"/>
    </row>
    <row r="674" spans="1:10" x14ac:dyDescent="0.25">
      <c r="A674" s="230" t="s">
        <v>2347</v>
      </c>
      <c r="B674" s="214" t="s">
        <v>2348</v>
      </c>
      <c r="C674" s="231">
        <v>2899</v>
      </c>
      <c r="D674" s="231">
        <v>1381807.6569999999</v>
      </c>
      <c r="E674" s="231">
        <v>107032.00900000001</v>
      </c>
      <c r="F674" s="231">
        <v>232838.78</v>
      </c>
      <c r="G674" s="231">
        <v>195450.46400000001</v>
      </c>
      <c r="H674" s="231">
        <v>37388.311999999998</v>
      </c>
      <c r="I674" s="231"/>
      <c r="J674" s="231"/>
    </row>
    <row r="675" spans="1:10" x14ac:dyDescent="0.25">
      <c r="A675" s="230" t="s">
        <v>2349</v>
      </c>
      <c r="B675" s="214" t="s">
        <v>2350</v>
      </c>
      <c r="C675" s="231">
        <v>14963</v>
      </c>
      <c r="D675" s="231">
        <v>4325262.9239999996</v>
      </c>
      <c r="E675" s="231">
        <v>316011.82799999998</v>
      </c>
      <c r="F675" s="231">
        <v>436599.74400000001</v>
      </c>
      <c r="G675" s="231">
        <v>340907.92800000001</v>
      </c>
      <c r="H675" s="231">
        <v>95691.789000000004</v>
      </c>
      <c r="I675" s="231"/>
      <c r="J675" s="231"/>
    </row>
    <row r="676" spans="1:10" x14ac:dyDescent="0.25">
      <c r="A676" s="230" t="s">
        <v>2351</v>
      </c>
      <c r="B676" s="214" t="s">
        <v>2352</v>
      </c>
      <c r="C676" s="231">
        <v>23514</v>
      </c>
      <c r="D676" s="231">
        <v>6248967.1009999998</v>
      </c>
      <c r="E676" s="231">
        <v>580284.53200000001</v>
      </c>
      <c r="F676" s="231">
        <v>1154795.5319999999</v>
      </c>
      <c r="G676" s="231">
        <v>861201.37399999995</v>
      </c>
      <c r="H676" s="231">
        <v>293593.8</v>
      </c>
      <c r="I676" s="231"/>
      <c r="J676" s="231"/>
    </row>
    <row r="677" spans="1:10" x14ac:dyDescent="0.25">
      <c r="A677" s="230" t="s">
        <v>2353</v>
      </c>
      <c r="B677" s="214" t="s">
        <v>2354</v>
      </c>
      <c r="C677" s="231">
        <v>20343</v>
      </c>
      <c r="D677" s="231">
        <v>2750579.6540000001</v>
      </c>
      <c r="E677" s="231">
        <v>227123.62400000001</v>
      </c>
      <c r="F677" s="231">
        <v>458611.897</v>
      </c>
      <c r="G677" s="231">
        <v>339139.44</v>
      </c>
      <c r="H677" s="231">
        <v>119472.416</v>
      </c>
      <c r="I677" s="231"/>
      <c r="J677" s="231"/>
    </row>
    <row r="678" spans="1:10" x14ac:dyDescent="0.25">
      <c r="A678" s="230" t="s">
        <v>2355</v>
      </c>
      <c r="B678" s="214" t="s">
        <v>2356</v>
      </c>
      <c r="C678" s="231">
        <v>3640</v>
      </c>
      <c r="D678" s="231">
        <v>416586.89299999998</v>
      </c>
      <c r="E678" s="231">
        <v>23287.903999999999</v>
      </c>
      <c r="F678" s="231">
        <v>59946.805999999997</v>
      </c>
      <c r="G678" s="231">
        <v>37943.966999999997</v>
      </c>
      <c r="H678" s="231">
        <v>22002.837</v>
      </c>
      <c r="I678" s="231"/>
      <c r="J678" s="231"/>
    </row>
    <row r="679" spans="1:10" x14ac:dyDescent="0.25">
      <c r="A679" s="230" t="s">
        <v>2357</v>
      </c>
      <c r="B679" s="214" t="s">
        <v>2358</v>
      </c>
      <c r="C679" s="231">
        <v>951</v>
      </c>
      <c r="D679" s="231">
        <v>77420.588000000003</v>
      </c>
      <c r="E679" s="231">
        <v>1476.1859999999999</v>
      </c>
      <c r="F679" s="231">
        <v>6849.1379999999999</v>
      </c>
      <c r="G679" s="231">
        <v>4729.2539999999999</v>
      </c>
      <c r="H679" s="231">
        <v>2119.884</v>
      </c>
      <c r="I679" s="231"/>
      <c r="J679" s="231"/>
    </row>
    <row r="680" spans="1:10" x14ac:dyDescent="0.25">
      <c r="A680" s="230" t="s">
        <v>2359</v>
      </c>
      <c r="B680" s="214" t="s">
        <v>2360</v>
      </c>
      <c r="C680" s="231">
        <v>15752</v>
      </c>
      <c r="D680" s="231">
        <v>2256572.173</v>
      </c>
      <c r="E680" s="231">
        <v>202359.53400000001</v>
      </c>
      <c r="F680" s="231">
        <v>391815.95299999998</v>
      </c>
      <c r="G680" s="231">
        <v>296466.21899999998</v>
      </c>
      <c r="H680" s="231">
        <v>95349.695000000007</v>
      </c>
      <c r="I680" s="231"/>
      <c r="J680" s="231"/>
    </row>
    <row r="681" spans="1:10" x14ac:dyDescent="0.25">
      <c r="A681" s="230" t="s">
        <v>2361</v>
      </c>
      <c r="B681" s="214" t="s">
        <v>2362</v>
      </c>
      <c r="C681" s="231">
        <v>12629</v>
      </c>
      <c r="D681" s="231">
        <v>1375774.7409999999</v>
      </c>
      <c r="E681" s="231">
        <v>73713.191999999995</v>
      </c>
      <c r="F681" s="231">
        <v>180493.44699999999</v>
      </c>
      <c r="G681" s="231">
        <v>137744.141</v>
      </c>
      <c r="H681" s="231">
        <v>42749.279999999999</v>
      </c>
      <c r="I681" s="231"/>
      <c r="J681" s="231"/>
    </row>
    <row r="682" spans="1:10" x14ac:dyDescent="0.25">
      <c r="A682" s="230" t="s">
        <v>2363</v>
      </c>
      <c r="B682" s="214" t="s">
        <v>2364</v>
      </c>
      <c r="C682" s="231">
        <v>5504</v>
      </c>
      <c r="D682" s="231">
        <v>847452.02800000005</v>
      </c>
      <c r="E682" s="231">
        <v>29257.325000000001</v>
      </c>
      <c r="F682" s="231">
        <v>93854.27</v>
      </c>
      <c r="G682" s="231">
        <v>76303.525999999998</v>
      </c>
      <c r="H682" s="231">
        <v>17550.731</v>
      </c>
      <c r="I682" s="231"/>
      <c r="J682" s="231"/>
    </row>
    <row r="683" spans="1:10" x14ac:dyDescent="0.25">
      <c r="A683" s="230" t="s">
        <v>2365</v>
      </c>
      <c r="B683" s="214" t="s">
        <v>2366</v>
      </c>
      <c r="C683" s="231">
        <v>4891</v>
      </c>
      <c r="D683" s="231">
        <v>373207.10800000001</v>
      </c>
      <c r="E683" s="231">
        <v>30970.48</v>
      </c>
      <c r="F683" s="231">
        <v>62198.462</v>
      </c>
      <c r="G683" s="231">
        <v>43496.046000000002</v>
      </c>
      <c r="H683" s="231">
        <v>18702.405999999999</v>
      </c>
      <c r="I683" s="231"/>
      <c r="J683" s="231"/>
    </row>
    <row r="684" spans="1:10" x14ac:dyDescent="0.25">
      <c r="A684" s="230" t="s">
        <v>2367</v>
      </c>
      <c r="B684" s="214" t="s">
        <v>2368</v>
      </c>
      <c r="C684" s="231">
        <v>2234</v>
      </c>
      <c r="D684" s="231">
        <v>155115.60500000001</v>
      </c>
      <c r="E684" s="231">
        <v>13485.387000000001</v>
      </c>
      <c r="F684" s="231">
        <v>24440.715</v>
      </c>
      <c r="G684" s="231">
        <v>17944.569</v>
      </c>
      <c r="H684" s="231">
        <v>6496.143</v>
      </c>
      <c r="I684" s="231"/>
      <c r="J684" s="231"/>
    </row>
    <row r="685" spans="1:10" x14ac:dyDescent="0.25">
      <c r="A685" s="230" t="s">
        <v>2369</v>
      </c>
      <c r="B685" s="214" t="s">
        <v>2370</v>
      </c>
      <c r="C685" s="231">
        <v>79340</v>
      </c>
      <c r="D685" s="231">
        <v>47358566.251000002</v>
      </c>
      <c r="E685" s="231">
        <v>3922844.0780000002</v>
      </c>
      <c r="F685" s="231">
        <v>8720489.5960000008</v>
      </c>
      <c r="G685" s="231">
        <v>7617400.7800000003</v>
      </c>
      <c r="H685" s="231">
        <v>1103088.6229999999</v>
      </c>
      <c r="I685" s="231"/>
      <c r="J685" s="231"/>
    </row>
    <row r="686" spans="1:10" x14ac:dyDescent="0.25">
      <c r="A686" s="230" t="s">
        <v>2371</v>
      </c>
      <c r="B686" s="214" t="s">
        <v>2372</v>
      </c>
      <c r="C686" s="231">
        <v>35774</v>
      </c>
      <c r="D686" s="231">
        <v>32467107.375999998</v>
      </c>
      <c r="E686" s="231">
        <v>3179576.7919999999</v>
      </c>
      <c r="F686" s="231">
        <v>6103781.5800000001</v>
      </c>
      <c r="G686" s="231">
        <v>5332114.6279999996</v>
      </c>
      <c r="H686" s="231">
        <v>771666.87600000005</v>
      </c>
      <c r="I686" s="231"/>
      <c r="J686" s="231"/>
    </row>
    <row r="687" spans="1:10" x14ac:dyDescent="0.25">
      <c r="A687" s="230" t="s">
        <v>2373</v>
      </c>
      <c r="B687" s="214" t="s">
        <v>2374</v>
      </c>
      <c r="C687" s="231">
        <v>43566</v>
      </c>
      <c r="D687" s="231">
        <v>14891458.875</v>
      </c>
      <c r="E687" s="231">
        <v>743267.28599999996</v>
      </c>
      <c r="F687" s="231">
        <v>2616708.0159999998</v>
      </c>
      <c r="G687" s="231">
        <v>2285286.1519999998</v>
      </c>
      <c r="H687" s="231">
        <v>331421.74699999997</v>
      </c>
      <c r="I687" s="231"/>
      <c r="J687" s="231"/>
    </row>
    <row r="688" spans="1:10" x14ac:dyDescent="0.25">
      <c r="A688" s="230" t="s">
        <v>2375</v>
      </c>
      <c r="B688" s="214" t="s">
        <v>2376</v>
      </c>
      <c r="C688" s="231">
        <v>3458</v>
      </c>
      <c r="D688" s="231">
        <v>8389050.9230000004</v>
      </c>
      <c r="E688" s="231">
        <v>145776.24400000001</v>
      </c>
      <c r="F688" s="231">
        <v>1585781.6910000001</v>
      </c>
      <c r="G688" s="231">
        <v>1485352.0449999999</v>
      </c>
      <c r="H688" s="231">
        <v>100429.63499999999</v>
      </c>
      <c r="I688" s="231"/>
      <c r="J688" s="231"/>
    </row>
    <row r="689" spans="1:10" x14ac:dyDescent="0.25">
      <c r="A689" s="230" t="s">
        <v>2377</v>
      </c>
      <c r="B689" s="214" t="s">
        <v>2378</v>
      </c>
      <c r="C689" s="231">
        <v>40108</v>
      </c>
      <c r="D689" s="231">
        <v>6502407.9519999996</v>
      </c>
      <c r="E689" s="231">
        <v>597491.04200000002</v>
      </c>
      <c r="F689" s="231">
        <v>1030926.325</v>
      </c>
      <c r="G689" s="231">
        <v>799934.10699999996</v>
      </c>
      <c r="H689" s="231">
        <v>230992.11199999999</v>
      </c>
      <c r="I689" s="231"/>
      <c r="J689" s="231"/>
    </row>
    <row r="690" spans="1:10" x14ac:dyDescent="0.25">
      <c r="A690" s="230" t="s">
        <v>2379</v>
      </c>
      <c r="B690" s="214" t="s">
        <v>890</v>
      </c>
      <c r="C690" s="231">
        <v>161745</v>
      </c>
      <c r="D690" s="231">
        <v>214897445.08199999</v>
      </c>
      <c r="E690" s="231">
        <v>2973851.95</v>
      </c>
      <c r="F690" s="231">
        <v>32339070.806000002</v>
      </c>
      <c r="G690" s="231">
        <v>25186320.807</v>
      </c>
      <c r="H690" s="231">
        <v>7152017.5130000003</v>
      </c>
      <c r="I690" s="231"/>
      <c r="J690" s="231"/>
    </row>
    <row r="691" spans="1:10" x14ac:dyDescent="0.25">
      <c r="A691" s="230" t="s">
        <v>2380</v>
      </c>
      <c r="B691" s="214" t="s">
        <v>2381</v>
      </c>
      <c r="C691" s="320">
        <v>99882</v>
      </c>
      <c r="D691" s="320">
        <v>69788098.776999995</v>
      </c>
      <c r="E691" s="320">
        <v>618650.93599999999</v>
      </c>
      <c r="F691" s="320">
        <v>12767761.666999999</v>
      </c>
      <c r="G691" s="320">
        <v>10119489.206</v>
      </c>
      <c r="H691" s="320">
        <v>2647542.9879999999</v>
      </c>
      <c r="I691" s="231"/>
      <c r="J691" s="231"/>
    </row>
    <row r="692" spans="1:10" x14ac:dyDescent="0.25">
      <c r="A692" s="230" t="s">
        <v>2382</v>
      </c>
      <c r="B692" s="214" t="s">
        <v>2383</v>
      </c>
      <c r="C692" s="392" t="s">
        <v>3313</v>
      </c>
      <c r="D692" s="392" t="s">
        <v>3313</v>
      </c>
      <c r="E692" s="392" t="s">
        <v>3313</v>
      </c>
      <c r="F692" s="392" t="s">
        <v>3313</v>
      </c>
      <c r="G692" s="392" t="s">
        <v>3313</v>
      </c>
      <c r="H692" s="392" t="s">
        <v>3313</v>
      </c>
      <c r="I692" s="231"/>
      <c r="J692" s="231"/>
    </row>
    <row r="693" spans="1:10" x14ac:dyDescent="0.25">
      <c r="A693" s="230" t="s">
        <v>2384</v>
      </c>
      <c r="B693" s="214" t="s">
        <v>2385</v>
      </c>
      <c r="C693" s="392" t="s">
        <v>3313</v>
      </c>
      <c r="D693" s="392" t="s">
        <v>3313</v>
      </c>
      <c r="E693" s="392" t="s">
        <v>3313</v>
      </c>
      <c r="F693" s="392" t="s">
        <v>3313</v>
      </c>
      <c r="G693" s="392" t="s">
        <v>3313</v>
      </c>
      <c r="H693" s="392" t="s">
        <v>3313</v>
      </c>
      <c r="I693" s="231"/>
      <c r="J693" s="231"/>
    </row>
    <row r="694" spans="1:10" x14ac:dyDescent="0.25">
      <c r="A694" s="230" t="s">
        <v>2386</v>
      </c>
      <c r="B694" s="214" t="s">
        <v>2387</v>
      </c>
      <c r="C694" s="231">
        <v>49222</v>
      </c>
      <c r="D694" s="231">
        <v>15767076.01</v>
      </c>
      <c r="E694" s="231">
        <v>87587.112999999998</v>
      </c>
      <c r="F694" s="231">
        <v>2022423.7779999999</v>
      </c>
      <c r="G694" s="231">
        <v>1985478.7560000001</v>
      </c>
      <c r="H694" s="231">
        <v>36217.576999999997</v>
      </c>
      <c r="I694" s="231"/>
      <c r="J694" s="231"/>
    </row>
    <row r="695" spans="1:10" x14ac:dyDescent="0.25">
      <c r="A695" s="230" t="s">
        <v>2388</v>
      </c>
      <c r="B695" s="214" t="s">
        <v>2389</v>
      </c>
      <c r="C695" s="231">
        <v>3283</v>
      </c>
      <c r="D695" s="231">
        <v>7660957.159</v>
      </c>
      <c r="E695" s="231">
        <v>42229.404999999999</v>
      </c>
      <c r="F695" s="231">
        <v>983506.02399999998</v>
      </c>
      <c r="G695" s="231">
        <v>1164831.3559999999</v>
      </c>
      <c r="H695" s="231">
        <v>-181337.67499999999</v>
      </c>
      <c r="I695" s="231"/>
      <c r="J695" s="231"/>
    </row>
    <row r="696" spans="1:10" x14ac:dyDescent="0.25">
      <c r="A696" s="230" t="s">
        <v>2390</v>
      </c>
      <c r="B696" s="214" t="s">
        <v>2391</v>
      </c>
      <c r="C696" s="231">
        <v>30461</v>
      </c>
      <c r="D696" s="231">
        <v>4180158.0559999999</v>
      </c>
      <c r="E696" s="231">
        <v>6352.18</v>
      </c>
      <c r="F696" s="231">
        <v>456905.56599999999</v>
      </c>
      <c r="G696" s="231">
        <v>336252.12099999998</v>
      </c>
      <c r="H696" s="231">
        <v>120652.15</v>
      </c>
      <c r="I696" s="231"/>
      <c r="J696" s="231"/>
    </row>
    <row r="697" spans="1:10" x14ac:dyDescent="0.25">
      <c r="A697" s="230" t="s">
        <v>2392</v>
      </c>
      <c r="B697" s="214" t="s">
        <v>2393</v>
      </c>
      <c r="C697" s="231">
        <v>15478</v>
      </c>
      <c r="D697" s="231">
        <v>3925960.7949999999</v>
      </c>
      <c r="E697" s="231">
        <v>39005.527999999998</v>
      </c>
      <c r="F697" s="231">
        <v>582012.18799999997</v>
      </c>
      <c r="G697" s="231">
        <v>484395.27899999998</v>
      </c>
      <c r="H697" s="231">
        <v>96903.101999999999</v>
      </c>
      <c r="I697" s="231"/>
      <c r="J697" s="231"/>
    </row>
    <row r="698" spans="1:10" x14ac:dyDescent="0.25">
      <c r="A698" s="230" t="s">
        <v>2394</v>
      </c>
      <c r="B698" s="214" t="s">
        <v>2395</v>
      </c>
      <c r="C698" s="231">
        <v>3473</v>
      </c>
      <c r="D698" s="231">
        <v>2185911.2280000001</v>
      </c>
      <c r="E698" s="231">
        <v>15849.370999999999</v>
      </c>
      <c r="F698" s="231">
        <v>322549.897</v>
      </c>
      <c r="G698" s="231">
        <v>276326.38</v>
      </c>
      <c r="H698" s="231">
        <v>46089.358</v>
      </c>
      <c r="I698" s="231"/>
      <c r="J698" s="231"/>
    </row>
    <row r="699" spans="1:10" x14ac:dyDescent="0.25">
      <c r="A699" s="230" t="s">
        <v>2396</v>
      </c>
      <c r="B699" s="214" t="s">
        <v>2397</v>
      </c>
      <c r="C699" s="231">
        <v>11269</v>
      </c>
      <c r="D699" s="231">
        <v>1621867.844</v>
      </c>
      <c r="E699" s="231">
        <v>16309.842000000001</v>
      </c>
      <c r="F699" s="231">
        <v>243925.08499999999</v>
      </c>
      <c r="G699" s="231">
        <v>194142.07699999999</v>
      </c>
      <c r="H699" s="231">
        <v>49210.254000000001</v>
      </c>
      <c r="I699" s="231"/>
      <c r="J699" s="231"/>
    </row>
    <row r="700" spans="1:10" x14ac:dyDescent="0.25">
      <c r="A700" s="230" t="s">
        <v>2398</v>
      </c>
      <c r="B700" s="214" t="s">
        <v>2399</v>
      </c>
      <c r="C700" s="231">
        <v>736</v>
      </c>
      <c r="D700" s="231">
        <v>118181.723</v>
      </c>
      <c r="E700" s="231">
        <v>6846.3149999999996</v>
      </c>
      <c r="F700" s="231">
        <v>15537.206</v>
      </c>
      <c r="G700" s="231">
        <v>13926.822</v>
      </c>
      <c r="H700" s="231">
        <v>1603.49</v>
      </c>
      <c r="I700" s="231"/>
      <c r="J700" s="231"/>
    </row>
    <row r="701" spans="1:10" x14ac:dyDescent="0.25">
      <c r="A701" s="230" t="s">
        <v>2400</v>
      </c>
      <c r="B701" s="214" t="s">
        <v>893</v>
      </c>
      <c r="C701" s="231">
        <v>50290</v>
      </c>
      <c r="D701" s="231">
        <v>32318937.896000002</v>
      </c>
      <c r="E701" s="231">
        <v>233564.318</v>
      </c>
      <c r="F701" s="231">
        <v>6062901.9100000001</v>
      </c>
      <c r="G701" s="231">
        <v>3935442.3420000002</v>
      </c>
      <c r="H701" s="231">
        <v>2127457.54</v>
      </c>
      <c r="I701" s="231"/>
      <c r="J701" s="231"/>
    </row>
    <row r="702" spans="1:10" x14ac:dyDescent="0.25">
      <c r="A702" s="230" t="s">
        <v>2401</v>
      </c>
      <c r="B702" s="214" t="s">
        <v>2402</v>
      </c>
      <c r="C702" s="231">
        <v>48292</v>
      </c>
      <c r="D702" s="231">
        <v>31858951.199000001</v>
      </c>
      <c r="E702" s="231">
        <v>232411.64799999999</v>
      </c>
      <c r="F702" s="231">
        <v>5981640.6840000004</v>
      </c>
      <c r="G702" s="231">
        <v>3891116.3640000001</v>
      </c>
      <c r="H702" s="231">
        <v>2090522.294</v>
      </c>
      <c r="I702" s="231"/>
      <c r="J702" s="231"/>
    </row>
    <row r="703" spans="1:10" x14ac:dyDescent="0.25">
      <c r="A703" s="230" t="s">
        <v>2403</v>
      </c>
      <c r="B703" s="214" t="s">
        <v>2404</v>
      </c>
      <c r="C703" s="231">
        <v>1998</v>
      </c>
      <c r="D703" s="231">
        <v>459986.69699999999</v>
      </c>
      <c r="E703" s="231">
        <v>1152.67</v>
      </c>
      <c r="F703" s="231">
        <v>81261.225999999995</v>
      </c>
      <c r="G703" s="231">
        <v>44325.978000000003</v>
      </c>
      <c r="H703" s="231">
        <v>36935.245999999999</v>
      </c>
      <c r="I703" s="231"/>
      <c r="J703" s="231"/>
    </row>
    <row r="704" spans="1:10" x14ac:dyDescent="0.25">
      <c r="A704" s="230" t="s">
        <v>2405</v>
      </c>
      <c r="B704" s="214" t="s">
        <v>2406</v>
      </c>
      <c r="C704" s="231">
        <v>116</v>
      </c>
      <c r="D704" s="231">
        <v>2321200.4950000001</v>
      </c>
      <c r="E704" s="231">
        <v>9621.8619999999992</v>
      </c>
      <c r="F704" s="231">
        <v>499806.33100000001</v>
      </c>
      <c r="G704" s="231">
        <v>443348.54100000003</v>
      </c>
      <c r="H704" s="231">
        <v>56457.79</v>
      </c>
      <c r="I704" s="231"/>
      <c r="J704" s="231"/>
    </row>
    <row r="705" spans="1:10" x14ac:dyDescent="0.25">
      <c r="A705" s="230" t="s">
        <v>2407</v>
      </c>
      <c r="B705" s="214" t="s">
        <v>2408</v>
      </c>
      <c r="C705" s="231">
        <v>6188</v>
      </c>
      <c r="D705" s="231">
        <v>14696764.699999999</v>
      </c>
      <c r="E705" s="231">
        <v>89299.519</v>
      </c>
      <c r="F705" s="231">
        <v>590052.48199999996</v>
      </c>
      <c r="G705" s="231">
        <v>569567.31499999994</v>
      </c>
      <c r="H705" s="231">
        <v>20485.157999999999</v>
      </c>
      <c r="I705" s="231"/>
      <c r="J705" s="231"/>
    </row>
    <row r="706" spans="1:10" x14ac:dyDescent="0.25">
      <c r="A706" s="230" t="s">
        <v>2409</v>
      </c>
      <c r="B706" s="214" t="s">
        <v>2410</v>
      </c>
      <c r="C706" s="231">
        <v>117</v>
      </c>
      <c r="D706" s="231">
        <v>374399.12099999998</v>
      </c>
      <c r="E706" s="231">
        <v>1349.895</v>
      </c>
      <c r="F706" s="231">
        <v>25591.643</v>
      </c>
      <c r="G706" s="231">
        <v>22935.931</v>
      </c>
      <c r="H706" s="231">
        <v>2655.712</v>
      </c>
      <c r="I706" s="231"/>
      <c r="J706" s="231"/>
    </row>
    <row r="707" spans="1:10" x14ac:dyDescent="0.25">
      <c r="A707" s="230" t="s">
        <v>2411</v>
      </c>
      <c r="B707" s="214" t="s">
        <v>2412</v>
      </c>
      <c r="C707" s="231">
        <v>4354</v>
      </c>
      <c r="D707" s="231">
        <v>12772102.852</v>
      </c>
      <c r="E707" s="231">
        <v>48241.944000000003</v>
      </c>
      <c r="F707" s="231">
        <v>269483.10499999998</v>
      </c>
      <c r="G707" s="231">
        <v>331332.60800000001</v>
      </c>
      <c r="H707" s="231">
        <v>-61849.508999999998</v>
      </c>
      <c r="I707" s="231"/>
      <c r="J707" s="231"/>
    </row>
    <row r="708" spans="1:10" x14ac:dyDescent="0.25">
      <c r="A708" s="230" t="s">
        <v>2413</v>
      </c>
      <c r="B708" s="214" t="s">
        <v>2414</v>
      </c>
      <c r="C708" s="231">
        <v>737</v>
      </c>
      <c r="D708" s="231">
        <v>506337.44699999999</v>
      </c>
      <c r="E708" s="231">
        <v>3262.473</v>
      </c>
      <c r="F708" s="231">
        <v>57294.177000000003</v>
      </c>
      <c r="G708" s="231">
        <v>40861.983</v>
      </c>
      <c r="H708" s="231">
        <v>16432.191999999999</v>
      </c>
      <c r="I708" s="231"/>
      <c r="J708" s="231"/>
    </row>
    <row r="709" spans="1:10" x14ac:dyDescent="0.25">
      <c r="A709" s="230" t="s">
        <v>2415</v>
      </c>
      <c r="B709" s="214" t="s">
        <v>2416</v>
      </c>
      <c r="C709" s="231">
        <v>980</v>
      </c>
      <c r="D709" s="231">
        <v>1043925.28</v>
      </c>
      <c r="E709" s="231">
        <v>36445.207000000002</v>
      </c>
      <c r="F709" s="231">
        <v>237683.557</v>
      </c>
      <c r="G709" s="231">
        <v>174436.79300000001</v>
      </c>
      <c r="H709" s="231">
        <v>63246.762999999999</v>
      </c>
      <c r="I709" s="231"/>
      <c r="J709" s="231"/>
    </row>
    <row r="710" spans="1:10" x14ac:dyDescent="0.25">
      <c r="A710" s="230" t="s">
        <v>2417</v>
      </c>
      <c r="B710" s="214" t="s">
        <v>2418</v>
      </c>
      <c r="C710" s="231">
        <v>1407</v>
      </c>
      <c r="D710" s="231">
        <v>12419240.27</v>
      </c>
      <c r="E710" s="231">
        <v>560888.9</v>
      </c>
      <c r="F710" s="231">
        <v>866844.35900000005</v>
      </c>
      <c r="G710" s="231">
        <v>1445264.5630000001</v>
      </c>
      <c r="H710" s="231">
        <v>-578420.21299999999</v>
      </c>
      <c r="I710" s="231"/>
      <c r="J710" s="231"/>
    </row>
    <row r="711" spans="1:10" x14ac:dyDescent="0.25">
      <c r="A711" s="230" t="s">
        <v>2419</v>
      </c>
      <c r="B711" s="214" t="s">
        <v>2420</v>
      </c>
      <c r="C711" s="231">
        <v>1303</v>
      </c>
      <c r="D711" s="231">
        <v>11652440.669</v>
      </c>
      <c r="E711" s="231">
        <v>559833.42099999997</v>
      </c>
      <c r="F711" s="231">
        <v>854079.53700000001</v>
      </c>
      <c r="G711" s="231">
        <v>1429839.361</v>
      </c>
      <c r="H711" s="231">
        <v>-575759.83299999998</v>
      </c>
      <c r="I711" s="231"/>
      <c r="J711" s="231"/>
    </row>
    <row r="712" spans="1:10" x14ac:dyDescent="0.25">
      <c r="A712" s="230" t="s">
        <v>2421</v>
      </c>
      <c r="B712" s="214" t="s">
        <v>2422</v>
      </c>
      <c r="C712" s="320">
        <v>104</v>
      </c>
      <c r="D712" s="320">
        <v>766799.60100000002</v>
      </c>
      <c r="E712" s="320">
        <v>1055.479</v>
      </c>
      <c r="F712" s="320">
        <v>12764.822</v>
      </c>
      <c r="G712" s="320">
        <v>15425.201999999999</v>
      </c>
      <c r="H712" s="320">
        <v>-2660.38</v>
      </c>
      <c r="I712" s="231"/>
      <c r="J712" s="231"/>
    </row>
    <row r="713" spans="1:10" x14ac:dyDescent="0.25">
      <c r="A713" s="230" t="s">
        <v>2423</v>
      </c>
      <c r="B713" s="214" t="s">
        <v>2424</v>
      </c>
      <c r="C713" s="392" t="s">
        <v>3313</v>
      </c>
      <c r="D713" s="392" t="s">
        <v>3313</v>
      </c>
      <c r="E713" s="392" t="s">
        <v>3313</v>
      </c>
      <c r="F713" s="392" t="s">
        <v>3313</v>
      </c>
      <c r="G713" s="392" t="s">
        <v>3313</v>
      </c>
      <c r="H713" s="392" t="s">
        <v>3313</v>
      </c>
      <c r="I713" s="231"/>
      <c r="J713" s="231"/>
    </row>
    <row r="714" spans="1:10" x14ac:dyDescent="0.25">
      <c r="A714" s="230" t="s">
        <v>2425</v>
      </c>
      <c r="B714" s="214" t="s">
        <v>2426</v>
      </c>
      <c r="C714" s="392" t="s">
        <v>3313</v>
      </c>
      <c r="D714" s="392" t="s">
        <v>3313</v>
      </c>
      <c r="E714" s="392" t="s">
        <v>3313</v>
      </c>
      <c r="F714" s="392" t="s">
        <v>3313</v>
      </c>
      <c r="G714" s="392" t="s">
        <v>3313</v>
      </c>
      <c r="H714" s="392" t="s">
        <v>3313</v>
      </c>
      <c r="I714" s="231"/>
      <c r="J714" s="231"/>
    </row>
    <row r="715" spans="1:10" x14ac:dyDescent="0.25">
      <c r="A715" s="230" t="s">
        <v>2427</v>
      </c>
      <c r="B715" s="214" t="s">
        <v>2428</v>
      </c>
      <c r="C715" s="231">
        <v>33530</v>
      </c>
      <c r="D715" s="231">
        <v>93332856.049999997</v>
      </c>
      <c r="E715" s="231">
        <v>1634143.5870000001</v>
      </c>
      <c r="F715" s="231">
        <v>14231790.705</v>
      </c>
      <c r="G715" s="231">
        <v>10713033.209000001</v>
      </c>
      <c r="H715" s="231">
        <v>3518754.5240000002</v>
      </c>
      <c r="I715" s="231"/>
      <c r="J715" s="231"/>
    </row>
    <row r="716" spans="1:10" x14ac:dyDescent="0.25">
      <c r="A716" s="230" t="s">
        <v>2429</v>
      </c>
      <c r="B716" s="214" t="s">
        <v>2430</v>
      </c>
      <c r="C716" s="231">
        <v>1550</v>
      </c>
      <c r="D716" s="231">
        <v>6528357.7110000001</v>
      </c>
      <c r="E716" s="231">
        <v>827045.85199999996</v>
      </c>
      <c r="F716" s="231">
        <v>1515563.9410000001</v>
      </c>
      <c r="G716" s="231">
        <v>688369.37899999996</v>
      </c>
      <c r="H716" s="231">
        <v>827194.56200000003</v>
      </c>
      <c r="I716" s="231"/>
      <c r="J716" s="231"/>
    </row>
    <row r="717" spans="1:10" x14ac:dyDescent="0.25">
      <c r="A717" s="230" t="s">
        <v>2431</v>
      </c>
      <c r="B717" s="214" t="s">
        <v>2432</v>
      </c>
      <c r="C717" s="231">
        <v>31980</v>
      </c>
      <c r="D717" s="231">
        <v>86804498.339000002</v>
      </c>
      <c r="E717" s="231">
        <v>807097.73499999999</v>
      </c>
      <c r="F717" s="231">
        <v>12716226.764</v>
      </c>
      <c r="G717" s="231">
        <v>10024663.83</v>
      </c>
      <c r="H717" s="231">
        <v>2691559.9619999998</v>
      </c>
      <c r="I717" s="231"/>
      <c r="J717" s="231"/>
    </row>
    <row r="718" spans="1:10" x14ac:dyDescent="0.25">
      <c r="A718" s="230" t="s">
        <v>2433</v>
      </c>
      <c r="B718" s="214" t="s">
        <v>2434</v>
      </c>
      <c r="C718" s="231">
        <v>2298</v>
      </c>
      <c r="D718" s="231">
        <v>1887859.16</v>
      </c>
      <c r="E718" s="231">
        <v>21186.153999999999</v>
      </c>
      <c r="F718" s="231">
        <v>331304.185</v>
      </c>
      <c r="G718" s="231">
        <v>254547.34700000001</v>
      </c>
      <c r="H718" s="231">
        <v>76756.834000000003</v>
      </c>
      <c r="I718" s="231"/>
      <c r="J718" s="231"/>
    </row>
    <row r="719" spans="1:10" x14ac:dyDescent="0.25">
      <c r="A719" s="230" t="s">
        <v>2435</v>
      </c>
      <c r="B719" s="214" t="s">
        <v>2436</v>
      </c>
      <c r="C719" s="231">
        <v>595</v>
      </c>
      <c r="D719" s="231">
        <v>1207084.42</v>
      </c>
      <c r="E719" s="231">
        <v>1920.692</v>
      </c>
      <c r="F719" s="231">
        <v>214089.74600000001</v>
      </c>
      <c r="G719" s="231">
        <v>157143.71400000001</v>
      </c>
      <c r="H719" s="231">
        <v>56946.031999999999</v>
      </c>
      <c r="I719" s="231"/>
      <c r="J719" s="231"/>
    </row>
    <row r="720" spans="1:10" x14ac:dyDescent="0.25">
      <c r="A720" s="230" t="s">
        <v>2437</v>
      </c>
      <c r="B720" s="214" t="s">
        <v>2438</v>
      </c>
      <c r="C720" s="231">
        <v>110</v>
      </c>
      <c r="D720" s="231">
        <v>47645.300999999999</v>
      </c>
      <c r="E720" s="231">
        <v>7.2759999999999998</v>
      </c>
      <c r="F720" s="231">
        <v>8557.3130000000001</v>
      </c>
      <c r="G720" s="231">
        <v>4833.4639999999999</v>
      </c>
      <c r="H720" s="231">
        <v>3723.848</v>
      </c>
      <c r="I720" s="231"/>
      <c r="J720" s="231"/>
    </row>
    <row r="721" spans="1:13" x14ac:dyDescent="0.25">
      <c r="A721" s="230" t="s">
        <v>2439</v>
      </c>
      <c r="B721" s="214" t="s">
        <v>2440</v>
      </c>
      <c r="C721" s="231">
        <v>17</v>
      </c>
      <c r="D721" s="231">
        <v>27037.879000000001</v>
      </c>
      <c r="E721" s="231">
        <v>5.32</v>
      </c>
      <c r="F721" s="231">
        <v>4787.7629999999999</v>
      </c>
      <c r="G721" s="231">
        <v>3339.2</v>
      </c>
      <c r="H721" s="231">
        <v>1448.5630000000001</v>
      </c>
      <c r="I721" s="231"/>
      <c r="J721" s="231"/>
    </row>
    <row r="722" spans="1:13" x14ac:dyDescent="0.25">
      <c r="A722" s="230" t="s">
        <v>2441</v>
      </c>
      <c r="B722" s="214" t="s">
        <v>2442</v>
      </c>
      <c r="C722" s="231">
        <v>148</v>
      </c>
      <c r="D722" s="231">
        <v>61348.421999999999</v>
      </c>
      <c r="E722" s="231">
        <v>1728.252</v>
      </c>
      <c r="F722" s="231">
        <v>8376.1759999999995</v>
      </c>
      <c r="G722" s="231">
        <v>6344.0159999999996</v>
      </c>
      <c r="H722" s="231">
        <v>2032.16</v>
      </c>
      <c r="I722" s="231"/>
      <c r="J722" s="231"/>
    </row>
    <row r="723" spans="1:13" x14ac:dyDescent="0.25">
      <c r="A723" s="230" t="s">
        <v>2443</v>
      </c>
      <c r="B723" s="214" t="s">
        <v>2444</v>
      </c>
      <c r="C723" s="231">
        <v>15</v>
      </c>
      <c r="D723" s="231">
        <v>5936.7920000000004</v>
      </c>
      <c r="E723" s="231">
        <v>11.57</v>
      </c>
      <c r="F723" s="231">
        <v>1130.6980000000001</v>
      </c>
      <c r="G723" s="231">
        <v>833.94100000000003</v>
      </c>
      <c r="H723" s="231">
        <v>296.75700000000001</v>
      </c>
      <c r="I723" s="231"/>
      <c r="J723" s="231"/>
    </row>
    <row r="724" spans="1:13" x14ac:dyDescent="0.25">
      <c r="A724" s="230" t="s">
        <v>2445</v>
      </c>
      <c r="B724" s="214" t="s">
        <v>2446</v>
      </c>
      <c r="C724" s="231">
        <v>1413</v>
      </c>
      <c r="D724" s="231">
        <v>538806.34600000002</v>
      </c>
      <c r="E724" s="231">
        <v>17513.044000000002</v>
      </c>
      <c r="F724" s="231">
        <v>94362.489000000001</v>
      </c>
      <c r="G724" s="231">
        <v>82053.012000000002</v>
      </c>
      <c r="H724" s="231">
        <v>12309.474</v>
      </c>
      <c r="I724" s="231"/>
      <c r="J724" s="231"/>
    </row>
    <row r="725" spans="1:13" x14ac:dyDescent="0.25">
      <c r="A725" s="230" t="s">
        <v>2447</v>
      </c>
      <c r="B725" s="214" t="s">
        <v>2448</v>
      </c>
      <c r="C725" s="320">
        <v>1602</v>
      </c>
      <c r="D725" s="320">
        <v>2477453.523</v>
      </c>
      <c r="E725" s="320">
        <v>19634.43</v>
      </c>
      <c r="F725" s="320">
        <v>299649.84999999998</v>
      </c>
      <c r="G725" s="320">
        <v>300550.20699999999</v>
      </c>
      <c r="H725" s="320">
        <v>-900.37</v>
      </c>
      <c r="I725" s="231"/>
      <c r="J725" s="231"/>
      <c r="M725" s="147" t="s">
        <v>284</v>
      </c>
    </row>
    <row r="726" spans="1:13" x14ac:dyDescent="0.25">
      <c r="A726" s="230" t="s">
        <v>2449</v>
      </c>
      <c r="B726" s="214" t="s">
        <v>2450</v>
      </c>
      <c r="C726" s="392" t="s">
        <v>3313</v>
      </c>
      <c r="D726" s="392" t="s">
        <v>3313</v>
      </c>
      <c r="E726" s="392" t="s">
        <v>3313</v>
      </c>
      <c r="F726" s="392" t="s">
        <v>3313</v>
      </c>
      <c r="G726" s="392" t="s">
        <v>3313</v>
      </c>
      <c r="H726" s="392" t="s">
        <v>3313</v>
      </c>
      <c r="I726" s="231"/>
      <c r="J726" s="231"/>
    </row>
    <row r="727" spans="1:13" x14ac:dyDescent="0.25">
      <c r="A727" s="230" t="s">
        <v>2451</v>
      </c>
      <c r="B727" s="214" t="s">
        <v>2452</v>
      </c>
      <c r="C727" s="320">
        <v>208</v>
      </c>
      <c r="D727" s="320">
        <v>1723670.2660000001</v>
      </c>
      <c r="E727" s="320">
        <v>8273.93</v>
      </c>
      <c r="F727" s="320">
        <v>250523.16399999999</v>
      </c>
      <c r="G727" s="320">
        <v>269056.804</v>
      </c>
      <c r="H727" s="320">
        <v>-18533.641</v>
      </c>
      <c r="I727" s="231"/>
      <c r="J727" s="231"/>
    </row>
    <row r="728" spans="1:13" x14ac:dyDescent="0.25">
      <c r="A728" s="230" t="s">
        <v>2453</v>
      </c>
      <c r="B728" s="214" t="s">
        <v>2454</v>
      </c>
      <c r="C728" s="392" t="s">
        <v>3313</v>
      </c>
      <c r="D728" s="392" t="s">
        <v>3313</v>
      </c>
      <c r="E728" s="392" t="s">
        <v>3313</v>
      </c>
      <c r="F728" s="392" t="s">
        <v>3313</v>
      </c>
      <c r="G728" s="392" t="s">
        <v>3313</v>
      </c>
      <c r="H728" s="392" t="s">
        <v>3313</v>
      </c>
      <c r="I728" s="231"/>
      <c r="J728" s="231"/>
    </row>
    <row r="729" spans="1:13" x14ac:dyDescent="0.25">
      <c r="A729" s="230" t="s">
        <v>2455</v>
      </c>
      <c r="B729" s="214" t="s">
        <v>2456</v>
      </c>
      <c r="C729" s="231">
        <v>410</v>
      </c>
      <c r="D729" s="231">
        <v>564652.22499999998</v>
      </c>
      <c r="E729" s="231">
        <v>10302.394</v>
      </c>
      <c r="F729" s="231">
        <v>42682.112000000001</v>
      </c>
      <c r="G729" s="231">
        <v>26628.341</v>
      </c>
      <c r="H729" s="231">
        <v>16053.769</v>
      </c>
      <c r="I729" s="231"/>
      <c r="J729" s="231"/>
    </row>
    <row r="730" spans="1:13" x14ac:dyDescent="0.25">
      <c r="A730" s="230" t="s">
        <v>2457</v>
      </c>
      <c r="B730" s="214" t="s">
        <v>2458</v>
      </c>
      <c r="C730" s="231">
        <v>788</v>
      </c>
      <c r="D730" s="231">
        <v>7091080.0630000001</v>
      </c>
      <c r="E730" s="231">
        <v>38702.226000000002</v>
      </c>
      <c r="F730" s="231">
        <v>644874.41099999996</v>
      </c>
      <c r="G730" s="231">
        <v>757146.527</v>
      </c>
      <c r="H730" s="231">
        <v>-112272.122</v>
      </c>
      <c r="I730" s="231"/>
      <c r="J730" s="231"/>
    </row>
    <row r="731" spans="1:13" x14ac:dyDescent="0.25">
      <c r="A731" s="230" t="s">
        <v>2459</v>
      </c>
      <c r="B731" s="214" t="s">
        <v>2460</v>
      </c>
      <c r="C731" s="231">
        <v>299</v>
      </c>
      <c r="D731" s="231">
        <v>5709729.6390000004</v>
      </c>
      <c r="E731" s="231">
        <v>18121.513999999999</v>
      </c>
      <c r="F731" s="231">
        <v>470803.31</v>
      </c>
      <c r="G731" s="231">
        <v>566086.20600000001</v>
      </c>
      <c r="H731" s="231">
        <v>-95282.9</v>
      </c>
      <c r="I731" s="231"/>
      <c r="J731" s="231"/>
    </row>
    <row r="732" spans="1:13" x14ac:dyDescent="0.25">
      <c r="A732" s="230" t="s">
        <v>2461</v>
      </c>
      <c r="B732" s="214" t="s">
        <v>2462</v>
      </c>
      <c r="C732" s="231">
        <v>489</v>
      </c>
      <c r="D732" s="231">
        <v>1381350.4240000001</v>
      </c>
      <c r="E732" s="231">
        <v>20580.712</v>
      </c>
      <c r="F732" s="231">
        <v>174071.101</v>
      </c>
      <c r="G732" s="231">
        <v>191060.321</v>
      </c>
      <c r="H732" s="231">
        <v>-16989.222000000002</v>
      </c>
      <c r="I732" s="231"/>
      <c r="J732" s="231"/>
    </row>
    <row r="733" spans="1:13" x14ac:dyDescent="0.25">
      <c r="A733" s="230" t="s">
        <v>2463</v>
      </c>
      <c r="B733" s="214" t="s">
        <v>2464</v>
      </c>
      <c r="C733" s="231">
        <v>296</v>
      </c>
      <c r="D733" s="231">
        <v>1221771.5430000001</v>
      </c>
      <c r="E733" s="231">
        <v>6287.8029999999999</v>
      </c>
      <c r="F733" s="231">
        <v>166532.15</v>
      </c>
      <c r="G733" s="231">
        <v>120497.034</v>
      </c>
      <c r="H733" s="231">
        <v>46035.114000000001</v>
      </c>
      <c r="I733" s="231"/>
      <c r="J733" s="231"/>
    </row>
    <row r="734" spans="1:13" x14ac:dyDescent="0.25">
      <c r="A734" s="230" t="s">
        <v>2465</v>
      </c>
      <c r="B734" s="214" t="s">
        <v>2466</v>
      </c>
      <c r="C734" s="231">
        <v>26996</v>
      </c>
      <c r="D734" s="231">
        <v>74126334.049999997</v>
      </c>
      <c r="E734" s="231">
        <v>721287.12199999997</v>
      </c>
      <c r="F734" s="231">
        <v>11273866.168</v>
      </c>
      <c r="G734" s="231">
        <v>8591922.7149999999</v>
      </c>
      <c r="H734" s="231">
        <v>2681940.5060000001</v>
      </c>
      <c r="I734" s="231"/>
      <c r="J734" s="231"/>
    </row>
    <row r="735" spans="1:13" x14ac:dyDescent="0.25">
      <c r="A735" s="230" t="s">
        <v>2467</v>
      </c>
      <c r="B735" s="214" t="s">
        <v>2468</v>
      </c>
      <c r="C735" s="231">
        <v>20446</v>
      </c>
      <c r="D735" s="231">
        <v>64304015.471000001</v>
      </c>
      <c r="E735" s="231">
        <v>593036.38699999999</v>
      </c>
      <c r="F735" s="231">
        <v>10302800.107000001</v>
      </c>
      <c r="G735" s="231">
        <v>7812161.0750000002</v>
      </c>
      <c r="H735" s="231">
        <v>2490636.108</v>
      </c>
      <c r="I735" s="231"/>
      <c r="J735" s="231"/>
    </row>
    <row r="736" spans="1:13" x14ac:dyDescent="0.25">
      <c r="A736" s="230" t="s">
        <v>2469</v>
      </c>
      <c r="B736" s="214" t="s">
        <v>2470</v>
      </c>
      <c r="C736" s="231">
        <v>700</v>
      </c>
      <c r="D736" s="231">
        <v>4422432.5650000004</v>
      </c>
      <c r="E736" s="231">
        <v>9432.9860000000008</v>
      </c>
      <c r="F736" s="231">
        <v>57329.387000000002</v>
      </c>
      <c r="G736" s="231">
        <v>59841.826000000001</v>
      </c>
      <c r="H736" s="231">
        <v>-2512.4430000000002</v>
      </c>
      <c r="I736" s="231"/>
      <c r="J736" s="231"/>
    </row>
    <row r="737" spans="1:12" x14ac:dyDescent="0.25">
      <c r="A737" s="230" t="s">
        <v>2471</v>
      </c>
      <c r="B737" s="214" t="s">
        <v>2472</v>
      </c>
      <c r="C737" s="231">
        <v>5850</v>
      </c>
      <c r="D737" s="231">
        <v>5399886.0140000004</v>
      </c>
      <c r="E737" s="231">
        <v>118817.749</v>
      </c>
      <c r="F737" s="231">
        <v>913736.674</v>
      </c>
      <c r="G737" s="231">
        <v>719919.81400000001</v>
      </c>
      <c r="H737" s="231">
        <v>193816.84099999999</v>
      </c>
      <c r="I737" s="231"/>
      <c r="J737" s="231"/>
    </row>
    <row r="738" spans="1:12" x14ac:dyDescent="0.25">
      <c r="A738" s="230" t="s">
        <v>2473</v>
      </c>
      <c r="B738" s="214" t="s">
        <v>2474</v>
      </c>
      <c r="C738" s="231">
        <v>20738</v>
      </c>
      <c r="D738" s="231">
        <v>24660485.285</v>
      </c>
      <c r="E738" s="231">
        <v>70869.008000000002</v>
      </c>
      <c r="F738" s="231">
        <v>3882621.5929999999</v>
      </c>
      <c r="G738" s="231">
        <v>2338966.514</v>
      </c>
      <c r="H738" s="231">
        <v>1543655.0560000001</v>
      </c>
      <c r="I738" s="231"/>
      <c r="J738" s="231"/>
      <c r="L738" s="147" t="s">
        <v>284</v>
      </c>
    </row>
    <row r="739" spans="1:12" x14ac:dyDescent="0.25">
      <c r="A739" s="230" t="s">
        <v>2475</v>
      </c>
      <c r="B739" s="214" t="s">
        <v>2476</v>
      </c>
      <c r="C739" s="231">
        <v>0</v>
      </c>
      <c r="D739" s="231">
        <v>0</v>
      </c>
      <c r="E739" s="231">
        <v>0</v>
      </c>
      <c r="F739" s="231">
        <v>0</v>
      </c>
      <c r="G739" s="231">
        <v>0</v>
      </c>
      <c r="H739" s="231">
        <v>0</v>
      </c>
      <c r="I739" s="231"/>
      <c r="J739" s="231"/>
    </row>
    <row r="740" spans="1:12" x14ac:dyDescent="0.25">
      <c r="A740" s="230" t="s">
        <v>2477</v>
      </c>
      <c r="B740" s="214" t="s">
        <v>2478</v>
      </c>
      <c r="C740" s="231">
        <v>20738</v>
      </c>
      <c r="D740" s="231">
        <v>24660485.285</v>
      </c>
      <c r="E740" s="231">
        <v>70869.008000000002</v>
      </c>
      <c r="F740" s="231">
        <v>3882621.5929999999</v>
      </c>
      <c r="G740" s="231">
        <v>2338966.514</v>
      </c>
      <c r="H740" s="231">
        <v>1543655.0560000001</v>
      </c>
      <c r="I740" s="231"/>
      <c r="J740" s="231"/>
    </row>
    <row r="741" spans="1:12" x14ac:dyDescent="0.25">
      <c r="A741" s="230" t="s">
        <v>2479</v>
      </c>
      <c r="B741" s="214" t="s">
        <v>294</v>
      </c>
      <c r="C741" s="231">
        <v>315650</v>
      </c>
      <c r="D741" s="231">
        <v>73989817.460999995</v>
      </c>
      <c r="E741" s="231">
        <v>409118.10100000002</v>
      </c>
      <c r="F741" s="231">
        <v>10825556.049000001</v>
      </c>
      <c r="G741" s="231">
        <v>6694007.1890000002</v>
      </c>
      <c r="H741" s="231">
        <v>4131517.4219999998</v>
      </c>
      <c r="I741" s="231"/>
      <c r="J741" s="231"/>
    </row>
    <row r="742" spans="1:12" x14ac:dyDescent="0.25">
      <c r="A742" s="230" t="s">
        <v>2480</v>
      </c>
      <c r="B742" s="214" t="s">
        <v>2481</v>
      </c>
      <c r="C742" s="231">
        <v>73315</v>
      </c>
      <c r="D742" s="231">
        <v>25644822.103</v>
      </c>
      <c r="E742" s="231">
        <v>132138.639</v>
      </c>
      <c r="F742" s="231">
        <v>3211025.3160000001</v>
      </c>
      <c r="G742" s="231">
        <v>2514952.1159999999</v>
      </c>
      <c r="H742" s="231">
        <v>696073.02500000002</v>
      </c>
      <c r="I742" s="231"/>
      <c r="J742" s="231"/>
    </row>
    <row r="743" spans="1:12" x14ac:dyDescent="0.25">
      <c r="A743" s="230" t="s">
        <v>2482</v>
      </c>
      <c r="B743" s="214" t="s">
        <v>2483</v>
      </c>
      <c r="C743" s="231">
        <v>47163</v>
      </c>
      <c r="D743" s="231">
        <v>22432555.390000001</v>
      </c>
      <c r="E743" s="231">
        <v>107726.00199999999</v>
      </c>
      <c r="F743" s="231">
        <v>2921316.7719999999</v>
      </c>
      <c r="G743" s="231">
        <v>2234896.1170000001</v>
      </c>
      <c r="H743" s="231">
        <v>686420.55500000005</v>
      </c>
      <c r="I743" s="231"/>
      <c r="J743" s="231"/>
    </row>
    <row r="744" spans="1:12" x14ac:dyDescent="0.25">
      <c r="A744" s="230" t="s">
        <v>2484</v>
      </c>
      <c r="B744" s="214" t="s">
        <v>2485</v>
      </c>
      <c r="C744" s="231">
        <v>13900</v>
      </c>
      <c r="D744" s="231">
        <v>15479813.238</v>
      </c>
      <c r="E744" s="231">
        <v>72855.024999999994</v>
      </c>
      <c r="F744" s="231">
        <v>1930017.4269999999</v>
      </c>
      <c r="G744" s="231">
        <v>1601752.1629999999</v>
      </c>
      <c r="H744" s="231">
        <v>328265.23599999998</v>
      </c>
      <c r="I744" s="231"/>
      <c r="J744" s="231"/>
    </row>
    <row r="745" spans="1:12" x14ac:dyDescent="0.25">
      <c r="A745" s="230" t="s">
        <v>2486</v>
      </c>
      <c r="B745" s="214" t="s">
        <v>2487</v>
      </c>
      <c r="C745" s="231">
        <v>4736</v>
      </c>
      <c r="D745" s="231">
        <v>1952717.629</v>
      </c>
      <c r="E745" s="231">
        <v>10354.209000000001</v>
      </c>
      <c r="F745" s="231">
        <v>223114.30499999999</v>
      </c>
      <c r="G745" s="231">
        <v>193709.59599999999</v>
      </c>
      <c r="H745" s="231">
        <v>29404.695</v>
      </c>
      <c r="I745" s="231"/>
      <c r="J745" s="231"/>
    </row>
    <row r="746" spans="1:12" x14ac:dyDescent="0.25">
      <c r="A746" s="230" t="s">
        <v>2488</v>
      </c>
      <c r="B746" s="214" t="s">
        <v>2489</v>
      </c>
      <c r="C746" s="231">
        <v>19121</v>
      </c>
      <c r="D746" s="231">
        <v>3998060.7439999999</v>
      </c>
      <c r="E746" s="231">
        <v>17591.285</v>
      </c>
      <c r="F746" s="231">
        <v>652825.98199999996</v>
      </c>
      <c r="G746" s="231">
        <v>345790.44799999997</v>
      </c>
      <c r="H746" s="231">
        <v>307035.50900000002</v>
      </c>
      <c r="I746" s="231"/>
      <c r="J746" s="231"/>
    </row>
    <row r="747" spans="1:12" x14ac:dyDescent="0.25">
      <c r="A747" s="230" t="s">
        <v>2490</v>
      </c>
      <c r="B747" s="214" t="s">
        <v>2491</v>
      </c>
      <c r="C747" s="231">
        <v>9406</v>
      </c>
      <c r="D747" s="231">
        <v>1001963.779</v>
      </c>
      <c r="E747" s="231">
        <v>6925.4830000000002</v>
      </c>
      <c r="F747" s="231">
        <v>115359.058</v>
      </c>
      <c r="G747" s="231">
        <v>93643.91</v>
      </c>
      <c r="H747" s="231">
        <v>21715.115000000002</v>
      </c>
      <c r="I747" s="231"/>
      <c r="J747" s="231"/>
    </row>
    <row r="748" spans="1:12" x14ac:dyDescent="0.25">
      <c r="A748" s="230" t="s">
        <v>2492</v>
      </c>
      <c r="B748" s="214" t="s">
        <v>2493</v>
      </c>
      <c r="C748" s="231">
        <v>19129</v>
      </c>
      <c r="D748" s="231">
        <v>2037444.9350000001</v>
      </c>
      <c r="E748" s="231">
        <v>17657.599999999999</v>
      </c>
      <c r="F748" s="231">
        <v>189042.40900000001</v>
      </c>
      <c r="G748" s="231">
        <v>190735.34400000001</v>
      </c>
      <c r="H748" s="231">
        <v>-1692.9929999999999</v>
      </c>
      <c r="I748" s="231"/>
      <c r="J748" s="231"/>
    </row>
    <row r="749" spans="1:12" x14ac:dyDescent="0.25">
      <c r="A749" s="230" t="s">
        <v>2494</v>
      </c>
      <c r="B749" s="214" t="s">
        <v>2495</v>
      </c>
      <c r="C749" s="231">
        <v>493</v>
      </c>
      <c r="D749" s="231">
        <v>524607.24300000002</v>
      </c>
      <c r="E749" s="231">
        <v>999.70799999999997</v>
      </c>
      <c r="F749" s="231">
        <v>18924.977999999999</v>
      </c>
      <c r="G749" s="231">
        <v>15729.882</v>
      </c>
      <c r="H749" s="231">
        <v>3195.0949999999998</v>
      </c>
      <c r="I749" s="231"/>
      <c r="J749" s="231"/>
    </row>
    <row r="750" spans="1:12" x14ac:dyDescent="0.25">
      <c r="A750" s="230" t="s">
        <v>2496</v>
      </c>
      <c r="B750" s="214" t="s">
        <v>2497</v>
      </c>
      <c r="C750" s="231">
        <v>377</v>
      </c>
      <c r="D750" s="231">
        <v>434966.16600000003</v>
      </c>
      <c r="E750" s="231">
        <v>7979.759</v>
      </c>
      <c r="F750" s="231">
        <v>55360.317000000003</v>
      </c>
      <c r="G750" s="231">
        <v>53625.771000000001</v>
      </c>
      <c r="H750" s="231">
        <v>1734.546</v>
      </c>
      <c r="I750" s="231"/>
      <c r="J750" s="231"/>
    </row>
    <row r="751" spans="1:12" x14ac:dyDescent="0.25">
      <c r="A751" s="230" t="s">
        <v>2498</v>
      </c>
      <c r="B751" s="214" t="s">
        <v>2499</v>
      </c>
      <c r="C751" s="231">
        <v>17865</v>
      </c>
      <c r="D751" s="231">
        <v>850417.34400000004</v>
      </c>
      <c r="E751" s="231">
        <v>7903.7089999999998</v>
      </c>
      <c r="F751" s="231">
        <v>104518.292</v>
      </c>
      <c r="G751" s="231">
        <v>113157.541</v>
      </c>
      <c r="H751" s="231">
        <v>-8639.3050000000003</v>
      </c>
      <c r="I751" s="231"/>
      <c r="J751" s="231"/>
    </row>
    <row r="752" spans="1:12" x14ac:dyDescent="0.25">
      <c r="A752" s="230" t="s">
        <v>2500</v>
      </c>
      <c r="B752" s="214" t="s">
        <v>2501</v>
      </c>
      <c r="C752" s="231">
        <v>394</v>
      </c>
      <c r="D752" s="231">
        <v>227454.182</v>
      </c>
      <c r="E752" s="231">
        <v>774.42399999999998</v>
      </c>
      <c r="F752" s="231">
        <v>10238.822</v>
      </c>
      <c r="G752" s="231">
        <v>8222.15</v>
      </c>
      <c r="H752" s="231">
        <v>2016.671</v>
      </c>
      <c r="I752" s="231"/>
      <c r="J752" s="231"/>
    </row>
    <row r="753" spans="1:10" x14ac:dyDescent="0.25">
      <c r="A753" s="230" t="s">
        <v>2502</v>
      </c>
      <c r="B753" s="214" t="s">
        <v>2503</v>
      </c>
      <c r="C753" s="231">
        <v>1754</v>
      </c>
      <c r="D753" s="231">
        <v>495348.266</v>
      </c>
      <c r="E753" s="231">
        <v>4536.134</v>
      </c>
      <c r="F753" s="231">
        <v>39851.777000000002</v>
      </c>
      <c r="G753" s="231">
        <v>36911.436000000002</v>
      </c>
      <c r="H753" s="231">
        <v>2940.3380000000002</v>
      </c>
      <c r="I753" s="231"/>
      <c r="J753" s="231"/>
    </row>
    <row r="754" spans="1:10" x14ac:dyDescent="0.25">
      <c r="A754" s="230" t="s">
        <v>2504</v>
      </c>
      <c r="B754" s="214" t="s">
        <v>2505</v>
      </c>
      <c r="C754" s="231">
        <v>5269</v>
      </c>
      <c r="D754" s="231">
        <v>679473.51199999999</v>
      </c>
      <c r="E754" s="231">
        <v>2218.9029999999998</v>
      </c>
      <c r="F754" s="231">
        <v>60814.358</v>
      </c>
      <c r="G754" s="231">
        <v>52409.218999999997</v>
      </c>
      <c r="H754" s="231">
        <v>8405.125</v>
      </c>
      <c r="I754" s="231"/>
      <c r="J754" s="231"/>
    </row>
    <row r="755" spans="1:10" x14ac:dyDescent="0.25">
      <c r="A755" s="230" t="s">
        <v>2506</v>
      </c>
      <c r="B755" s="214" t="s">
        <v>2507</v>
      </c>
      <c r="C755" s="231">
        <v>4045</v>
      </c>
      <c r="D755" s="231">
        <v>204239.42</v>
      </c>
      <c r="E755" s="231">
        <v>899.12599999999998</v>
      </c>
      <c r="F755" s="231">
        <v>24406.166000000001</v>
      </c>
      <c r="G755" s="231">
        <v>19583.715</v>
      </c>
      <c r="H755" s="231">
        <v>4822.4399999999996</v>
      </c>
      <c r="I755" s="231"/>
      <c r="J755" s="231"/>
    </row>
    <row r="756" spans="1:10" x14ac:dyDescent="0.25">
      <c r="A756" s="230" t="s">
        <v>2508</v>
      </c>
      <c r="B756" s="214" t="s">
        <v>2509</v>
      </c>
      <c r="C756" s="231">
        <v>1224</v>
      </c>
      <c r="D756" s="231">
        <v>475234.092</v>
      </c>
      <c r="E756" s="231">
        <v>1319.777</v>
      </c>
      <c r="F756" s="231">
        <v>36408.192000000003</v>
      </c>
      <c r="G756" s="231">
        <v>32825.504000000001</v>
      </c>
      <c r="H756" s="231">
        <v>3582.6849999999999</v>
      </c>
      <c r="I756" s="231"/>
      <c r="J756" s="231"/>
    </row>
    <row r="757" spans="1:10" x14ac:dyDescent="0.25">
      <c r="A757" s="230" t="s">
        <v>2510</v>
      </c>
      <c r="B757" s="214" t="s">
        <v>898</v>
      </c>
      <c r="C757" s="231">
        <v>242335</v>
      </c>
      <c r="D757" s="231">
        <v>48344995.358000003</v>
      </c>
      <c r="E757" s="231">
        <v>276979.462</v>
      </c>
      <c r="F757" s="231">
        <v>7614530.733</v>
      </c>
      <c r="G757" s="231">
        <v>4179055.0729999999</v>
      </c>
      <c r="H757" s="231">
        <v>3435444.3969999999</v>
      </c>
      <c r="I757" s="231"/>
      <c r="J757" s="231"/>
    </row>
    <row r="758" spans="1:10" x14ac:dyDescent="0.25">
      <c r="A758" s="230" t="s">
        <v>2511</v>
      </c>
      <c r="B758" s="214" t="s">
        <v>2512</v>
      </c>
      <c r="C758" s="231">
        <v>158010</v>
      </c>
      <c r="D758" s="231">
        <v>33466786.857999999</v>
      </c>
      <c r="E758" s="231">
        <v>206366.685</v>
      </c>
      <c r="F758" s="231">
        <v>5255256.7359999996</v>
      </c>
      <c r="G758" s="231">
        <v>2871597.3640000001</v>
      </c>
      <c r="H758" s="231">
        <v>2383659.1889999998</v>
      </c>
      <c r="I758" s="231"/>
      <c r="J758" s="231"/>
    </row>
    <row r="759" spans="1:10" x14ac:dyDescent="0.25">
      <c r="A759" s="230" t="s">
        <v>2513</v>
      </c>
      <c r="B759" s="214" t="s">
        <v>2514</v>
      </c>
      <c r="C759" s="231">
        <v>88491</v>
      </c>
      <c r="D759" s="231">
        <v>19756905.568</v>
      </c>
      <c r="E759" s="231">
        <v>116955.807</v>
      </c>
      <c r="F759" s="231">
        <v>3360424.0839999998</v>
      </c>
      <c r="G759" s="231">
        <v>1687957.4509999999</v>
      </c>
      <c r="H759" s="231">
        <v>1672466.551</v>
      </c>
      <c r="I759" s="231"/>
      <c r="J759" s="231"/>
    </row>
    <row r="760" spans="1:10" x14ac:dyDescent="0.25">
      <c r="A760" s="230" t="s">
        <v>2515</v>
      </c>
      <c r="B760" s="214" t="s">
        <v>2516</v>
      </c>
      <c r="C760" s="231">
        <v>3190</v>
      </c>
      <c r="D760" s="231">
        <v>4495693.9380000001</v>
      </c>
      <c r="E760" s="231">
        <v>8092.5820000000003</v>
      </c>
      <c r="F760" s="231">
        <v>685032.06099999999</v>
      </c>
      <c r="G760" s="231">
        <v>424659.658</v>
      </c>
      <c r="H760" s="231">
        <v>260372.4</v>
      </c>
      <c r="I760" s="231"/>
      <c r="J760" s="231"/>
    </row>
    <row r="761" spans="1:10" x14ac:dyDescent="0.25">
      <c r="A761" s="230" t="s">
        <v>2517</v>
      </c>
      <c r="B761" s="214" t="s">
        <v>2518</v>
      </c>
      <c r="C761" s="231">
        <v>44606</v>
      </c>
      <c r="D761" s="231">
        <v>5680156.943</v>
      </c>
      <c r="E761" s="231">
        <v>31355.222000000002</v>
      </c>
      <c r="F761" s="231">
        <v>673741.77800000005</v>
      </c>
      <c r="G761" s="231">
        <v>467721.85700000002</v>
      </c>
      <c r="H761" s="231">
        <v>206019.84599999999</v>
      </c>
      <c r="I761" s="231"/>
      <c r="J761" s="231"/>
    </row>
    <row r="762" spans="1:10" x14ac:dyDescent="0.25">
      <c r="A762" s="230" t="s">
        <v>2519</v>
      </c>
      <c r="B762" s="214" t="s">
        <v>2520</v>
      </c>
      <c r="C762" s="231">
        <v>14859</v>
      </c>
      <c r="D762" s="231">
        <v>2404808.355</v>
      </c>
      <c r="E762" s="231">
        <v>17706.623</v>
      </c>
      <c r="F762" s="231">
        <v>378573.83600000001</v>
      </c>
      <c r="G762" s="231">
        <v>202478.15299999999</v>
      </c>
      <c r="H762" s="231">
        <v>176095.66399999999</v>
      </c>
      <c r="I762" s="231"/>
      <c r="J762" s="231"/>
    </row>
    <row r="763" spans="1:10" x14ac:dyDescent="0.25">
      <c r="A763" s="230" t="s">
        <v>2521</v>
      </c>
      <c r="B763" s="214" t="s">
        <v>2522</v>
      </c>
      <c r="C763" s="231">
        <v>6864</v>
      </c>
      <c r="D763" s="231">
        <v>1129222.054</v>
      </c>
      <c r="E763" s="231">
        <v>32256.451000000001</v>
      </c>
      <c r="F763" s="231">
        <v>157484.97700000001</v>
      </c>
      <c r="G763" s="231">
        <v>88780.244999999995</v>
      </c>
      <c r="H763" s="231">
        <v>68704.728000000003</v>
      </c>
      <c r="I763" s="231"/>
      <c r="J763" s="231"/>
    </row>
    <row r="764" spans="1:10" x14ac:dyDescent="0.25">
      <c r="A764" s="230" t="s">
        <v>2523</v>
      </c>
      <c r="B764" s="214" t="s">
        <v>2524</v>
      </c>
      <c r="C764" s="231">
        <v>22060</v>
      </c>
      <c r="D764" s="231">
        <v>7266647.4369999999</v>
      </c>
      <c r="E764" s="231">
        <v>43749.493999999999</v>
      </c>
      <c r="F764" s="231">
        <v>1028783.7439999999</v>
      </c>
      <c r="G764" s="231">
        <v>556113.07499999995</v>
      </c>
      <c r="H764" s="231">
        <v>472670.636</v>
      </c>
      <c r="I764" s="231"/>
      <c r="J764" s="231"/>
    </row>
    <row r="765" spans="1:10" x14ac:dyDescent="0.25">
      <c r="A765" s="230" t="s">
        <v>2525</v>
      </c>
      <c r="B765" s="214" t="s">
        <v>2526</v>
      </c>
      <c r="C765" s="231">
        <v>6448</v>
      </c>
      <c r="D765" s="231">
        <v>1138180.564</v>
      </c>
      <c r="E765" s="231">
        <v>8000.6970000000001</v>
      </c>
      <c r="F765" s="231">
        <v>180693.84099999999</v>
      </c>
      <c r="G765" s="231">
        <v>105637.43399999999</v>
      </c>
      <c r="H765" s="231">
        <v>75056.396999999997</v>
      </c>
      <c r="I765" s="231"/>
      <c r="J765" s="231"/>
    </row>
    <row r="766" spans="1:10" x14ac:dyDescent="0.25">
      <c r="A766" s="230" t="s">
        <v>2527</v>
      </c>
      <c r="B766" s="214" t="s">
        <v>2528</v>
      </c>
      <c r="C766" s="231">
        <v>15612</v>
      </c>
      <c r="D766" s="231">
        <v>6128466.8729999997</v>
      </c>
      <c r="E766" s="231">
        <v>35748.796999999999</v>
      </c>
      <c r="F766" s="231">
        <v>848089.90300000005</v>
      </c>
      <c r="G766" s="231">
        <v>450475.641</v>
      </c>
      <c r="H766" s="231">
        <v>397614.239</v>
      </c>
      <c r="I766" s="231"/>
      <c r="J766" s="231"/>
    </row>
    <row r="767" spans="1:10" x14ac:dyDescent="0.25">
      <c r="A767" s="230" t="s">
        <v>2529</v>
      </c>
      <c r="B767" s="214" t="s">
        <v>2530</v>
      </c>
      <c r="C767" s="231">
        <v>62265</v>
      </c>
      <c r="D767" s="231">
        <v>7611561.0630000001</v>
      </c>
      <c r="E767" s="231">
        <v>26863.282999999999</v>
      </c>
      <c r="F767" s="231">
        <v>1330490.253</v>
      </c>
      <c r="G767" s="231">
        <v>751344.63399999996</v>
      </c>
      <c r="H767" s="231">
        <v>579114.57200000004</v>
      </c>
      <c r="I767" s="231"/>
      <c r="J767" s="231"/>
    </row>
    <row r="768" spans="1:10" x14ac:dyDescent="0.25">
      <c r="A768" s="230" t="s">
        <v>2531</v>
      </c>
      <c r="B768" s="214" t="s">
        <v>2532</v>
      </c>
      <c r="C768" s="231">
        <v>46700</v>
      </c>
      <c r="D768" s="231">
        <v>5125394.1050000004</v>
      </c>
      <c r="E768" s="231">
        <v>13324.165999999999</v>
      </c>
      <c r="F768" s="231">
        <v>886000.56</v>
      </c>
      <c r="G768" s="231">
        <v>470524.91399999999</v>
      </c>
      <c r="H768" s="231">
        <v>415444.62800000003</v>
      </c>
      <c r="I768" s="231"/>
      <c r="J768" s="231"/>
    </row>
    <row r="769" spans="1:10" x14ac:dyDescent="0.25">
      <c r="A769" s="230" t="s">
        <v>2533</v>
      </c>
      <c r="B769" s="214" t="s">
        <v>2534</v>
      </c>
      <c r="C769" s="231">
        <v>3101</v>
      </c>
      <c r="D769" s="231">
        <v>770621.46400000004</v>
      </c>
      <c r="E769" s="231">
        <v>3773.62</v>
      </c>
      <c r="F769" s="231">
        <v>143169.52900000001</v>
      </c>
      <c r="G769" s="231">
        <v>87182.104999999996</v>
      </c>
      <c r="H769" s="231">
        <v>55987.415999999997</v>
      </c>
      <c r="I769" s="231"/>
      <c r="J769" s="231"/>
    </row>
    <row r="770" spans="1:10" x14ac:dyDescent="0.25">
      <c r="A770" s="230" t="s">
        <v>2535</v>
      </c>
      <c r="B770" s="214" t="s">
        <v>2536</v>
      </c>
      <c r="C770" s="231">
        <v>2662</v>
      </c>
      <c r="D770" s="231">
        <v>342460.06900000002</v>
      </c>
      <c r="E770" s="231">
        <v>1119.895</v>
      </c>
      <c r="F770" s="231">
        <v>62995.894999999997</v>
      </c>
      <c r="G770" s="231">
        <v>34290.737999999998</v>
      </c>
      <c r="H770" s="231">
        <v>28705.153999999999</v>
      </c>
      <c r="I770" s="231"/>
      <c r="J770" s="231"/>
    </row>
    <row r="771" spans="1:10" x14ac:dyDescent="0.25">
      <c r="A771" s="230" t="s">
        <v>2537</v>
      </c>
      <c r="B771" s="214" t="s">
        <v>2538</v>
      </c>
      <c r="C771" s="231">
        <v>559</v>
      </c>
      <c r="D771" s="231">
        <v>129357.69100000001</v>
      </c>
      <c r="E771" s="231">
        <v>286.50099999999998</v>
      </c>
      <c r="F771" s="231">
        <v>24037.800999999999</v>
      </c>
      <c r="G771" s="231">
        <v>12508.96</v>
      </c>
      <c r="H771" s="231">
        <v>11528.839</v>
      </c>
      <c r="I771" s="231"/>
      <c r="J771" s="231"/>
    </row>
    <row r="772" spans="1:10" x14ac:dyDescent="0.25">
      <c r="A772" s="230" t="s">
        <v>2539</v>
      </c>
      <c r="B772" s="214" t="s">
        <v>2540</v>
      </c>
      <c r="C772" s="231">
        <v>9243</v>
      </c>
      <c r="D772" s="231">
        <v>1243727.7339999999</v>
      </c>
      <c r="E772" s="231">
        <v>8359.1010000000006</v>
      </c>
      <c r="F772" s="231">
        <v>214286.46799999999</v>
      </c>
      <c r="G772" s="231">
        <v>146837.91699999999</v>
      </c>
      <c r="H772" s="231">
        <v>67448.535000000003</v>
      </c>
      <c r="I772" s="231"/>
      <c r="J772" s="231"/>
    </row>
    <row r="773" spans="1:10" x14ac:dyDescent="0.25">
      <c r="A773" s="230" t="s">
        <v>2541</v>
      </c>
      <c r="B773" s="214" t="s">
        <v>2542</v>
      </c>
      <c r="C773" s="231">
        <v>254785</v>
      </c>
      <c r="D773" s="231">
        <v>199672468.80599999</v>
      </c>
      <c r="E773" s="231">
        <v>5233513.4950000001</v>
      </c>
      <c r="F773" s="231">
        <v>39019690.126999997</v>
      </c>
      <c r="G773" s="231">
        <v>24563155.776000001</v>
      </c>
      <c r="H773" s="231">
        <v>14456531.646</v>
      </c>
      <c r="I773" s="231"/>
      <c r="J773" s="231"/>
    </row>
    <row r="774" spans="1:10" x14ac:dyDescent="0.25">
      <c r="A774" s="230" t="s">
        <v>2543</v>
      </c>
      <c r="B774" s="214" t="s">
        <v>2544</v>
      </c>
      <c r="C774" s="231">
        <v>16394</v>
      </c>
      <c r="D774" s="231">
        <v>36870903.267999999</v>
      </c>
      <c r="E774" s="231">
        <v>929273.47699999996</v>
      </c>
      <c r="F774" s="231">
        <v>5276230.8660000004</v>
      </c>
      <c r="G774" s="231">
        <v>4291928.6140000001</v>
      </c>
      <c r="H774" s="231">
        <v>984302.20499999996</v>
      </c>
      <c r="I774" s="231"/>
      <c r="J774" s="231"/>
    </row>
    <row r="775" spans="1:10" x14ac:dyDescent="0.25">
      <c r="A775" s="230" t="s">
        <v>2545</v>
      </c>
      <c r="B775" s="214" t="s">
        <v>2546</v>
      </c>
      <c r="C775" s="231">
        <v>14637</v>
      </c>
      <c r="D775" s="231">
        <v>35040604.370999999</v>
      </c>
      <c r="E775" s="231">
        <v>899527.73600000003</v>
      </c>
      <c r="F775" s="231">
        <v>5016510.1150000002</v>
      </c>
      <c r="G775" s="231">
        <v>3965577.59</v>
      </c>
      <c r="H775" s="231">
        <v>1050932.4839999999</v>
      </c>
      <c r="I775" s="231"/>
      <c r="J775" s="231"/>
    </row>
    <row r="776" spans="1:10" x14ac:dyDescent="0.25">
      <c r="A776" s="230" t="s">
        <v>2547</v>
      </c>
      <c r="B776" s="214" t="s">
        <v>2548</v>
      </c>
      <c r="C776" s="231">
        <v>5161</v>
      </c>
      <c r="D776" s="231">
        <v>8979667.2909999993</v>
      </c>
      <c r="E776" s="231">
        <v>404150.41200000001</v>
      </c>
      <c r="F776" s="231">
        <v>1226928.672</v>
      </c>
      <c r="G776" s="231">
        <v>1033757.488</v>
      </c>
      <c r="H776" s="231">
        <v>193171.171</v>
      </c>
      <c r="I776" s="231"/>
      <c r="J776" s="231"/>
    </row>
    <row r="777" spans="1:10" x14ac:dyDescent="0.25">
      <c r="A777" s="230" t="s">
        <v>2549</v>
      </c>
      <c r="B777" s="214" t="s">
        <v>2550</v>
      </c>
      <c r="C777" s="231">
        <v>302</v>
      </c>
      <c r="D777" s="231">
        <v>1854072.28</v>
      </c>
      <c r="E777" s="231">
        <v>4746.1549999999997</v>
      </c>
      <c r="F777" s="231">
        <v>346830.27100000001</v>
      </c>
      <c r="G777" s="231">
        <v>291259.37800000003</v>
      </c>
      <c r="H777" s="231">
        <v>55570.892999999996</v>
      </c>
      <c r="I777" s="231"/>
      <c r="J777" s="231"/>
    </row>
    <row r="778" spans="1:10" x14ac:dyDescent="0.25">
      <c r="A778" s="230" t="s">
        <v>2551</v>
      </c>
      <c r="B778" s="214" t="s">
        <v>2552</v>
      </c>
      <c r="C778" s="231">
        <v>1120</v>
      </c>
      <c r="D778" s="231">
        <v>11436708.460999999</v>
      </c>
      <c r="E778" s="231">
        <v>74315.589000000007</v>
      </c>
      <c r="F778" s="231">
        <v>1606914.551</v>
      </c>
      <c r="G778" s="231">
        <v>1206302.4839999999</v>
      </c>
      <c r="H778" s="231">
        <v>400612.06599999999</v>
      </c>
      <c r="I778" s="231"/>
      <c r="J778" s="231"/>
    </row>
    <row r="779" spans="1:10" x14ac:dyDescent="0.25">
      <c r="A779" s="230" t="s">
        <v>2553</v>
      </c>
      <c r="B779" s="214" t="s">
        <v>2554</v>
      </c>
      <c r="C779" s="231">
        <v>2500</v>
      </c>
      <c r="D779" s="231">
        <v>9582200.7479999997</v>
      </c>
      <c r="E779" s="231">
        <v>306117.22100000002</v>
      </c>
      <c r="F779" s="231">
        <v>1311788.453</v>
      </c>
      <c r="G779" s="231">
        <v>1066566.226</v>
      </c>
      <c r="H779" s="231">
        <v>245222.22</v>
      </c>
      <c r="I779" s="231"/>
      <c r="J779" s="231"/>
    </row>
    <row r="780" spans="1:10" x14ac:dyDescent="0.25">
      <c r="A780" s="230" t="s">
        <v>2555</v>
      </c>
      <c r="B780" s="214" t="s">
        <v>2556</v>
      </c>
      <c r="C780" s="231">
        <v>5554</v>
      </c>
      <c r="D780" s="231">
        <v>3187955.591</v>
      </c>
      <c r="E780" s="231">
        <v>110198.359</v>
      </c>
      <c r="F780" s="231">
        <v>524048.16800000001</v>
      </c>
      <c r="G780" s="231">
        <v>367692.01400000002</v>
      </c>
      <c r="H780" s="231">
        <v>156356.13399999999</v>
      </c>
      <c r="I780" s="231"/>
      <c r="J780" s="231"/>
    </row>
    <row r="781" spans="1:10" x14ac:dyDescent="0.25">
      <c r="A781" s="230" t="s">
        <v>2557</v>
      </c>
      <c r="B781" s="214" t="s">
        <v>2558</v>
      </c>
      <c r="C781" s="231">
        <v>1757</v>
      </c>
      <c r="D781" s="231">
        <v>1830298.8970000001</v>
      </c>
      <c r="E781" s="231">
        <v>29745.741000000002</v>
      </c>
      <c r="F781" s="231">
        <v>259720.75099999999</v>
      </c>
      <c r="G781" s="231">
        <v>326351.02399999998</v>
      </c>
      <c r="H781" s="231">
        <v>-66630.278999999995</v>
      </c>
      <c r="I781" s="231"/>
      <c r="J781" s="231"/>
    </row>
    <row r="782" spans="1:10" x14ac:dyDescent="0.25">
      <c r="A782" s="230" t="s">
        <v>2559</v>
      </c>
      <c r="B782" s="214" t="s">
        <v>2560</v>
      </c>
      <c r="C782" s="231">
        <v>603</v>
      </c>
      <c r="D782" s="231">
        <v>1398445.2180000001</v>
      </c>
      <c r="E782" s="231">
        <v>22416.583999999999</v>
      </c>
      <c r="F782" s="231">
        <v>168385.57</v>
      </c>
      <c r="G782" s="231">
        <v>270313.07299999997</v>
      </c>
      <c r="H782" s="231">
        <v>-101927.505</v>
      </c>
      <c r="I782" s="231"/>
      <c r="J782" s="231"/>
    </row>
    <row r="783" spans="1:10" x14ac:dyDescent="0.25">
      <c r="A783" s="230" t="s">
        <v>2561</v>
      </c>
      <c r="B783" s="214" t="s">
        <v>2562</v>
      </c>
      <c r="C783" s="231">
        <v>1154</v>
      </c>
      <c r="D783" s="231">
        <v>431853.679</v>
      </c>
      <c r="E783" s="231">
        <v>7329.1570000000002</v>
      </c>
      <c r="F783" s="231">
        <v>91335.180999999997</v>
      </c>
      <c r="G783" s="231">
        <v>56037.951000000001</v>
      </c>
      <c r="H783" s="231">
        <v>35297.226000000002</v>
      </c>
      <c r="I783" s="231"/>
      <c r="J783" s="231"/>
    </row>
    <row r="784" spans="1:10" x14ac:dyDescent="0.25">
      <c r="A784" s="230" t="s">
        <v>2563</v>
      </c>
      <c r="B784" s="214" t="s">
        <v>2564</v>
      </c>
      <c r="C784" s="231">
        <v>20675</v>
      </c>
      <c r="D784" s="231">
        <v>10713670.525</v>
      </c>
      <c r="E784" s="231">
        <v>295834.57699999999</v>
      </c>
      <c r="F784" s="231">
        <v>1525829.4709999999</v>
      </c>
      <c r="G784" s="231">
        <v>1226154.6580000001</v>
      </c>
      <c r="H784" s="231">
        <v>299673.87099999998</v>
      </c>
      <c r="I784" s="231"/>
      <c r="J784" s="231"/>
    </row>
    <row r="785" spans="1:10" x14ac:dyDescent="0.25">
      <c r="A785" s="230" t="s">
        <v>2565</v>
      </c>
      <c r="B785" s="214" t="s">
        <v>2566</v>
      </c>
      <c r="C785" s="231">
        <v>15118</v>
      </c>
      <c r="D785" s="231">
        <v>8044387.6150000002</v>
      </c>
      <c r="E785" s="231">
        <v>143828.30499999999</v>
      </c>
      <c r="F785" s="231">
        <v>1122555.996</v>
      </c>
      <c r="G785" s="231">
        <v>902778.86600000004</v>
      </c>
      <c r="H785" s="231">
        <v>219776.20300000001</v>
      </c>
      <c r="I785" s="231"/>
      <c r="J785" s="231"/>
    </row>
    <row r="786" spans="1:10" x14ac:dyDescent="0.25">
      <c r="A786" s="230" t="s">
        <v>2567</v>
      </c>
      <c r="B786" s="214" t="s">
        <v>2568</v>
      </c>
      <c r="C786" s="231">
        <v>11003</v>
      </c>
      <c r="D786" s="231">
        <v>4510996.8</v>
      </c>
      <c r="E786" s="231">
        <v>22056.512999999999</v>
      </c>
      <c r="F786" s="231">
        <v>611221.65399999998</v>
      </c>
      <c r="G786" s="231">
        <v>492850.56099999999</v>
      </c>
      <c r="H786" s="231">
        <v>118371.037</v>
      </c>
      <c r="I786" s="231"/>
      <c r="J786" s="231"/>
    </row>
    <row r="787" spans="1:10" x14ac:dyDescent="0.25">
      <c r="A787" s="230" t="s">
        <v>2569</v>
      </c>
      <c r="B787" s="214" t="s">
        <v>2570</v>
      </c>
      <c r="C787" s="231">
        <v>1824</v>
      </c>
      <c r="D787" s="231">
        <v>249582.59400000001</v>
      </c>
      <c r="E787" s="231">
        <v>16102.851000000001</v>
      </c>
      <c r="F787" s="231">
        <v>42826.894</v>
      </c>
      <c r="G787" s="231">
        <v>28329.68</v>
      </c>
      <c r="H787" s="231">
        <v>14496.349</v>
      </c>
      <c r="I787" s="231"/>
      <c r="J787" s="231"/>
    </row>
    <row r="788" spans="1:10" x14ac:dyDescent="0.25">
      <c r="A788" s="230" t="s">
        <v>2571</v>
      </c>
      <c r="B788" s="214" t="s">
        <v>2572</v>
      </c>
      <c r="C788" s="231">
        <v>1170</v>
      </c>
      <c r="D788" s="231">
        <v>1740752.4</v>
      </c>
      <c r="E788" s="231">
        <v>93989.945999999996</v>
      </c>
      <c r="F788" s="231">
        <v>305832.641</v>
      </c>
      <c r="G788" s="231">
        <v>228896.60200000001</v>
      </c>
      <c r="H788" s="231">
        <v>76936.039999999994</v>
      </c>
      <c r="I788" s="231"/>
      <c r="J788" s="231"/>
    </row>
    <row r="789" spans="1:10" x14ac:dyDescent="0.25">
      <c r="A789" s="230" t="s">
        <v>2573</v>
      </c>
      <c r="B789" s="214" t="s">
        <v>2574</v>
      </c>
      <c r="C789" s="231">
        <v>1121</v>
      </c>
      <c r="D789" s="231">
        <v>1543055.821</v>
      </c>
      <c r="E789" s="231">
        <v>11678.995000000001</v>
      </c>
      <c r="F789" s="231">
        <v>162674.807</v>
      </c>
      <c r="G789" s="231">
        <v>152702.02299999999</v>
      </c>
      <c r="H789" s="231">
        <v>9972.777</v>
      </c>
      <c r="I789" s="231"/>
      <c r="J789" s="231"/>
    </row>
    <row r="790" spans="1:10" x14ac:dyDescent="0.25">
      <c r="A790" s="230" t="s">
        <v>2575</v>
      </c>
      <c r="B790" s="214" t="s">
        <v>2576</v>
      </c>
      <c r="C790" s="231">
        <v>5557</v>
      </c>
      <c r="D790" s="231">
        <v>2669282.91</v>
      </c>
      <c r="E790" s="231">
        <v>152006.272</v>
      </c>
      <c r="F790" s="231">
        <v>403273.47499999998</v>
      </c>
      <c r="G790" s="231">
        <v>323375.79200000002</v>
      </c>
      <c r="H790" s="231">
        <v>79897.668000000005</v>
      </c>
      <c r="I790" s="231"/>
      <c r="J790" s="231"/>
    </row>
    <row r="791" spans="1:10" x14ac:dyDescent="0.25">
      <c r="A791" s="230" t="s">
        <v>2577</v>
      </c>
      <c r="B791" s="214" t="s">
        <v>2578</v>
      </c>
      <c r="C791" s="231">
        <v>1596</v>
      </c>
      <c r="D791" s="231">
        <v>138208.93700000001</v>
      </c>
      <c r="E791" s="231">
        <v>1987.502</v>
      </c>
      <c r="F791" s="231">
        <v>22981.66</v>
      </c>
      <c r="G791" s="231">
        <v>15071.397999999999</v>
      </c>
      <c r="H791" s="231">
        <v>7910.2560000000003</v>
      </c>
      <c r="I791" s="231"/>
      <c r="J791" s="231"/>
    </row>
    <row r="792" spans="1:10" x14ac:dyDescent="0.25">
      <c r="A792" s="230" t="s">
        <v>2579</v>
      </c>
      <c r="B792" s="214" t="s">
        <v>2580</v>
      </c>
      <c r="C792" s="231">
        <v>1017</v>
      </c>
      <c r="D792" s="231">
        <v>808997.57200000004</v>
      </c>
      <c r="E792" s="231">
        <v>136360.568</v>
      </c>
      <c r="F792" s="231">
        <v>152541.25399999999</v>
      </c>
      <c r="G792" s="231">
        <v>120170.17600000001</v>
      </c>
      <c r="H792" s="231">
        <v>32371.075000000001</v>
      </c>
      <c r="I792" s="231"/>
      <c r="J792" s="231"/>
    </row>
    <row r="793" spans="1:10" x14ac:dyDescent="0.25">
      <c r="A793" s="230" t="s">
        <v>2581</v>
      </c>
      <c r="B793" s="214" t="s">
        <v>2582</v>
      </c>
      <c r="C793" s="231">
        <v>2944</v>
      </c>
      <c r="D793" s="231">
        <v>1722076.4010000001</v>
      </c>
      <c r="E793" s="231">
        <v>13658.201999999999</v>
      </c>
      <c r="F793" s="231">
        <v>227750.56099999999</v>
      </c>
      <c r="G793" s="231">
        <v>188134.21799999999</v>
      </c>
      <c r="H793" s="231">
        <v>39616.337</v>
      </c>
      <c r="I793" s="231"/>
      <c r="J793" s="231"/>
    </row>
    <row r="794" spans="1:10" x14ac:dyDescent="0.25">
      <c r="A794" s="230" t="s">
        <v>2583</v>
      </c>
      <c r="B794" s="214" t="s">
        <v>2584</v>
      </c>
      <c r="C794" s="231">
        <v>591</v>
      </c>
      <c r="D794" s="231">
        <v>7765414.341</v>
      </c>
      <c r="E794" s="231">
        <v>39400.39</v>
      </c>
      <c r="F794" s="231">
        <v>1599612.233</v>
      </c>
      <c r="G794" s="231">
        <v>729656.70700000005</v>
      </c>
      <c r="H794" s="231">
        <v>869955.52399999998</v>
      </c>
      <c r="I794" s="231"/>
      <c r="J794" s="231"/>
    </row>
    <row r="795" spans="1:10" x14ac:dyDescent="0.25">
      <c r="A795" s="230" t="s">
        <v>2585</v>
      </c>
      <c r="B795" s="214" t="s">
        <v>2586</v>
      </c>
      <c r="C795" s="231">
        <v>438</v>
      </c>
      <c r="D795" s="231">
        <v>998917.022</v>
      </c>
      <c r="E795" s="231">
        <v>5581.0860000000002</v>
      </c>
      <c r="F795" s="231">
        <v>196252.11600000001</v>
      </c>
      <c r="G795" s="231">
        <v>93052.134999999995</v>
      </c>
      <c r="H795" s="231">
        <v>103199.98</v>
      </c>
      <c r="I795" s="231"/>
      <c r="J795" s="231"/>
    </row>
    <row r="796" spans="1:10" x14ac:dyDescent="0.25">
      <c r="A796" s="230" t="s">
        <v>2587</v>
      </c>
      <c r="B796" s="214" t="s">
        <v>2588</v>
      </c>
      <c r="C796" s="231">
        <v>153</v>
      </c>
      <c r="D796" s="231">
        <v>6766497.3190000001</v>
      </c>
      <c r="E796" s="231">
        <v>33819.303999999996</v>
      </c>
      <c r="F796" s="231">
        <v>1403360.1170000001</v>
      </c>
      <c r="G796" s="231">
        <v>636604.57200000004</v>
      </c>
      <c r="H796" s="231">
        <v>766755.54399999999</v>
      </c>
      <c r="I796" s="231"/>
      <c r="J796" s="231"/>
    </row>
    <row r="797" spans="1:10" x14ac:dyDescent="0.25">
      <c r="A797" s="230" t="s">
        <v>2589</v>
      </c>
      <c r="B797" s="214" t="s">
        <v>2590</v>
      </c>
      <c r="C797" s="231">
        <v>4760</v>
      </c>
      <c r="D797" s="231">
        <v>61451208.906999998</v>
      </c>
      <c r="E797" s="231">
        <v>2192553.3330000001</v>
      </c>
      <c r="F797" s="231">
        <v>13404700.893999999</v>
      </c>
      <c r="G797" s="231">
        <v>8172097.3609999996</v>
      </c>
      <c r="H797" s="231">
        <v>5232603.517</v>
      </c>
      <c r="I797" s="231"/>
      <c r="J797" s="231"/>
    </row>
    <row r="798" spans="1:10" x14ac:dyDescent="0.25">
      <c r="A798" s="230" t="s">
        <v>2591</v>
      </c>
      <c r="B798" s="214" t="s">
        <v>2592</v>
      </c>
      <c r="C798" s="231">
        <v>307</v>
      </c>
      <c r="D798" s="231">
        <v>32853913.390999999</v>
      </c>
      <c r="E798" s="231">
        <v>1165476.317</v>
      </c>
      <c r="F798" s="231">
        <v>7043925.1140000001</v>
      </c>
      <c r="G798" s="231">
        <v>3661756.9959999998</v>
      </c>
      <c r="H798" s="231">
        <v>3382168.1159999999</v>
      </c>
      <c r="I798" s="231"/>
      <c r="J798" s="231"/>
    </row>
    <row r="799" spans="1:10" x14ac:dyDescent="0.25">
      <c r="A799" s="230" t="s">
        <v>2593</v>
      </c>
      <c r="B799" s="214" t="s">
        <v>2594</v>
      </c>
      <c r="C799" s="231">
        <v>1153</v>
      </c>
      <c r="D799" s="231">
        <v>24271754.153000001</v>
      </c>
      <c r="E799" s="231">
        <v>980653.75199999998</v>
      </c>
      <c r="F799" s="231">
        <v>5393588.2029999997</v>
      </c>
      <c r="G799" s="231">
        <v>3833046.0159999998</v>
      </c>
      <c r="H799" s="231">
        <v>1560542.1839999999</v>
      </c>
      <c r="I799" s="231"/>
      <c r="J799" s="231"/>
    </row>
    <row r="800" spans="1:10" x14ac:dyDescent="0.25">
      <c r="A800" s="230" t="s">
        <v>2595</v>
      </c>
      <c r="B800" s="214" t="s">
        <v>2596</v>
      </c>
      <c r="C800" s="231">
        <v>47</v>
      </c>
      <c r="D800" s="231">
        <v>341861.027</v>
      </c>
      <c r="E800" s="231">
        <v>6273.5879999999997</v>
      </c>
      <c r="F800" s="231">
        <v>76618.19</v>
      </c>
      <c r="G800" s="231">
        <v>57507.546999999999</v>
      </c>
      <c r="H800" s="231">
        <v>19110.642</v>
      </c>
      <c r="I800" s="231"/>
      <c r="J800" s="231"/>
    </row>
    <row r="801" spans="1:10" x14ac:dyDescent="0.25">
      <c r="A801" s="230" t="s">
        <v>2597</v>
      </c>
      <c r="B801" s="214" t="s">
        <v>2598</v>
      </c>
      <c r="C801" s="231">
        <v>3253</v>
      </c>
      <c r="D801" s="231">
        <v>3983680.3360000001</v>
      </c>
      <c r="E801" s="231">
        <v>40149.675999999999</v>
      </c>
      <c r="F801" s="231">
        <v>890569.38699999999</v>
      </c>
      <c r="G801" s="231">
        <v>619786.80200000003</v>
      </c>
      <c r="H801" s="231">
        <v>270782.57500000001</v>
      </c>
      <c r="I801" s="231"/>
      <c r="J801" s="231"/>
    </row>
    <row r="802" spans="1:10" x14ac:dyDescent="0.25">
      <c r="A802" s="230" t="s">
        <v>2599</v>
      </c>
      <c r="B802" s="214" t="s">
        <v>2600</v>
      </c>
      <c r="C802" s="231">
        <v>1294</v>
      </c>
      <c r="D802" s="231">
        <v>2541477.9300000002</v>
      </c>
      <c r="E802" s="231">
        <v>3019.873</v>
      </c>
      <c r="F802" s="231">
        <v>563964.88</v>
      </c>
      <c r="G802" s="231">
        <v>395786.46600000001</v>
      </c>
      <c r="H802" s="231">
        <v>168178.408</v>
      </c>
      <c r="I802" s="231"/>
      <c r="J802" s="231"/>
    </row>
    <row r="803" spans="1:10" x14ac:dyDescent="0.25">
      <c r="A803" s="230" t="s">
        <v>2601</v>
      </c>
      <c r="B803" s="214" t="s">
        <v>2602</v>
      </c>
      <c r="C803" s="231">
        <v>1959</v>
      </c>
      <c r="D803" s="231">
        <v>1442202.406</v>
      </c>
      <c r="E803" s="231">
        <v>37129.803</v>
      </c>
      <c r="F803" s="231">
        <v>326604.50699999998</v>
      </c>
      <c r="G803" s="231">
        <v>224000.33600000001</v>
      </c>
      <c r="H803" s="231">
        <v>102604.167</v>
      </c>
      <c r="I803" s="231"/>
      <c r="J803" s="231"/>
    </row>
    <row r="804" spans="1:10" x14ac:dyDescent="0.25">
      <c r="A804" s="230" t="s">
        <v>2603</v>
      </c>
      <c r="B804" s="214" t="s">
        <v>902</v>
      </c>
      <c r="C804" s="231">
        <v>159620</v>
      </c>
      <c r="D804" s="231">
        <v>67049730.939999998</v>
      </c>
      <c r="E804" s="231">
        <v>1498986.1969999999</v>
      </c>
      <c r="F804" s="231">
        <v>14631527.305</v>
      </c>
      <c r="G804" s="231">
        <v>8621667.3159999996</v>
      </c>
      <c r="H804" s="231">
        <v>6009858.983</v>
      </c>
      <c r="I804" s="231"/>
      <c r="J804" s="231"/>
    </row>
    <row r="805" spans="1:10" x14ac:dyDescent="0.25">
      <c r="A805" s="230" t="s">
        <v>2604</v>
      </c>
      <c r="B805" s="214" t="s">
        <v>2605</v>
      </c>
      <c r="C805" s="231">
        <v>67556</v>
      </c>
      <c r="D805" s="231">
        <v>27444361.377999999</v>
      </c>
      <c r="E805" s="231">
        <v>709009.71299999999</v>
      </c>
      <c r="F805" s="231">
        <v>6427578.7369999997</v>
      </c>
      <c r="G805" s="231">
        <v>3889834.2570000002</v>
      </c>
      <c r="H805" s="231">
        <v>2537744.264</v>
      </c>
      <c r="I805" s="231"/>
      <c r="J805" s="231"/>
    </row>
    <row r="806" spans="1:10" x14ac:dyDescent="0.25">
      <c r="A806" s="230" t="s">
        <v>2606</v>
      </c>
      <c r="B806" s="214" t="s">
        <v>2607</v>
      </c>
      <c r="C806" s="231">
        <v>26481</v>
      </c>
      <c r="D806" s="231">
        <v>3413935.8309999998</v>
      </c>
      <c r="E806" s="231">
        <v>111302.65399999999</v>
      </c>
      <c r="F806" s="231">
        <v>712367.68400000001</v>
      </c>
      <c r="G806" s="231">
        <v>392567.9</v>
      </c>
      <c r="H806" s="231">
        <v>319799.69699999999</v>
      </c>
      <c r="I806" s="231"/>
      <c r="J806" s="231"/>
    </row>
    <row r="807" spans="1:10" x14ac:dyDescent="0.25">
      <c r="A807" s="230" t="s">
        <v>2608</v>
      </c>
      <c r="B807" s="214" t="s">
        <v>2609</v>
      </c>
      <c r="C807" s="231">
        <v>41075</v>
      </c>
      <c r="D807" s="231">
        <v>24030425.546999998</v>
      </c>
      <c r="E807" s="231">
        <v>597707.05900000001</v>
      </c>
      <c r="F807" s="231">
        <v>5715211.0530000003</v>
      </c>
      <c r="G807" s="231">
        <v>3497266.3569999998</v>
      </c>
      <c r="H807" s="231">
        <v>2217944.5669999998</v>
      </c>
      <c r="I807" s="231"/>
      <c r="J807" s="231"/>
    </row>
    <row r="808" spans="1:10" x14ac:dyDescent="0.25">
      <c r="A808" s="230" t="s">
        <v>2610</v>
      </c>
      <c r="B808" s="214" t="s">
        <v>2611</v>
      </c>
      <c r="C808" s="231">
        <v>50780</v>
      </c>
      <c r="D808" s="231">
        <v>16448379.203</v>
      </c>
      <c r="E808" s="231">
        <v>300401.68</v>
      </c>
      <c r="F808" s="231">
        <v>3482423.7059999998</v>
      </c>
      <c r="G808" s="231">
        <v>1864410.459</v>
      </c>
      <c r="H808" s="231">
        <v>1618012.5789999999</v>
      </c>
      <c r="I808" s="231"/>
      <c r="J808" s="231"/>
    </row>
    <row r="809" spans="1:10" x14ac:dyDescent="0.25">
      <c r="A809" s="230" t="s">
        <v>2612</v>
      </c>
      <c r="B809" s="214" t="s">
        <v>2613</v>
      </c>
      <c r="C809" s="231">
        <v>13710</v>
      </c>
      <c r="D809" s="231">
        <v>9527779.2640000004</v>
      </c>
      <c r="E809" s="231">
        <v>165287.54699999999</v>
      </c>
      <c r="F809" s="231">
        <v>1879490.949</v>
      </c>
      <c r="G809" s="231">
        <v>1172355.2050000001</v>
      </c>
      <c r="H809" s="231">
        <v>707135.70600000001</v>
      </c>
      <c r="I809" s="231"/>
      <c r="J809" s="231"/>
    </row>
    <row r="810" spans="1:10" x14ac:dyDescent="0.25">
      <c r="A810" s="230" t="s">
        <v>2614</v>
      </c>
      <c r="B810" s="214" t="s">
        <v>2615</v>
      </c>
      <c r="C810" s="231">
        <v>27574</v>
      </c>
      <c r="D810" s="231">
        <v>13629211.095000001</v>
      </c>
      <c r="E810" s="231">
        <v>324287.25699999998</v>
      </c>
      <c r="F810" s="231">
        <v>2842033.9130000002</v>
      </c>
      <c r="G810" s="231">
        <v>1695067.395</v>
      </c>
      <c r="H810" s="231">
        <v>1146966.4339999999</v>
      </c>
      <c r="I810" s="231"/>
      <c r="J810" s="231"/>
    </row>
    <row r="811" spans="1:10" x14ac:dyDescent="0.25">
      <c r="A811" s="230" t="s">
        <v>2616</v>
      </c>
      <c r="B811" s="214" t="s">
        <v>2617</v>
      </c>
      <c r="C811" s="231">
        <v>52745</v>
      </c>
      <c r="D811" s="231">
        <v>15821540.824999999</v>
      </c>
      <c r="E811" s="231">
        <v>277465.52100000001</v>
      </c>
      <c r="F811" s="231">
        <v>2581789.358</v>
      </c>
      <c r="G811" s="231">
        <v>1521651.12</v>
      </c>
      <c r="H811" s="231">
        <v>1060137.5460000001</v>
      </c>
      <c r="I811" s="231"/>
      <c r="J811" s="231"/>
    </row>
    <row r="812" spans="1:10" x14ac:dyDescent="0.25">
      <c r="A812" s="230" t="s">
        <v>2618</v>
      </c>
      <c r="B812" s="214" t="s">
        <v>2619</v>
      </c>
      <c r="C812" s="231">
        <v>3598</v>
      </c>
      <c r="D812" s="231">
        <v>2703835.2310000001</v>
      </c>
      <c r="E812" s="231">
        <v>26949.995999999999</v>
      </c>
      <c r="F812" s="231">
        <v>554125.01899999997</v>
      </c>
      <c r="G812" s="231">
        <v>339027.18900000001</v>
      </c>
      <c r="H812" s="231">
        <v>215097.81599999999</v>
      </c>
      <c r="I812" s="231"/>
      <c r="J812" s="231"/>
    </row>
    <row r="813" spans="1:10" x14ac:dyDescent="0.25">
      <c r="A813" s="230" t="s">
        <v>2620</v>
      </c>
      <c r="B813" s="214" t="s">
        <v>2621</v>
      </c>
      <c r="C813" s="231">
        <v>1646</v>
      </c>
      <c r="D813" s="231">
        <v>1797419.716</v>
      </c>
      <c r="E813" s="231">
        <v>22916.669000000002</v>
      </c>
      <c r="F813" s="231">
        <v>353454.47899999999</v>
      </c>
      <c r="G813" s="231">
        <v>221199.65299999999</v>
      </c>
      <c r="H813" s="231">
        <v>132254.82199999999</v>
      </c>
      <c r="I813" s="231"/>
      <c r="J813" s="231"/>
    </row>
    <row r="814" spans="1:10" x14ac:dyDescent="0.25">
      <c r="A814" s="230" t="s">
        <v>2622</v>
      </c>
      <c r="B814" s="214" t="s">
        <v>2623</v>
      </c>
      <c r="C814" s="231">
        <v>1952</v>
      </c>
      <c r="D814" s="231">
        <v>906415.51500000001</v>
      </c>
      <c r="E814" s="231">
        <v>4033.3270000000002</v>
      </c>
      <c r="F814" s="231">
        <v>200670.54</v>
      </c>
      <c r="G814" s="231">
        <v>117827.53599999999</v>
      </c>
      <c r="H814" s="231">
        <v>82842.994000000006</v>
      </c>
      <c r="I814" s="231"/>
      <c r="J814" s="231"/>
    </row>
    <row r="815" spans="1:10" x14ac:dyDescent="0.25">
      <c r="A815" s="230" t="s">
        <v>2624</v>
      </c>
      <c r="B815" s="214" t="s">
        <v>2625</v>
      </c>
      <c r="C815" s="231">
        <v>49147</v>
      </c>
      <c r="D815" s="231">
        <v>13117705.594000001</v>
      </c>
      <c r="E815" s="231">
        <v>250515.52499999999</v>
      </c>
      <c r="F815" s="231">
        <v>2027664.3389999999</v>
      </c>
      <c r="G815" s="231">
        <v>1182623.9310000001</v>
      </c>
      <c r="H815" s="231">
        <v>845039.73</v>
      </c>
      <c r="I815" s="231"/>
      <c r="J815" s="231"/>
    </row>
    <row r="816" spans="1:10" x14ac:dyDescent="0.25">
      <c r="A816" s="230" t="s">
        <v>2626</v>
      </c>
      <c r="B816" s="214" t="s">
        <v>2627</v>
      </c>
      <c r="C816" s="231">
        <v>1869</v>
      </c>
      <c r="D816" s="231">
        <v>482927.386</v>
      </c>
      <c r="E816" s="231">
        <v>3118.4189999999999</v>
      </c>
      <c r="F816" s="231">
        <v>75330.407000000007</v>
      </c>
      <c r="G816" s="231">
        <v>38129.57</v>
      </c>
      <c r="H816" s="231">
        <v>37200.830999999998</v>
      </c>
      <c r="I816" s="231"/>
      <c r="J816" s="231"/>
    </row>
    <row r="817" spans="1:10" x14ac:dyDescent="0.25">
      <c r="A817" s="230" t="s">
        <v>2628</v>
      </c>
      <c r="B817" s="214" t="s">
        <v>2629</v>
      </c>
      <c r="C817" s="231">
        <v>47278</v>
      </c>
      <c r="D817" s="231">
        <v>12634778.208000001</v>
      </c>
      <c r="E817" s="231">
        <v>247397.106</v>
      </c>
      <c r="F817" s="231">
        <v>1952333.932</v>
      </c>
      <c r="G817" s="231">
        <v>1144494.361</v>
      </c>
      <c r="H817" s="231">
        <v>807838.89899999998</v>
      </c>
      <c r="I817" s="231"/>
      <c r="J817" s="231"/>
    </row>
    <row r="818" spans="1:10" x14ac:dyDescent="0.25">
      <c r="A818" s="230" t="s">
        <v>2630</v>
      </c>
      <c r="B818" s="214" t="s">
        <v>2631</v>
      </c>
      <c r="C818" s="231">
        <v>93747</v>
      </c>
      <c r="D818" s="231">
        <v>72335898.636999995</v>
      </c>
      <c r="E818" s="231">
        <v>1684218.2169999999</v>
      </c>
      <c r="F818" s="231">
        <v>17611532.432999998</v>
      </c>
      <c r="G818" s="231">
        <v>13221668.232999999</v>
      </c>
      <c r="H818" s="231">
        <v>4389863.8569999998</v>
      </c>
      <c r="I818" s="231"/>
      <c r="J818" s="231"/>
    </row>
    <row r="819" spans="1:10" x14ac:dyDescent="0.25">
      <c r="A819" s="230" t="s">
        <v>2632</v>
      </c>
      <c r="B819" s="214" t="s">
        <v>2633</v>
      </c>
      <c r="C819" s="231">
        <v>25630</v>
      </c>
      <c r="D819" s="231">
        <v>59227894.364</v>
      </c>
      <c r="E819" s="231">
        <v>1485692.7649999999</v>
      </c>
      <c r="F819" s="231">
        <v>10218683.151000001</v>
      </c>
      <c r="G819" s="231">
        <v>6903823.5360000003</v>
      </c>
      <c r="H819" s="231">
        <v>3314859.4070000001</v>
      </c>
      <c r="I819" s="231"/>
      <c r="J819" s="231"/>
    </row>
    <row r="820" spans="1:10" x14ac:dyDescent="0.25">
      <c r="A820" s="230" t="s">
        <v>2634</v>
      </c>
      <c r="B820" s="214" t="s">
        <v>2635</v>
      </c>
      <c r="C820" s="320">
        <v>1867</v>
      </c>
      <c r="D820" s="320">
        <v>29557572.309</v>
      </c>
      <c r="E820" s="320">
        <v>450946.74800000002</v>
      </c>
      <c r="F820" s="320">
        <v>5606971.4230000004</v>
      </c>
      <c r="G820" s="320">
        <v>3098277.3229999999</v>
      </c>
      <c r="H820" s="320">
        <v>2508694.0989999999</v>
      </c>
      <c r="I820" s="231"/>
      <c r="J820" s="231"/>
    </row>
    <row r="821" spans="1:10" x14ac:dyDescent="0.25">
      <c r="A821" s="230" t="s">
        <v>2636</v>
      </c>
      <c r="B821" s="214" t="s">
        <v>2637</v>
      </c>
      <c r="C821" s="392" t="s">
        <v>3313</v>
      </c>
      <c r="D821" s="392" t="s">
        <v>3313</v>
      </c>
      <c r="E821" s="392" t="s">
        <v>3313</v>
      </c>
      <c r="F821" s="392" t="s">
        <v>3313</v>
      </c>
      <c r="G821" s="392" t="s">
        <v>3313</v>
      </c>
      <c r="H821" s="392" t="s">
        <v>3313</v>
      </c>
      <c r="I821" s="231"/>
      <c r="J821" s="231"/>
    </row>
    <row r="822" spans="1:10" x14ac:dyDescent="0.25">
      <c r="A822" s="230" t="s">
        <v>2638</v>
      </c>
      <c r="B822" s="214" t="s">
        <v>2639</v>
      </c>
      <c r="C822" s="392" t="s">
        <v>3313</v>
      </c>
      <c r="D822" s="392" t="s">
        <v>3313</v>
      </c>
      <c r="E822" s="392" t="s">
        <v>3313</v>
      </c>
      <c r="F822" s="392" t="s">
        <v>3313</v>
      </c>
      <c r="G822" s="392" t="s">
        <v>3313</v>
      </c>
      <c r="H822" s="392" t="s">
        <v>3313</v>
      </c>
      <c r="I822" s="231"/>
      <c r="J822" s="231"/>
    </row>
    <row r="823" spans="1:10" x14ac:dyDescent="0.25">
      <c r="A823" s="230" t="s">
        <v>2640</v>
      </c>
      <c r="B823" s="214" t="s">
        <v>2641</v>
      </c>
      <c r="C823" s="231">
        <v>260</v>
      </c>
      <c r="D823" s="231">
        <v>15466506.142000001</v>
      </c>
      <c r="E823" s="231">
        <v>192542.674</v>
      </c>
      <c r="F823" s="231">
        <v>2870890.7220000001</v>
      </c>
      <c r="G823" s="231">
        <v>1786773.642</v>
      </c>
      <c r="H823" s="231">
        <v>1084117.08</v>
      </c>
      <c r="I823" s="231"/>
      <c r="J823" s="231"/>
    </row>
    <row r="824" spans="1:10" x14ac:dyDescent="0.25">
      <c r="A824" s="230" t="s">
        <v>2642</v>
      </c>
      <c r="B824" s="214" t="s">
        <v>2643</v>
      </c>
      <c r="C824" s="231">
        <v>429</v>
      </c>
      <c r="D824" s="231">
        <v>7535071.3739999998</v>
      </c>
      <c r="E824" s="231">
        <v>163291.476</v>
      </c>
      <c r="F824" s="231">
        <v>1511693.1029999999</v>
      </c>
      <c r="G824" s="231">
        <v>728561.39399999997</v>
      </c>
      <c r="H824" s="231">
        <v>783131.70900000003</v>
      </c>
      <c r="I824" s="231"/>
      <c r="J824" s="231"/>
    </row>
    <row r="825" spans="1:10" x14ac:dyDescent="0.25">
      <c r="A825" s="230" t="s">
        <v>2644</v>
      </c>
      <c r="B825" s="214" t="s">
        <v>2645</v>
      </c>
      <c r="C825" s="231">
        <v>1093</v>
      </c>
      <c r="D825" s="231">
        <v>5528244.1169999996</v>
      </c>
      <c r="E825" s="231">
        <v>46853.383000000002</v>
      </c>
      <c r="F825" s="231">
        <v>992879.96100000001</v>
      </c>
      <c r="G825" s="231">
        <v>446165.30200000003</v>
      </c>
      <c r="H825" s="231">
        <v>546714.65800000005</v>
      </c>
      <c r="I825" s="231"/>
      <c r="J825" s="231"/>
    </row>
    <row r="826" spans="1:10" x14ac:dyDescent="0.25">
      <c r="A826" s="230" t="s">
        <v>2646</v>
      </c>
      <c r="B826" s="214" t="s">
        <v>2647</v>
      </c>
      <c r="C826" s="320">
        <v>13</v>
      </c>
      <c r="D826" s="320">
        <v>70551.759999999995</v>
      </c>
      <c r="E826" s="320">
        <v>248.965</v>
      </c>
      <c r="F826" s="320">
        <v>20364.050999999999</v>
      </c>
      <c r="G826" s="320">
        <v>11103.618</v>
      </c>
      <c r="H826" s="320">
        <v>9260.4330000000009</v>
      </c>
      <c r="I826" s="231"/>
      <c r="J826" s="231"/>
    </row>
    <row r="827" spans="1:10" x14ac:dyDescent="0.25">
      <c r="A827" s="230" t="s">
        <v>2648</v>
      </c>
      <c r="B827" s="214" t="s">
        <v>2649</v>
      </c>
      <c r="C827" s="392" t="s">
        <v>3313</v>
      </c>
      <c r="D827" s="392" t="s">
        <v>3313</v>
      </c>
      <c r="E827" s="392" t="s">
        <v>3313</v>
      </c>
      <c r="F827" s="392" t="s">
        <v>3313</v>
      </c>
      <c r="G827" s="392" t="s">
        <v>3313</v>
      </c>
      <c r="H827" s="392" t="s">
        <v>3313</v>
      </c>
      <c r="I827" s="231"/>
      <c r="J827" s="231"/>
    </row>
    <row r="828" spans="1:10" x14ac:dyDescent="0.25">
      <c r="A828" s="230" t="s">
        <v>2650</v>
      </c>
      <c r="B828" s="214" t="s">
        <v>2651</v>
      </c>
      <c r="C828" s="231">
        <v>43</v>
      </c>
      <c r="D828" s="231">
        <v>91906.672999999995</v>
      </c>
      <c r="E828" s="231">
        <v>19.266999999999999</v>
      </c>
      <c r="F828" s="231">
        <v>16955.814999999999</v>
      </c>
      <c r="G828" s="231">
        <v>13048.574000000001</v>
      </c>
      <c r="H828" s="231">
        <v>3907.241</v>
      </c>
      <c r="I828" s="231"/>
      <c r="J828" s="231"/>
    </row>
    <row r="829" spans="1:10" x14ac:dyDescent="0.25">
      <c r="A829" s="230" t="s">
        <v>2652</v>
      </c>
      <c r="B829" s="214" t="s">
        <v>2653</v>
      </c>
      <c r="C829" s="231">
        <v>21732</v>
      </c>
      <c r="D829" s="231">
        <v>17204321.894000001</v>
      </c>
      <c r="E829" s="231">
        <v>867597.09699999995</v>
      </c>
      <c r="F829" s="231">
        <v>2320922.09</v>
      </c>
      <c r="G829" s="231">
        <v>2011856.611</v>
      </c>
      <c r="H829" s="231">
        <v>309065.28000000003</v>
      </c>
      <c r="I829" s="231"/>
      <c r="J829" s="231"/>
    </row>
    <row r="830" spans="1:10" x14ac:dyDescent="0.25">
      <c r="A830" s="230" t="s">
        <v>2654</v>
      </c>
      <c r="B830" s="214" t="s">
        <v>2655</v>
      </c>
      <c r="C830" s="231">
        <v>190</v>
      </c>
      <c r="D830" s="231">
        <v>396656.48499999999</v>
      </c>
      <c r="E830" s="231">
        <v>26849.679</v>
      </c>
      <c r="F830" s="231">
        <v>75196.582999999999</v>
      </c>
      <c r="G830" s="231">
        <v>36597.184000000001</v>
      </c>
      <c r="H830" s="231">
        <v>38599.398999999998</v>
      </c>
      <c r="I830" s="231"/>
      <c r="J830" s="231"/>
    </row>
    <row r="831" spans="1:10" x14ac:dyDescent="0.25">
      <c r="A831" s="230" t="s">
        <v>2656</v>
      </c>
      <c r="B831" s="214" t="s">
        <v>2657</v>
      </c>
      <c r="C831" s="231">
        <v>1841</v>
      </c>
      <c r="D831" s="231">
        <v>12069343.676000001</v>
      </c>
      <c r="E831" s="231">
        <v>140299.24100000001</v>
      </c>
      <c r="F831" s="231">
        <v>2215593.0550000002</v>
      </c>
      <c r="G831" s="231">
        <v>1757092.4180000001</v>
      </c>
      <c r="H831" s="231">
        <v>458500.62900000002</v>
      </c>
      <c r="I831" s="231"/>
      <c r="J831" s="231"/>
    </row>
    <row r="832" spans="1:10" x14ac:dyDescent="0.25">
      <c r="A832" s="230" t="s">
        <v>2658</v>
      </c>
      <c r="B832" s="214" t="s">
        <v>2659</v>
      </c>
      <c r="C832" s="231">
        <v>780</v>
      </c>
      <c r="D832" s="231">
        <v>9315786.2550000008</v>
      </c>
      <c r="E832" s="231">
        <v>137742.951</v>
      </c>
      <c r="F832" s="231">
        <v>1825747.13</v>
      </c>
      <c r="G832" s="231">
        <v>1519126.7039999999</v>
      </c>
      <c r="H832" s="231">
        <v>306620.42300000001</v>
      </c>
      <c r="I832" s="231"/>
      <c r="J832" s="231"/>
    </row>
    <row r="833" spans="1:10" x14ac:dyDescent="0.25">
      <c r="A833" s="230" t="s">
        <v>2660</v>
      </c>
      <c r="B833" s="214" t="s">
        <v>2661</v>
      </c>
      <c r="C833" s="231">
        <v>288</v>
      </c>
      <c r="D833" s="231">
        <v>162179.14499999999</v>
      </c>
      <c r="E833" s="231">
        <v>368.73899999999998</v>
      </c>
      <c r="F833" s="231">
        <v>20606.205000000002</v>
      </c>
      <c r="G833" s="231">
        <v>6383.63</v>
      </c>
      <c r="H833" s="231">
        <v>14222.574000000001</v>
      </c>
      <c r="I833" s="231"/>
      <c r="J833" s="231"/>
    </row>
    <row r="834" spans="1:10" x14ac:dyDescent="0.25">
      <c r="A834" s="230" t="s">
        <v>2662</v>
      </c>
      <c r="B834" s="214" t="s">
        <v>2663</v>
      </c>
      <c r="C834" s="231">
        <v>31</v>
      </c>
      <c r="D834" s="231">
        <v>88048.176999999996</v>
      </c>
      <c r="E834" s="231">
        <v>0.28000000000000003</v>
      </c>
      <c r="F834" s="231">
        <v>15857.468999999999</v>
      </c>
      <c r="G834" s="231">
        <v>2774.723</v>
      </c>
      <c r="H834" s="231">
        <v>13082.745999999999</v>
      </c>
      <c r="I834" s="231"/>
      <c r="J834" s="231"/>
    </row>
    <row r="835" spans="1:10" x14ac:dyDescent="0.25">
      <c r="A835" s="230" t="s">
        <v>2664</v>
      </c>
      <c r="B835" s="214" t="s">
        <v>2665</v>
      </c>
      <c r="C835" s="231">
        <v>257</v>
      </c>
      <c r="D835" s="231">
        <v>74130.967999999993</v>
      </c>
      <c r="E835" s="231">
        <v>368.459</v>
      </c>
      <c r="F835" s="231">
        <v>4748.7359999999999</v>
      </c>
      <c r="G835" s="231">
        <v>3608.9070000000002</v>
      </c>
      <c r="H835" s="231">
        <v>1139.828</v>
      </c>
      <c r="I835" s="231"/>
      <c r="J835" s="231"/>
    </row>
    <row r="836" spans="1:10" x14ac:dyDescent="0.25">
      <c r="A836" s="230" t="s">
        <v>2666</v>
      </c>
      <c r="B836" s="214" t="s">
        <v>2667</v>
      </c>
      <c r="C836" s="231">
        <v>773</v>
      </c>
      <c r="D836" s="231">
        <v>2591378.2760000001</v>
      </c>
      <c r="E836" s="231">
        <v>2187.5509999999999</v>
      </c>
      <c r="F836" s="231">
        <v>369239.72</v>
      </c>
      <c r="G836" s="231">
        <v>231582.084</v>
      </c>
      <c r="H836" s="231">
        <v>137657.63200000001</v>
      </c>
      <c r="I836" s="231"/>
      <c r="J836" s="231"/>
    </row>
    <row r="837" spans="1:10" x14ac:dyDescent="0.25">
      <c r="A837" s="230" t="s">
        <v>2668</v>
      </c>
      <c r="B837" s="214" t="s">
        <v>2669</v>
      </c>
      <c r="C837" s="231">
        <v>197</v>
      </c>
      <c r="D837" s="231">
        <v>487326.42300000001</v>
      </c>
      <c r="E837" s="231">
        <v>168.58600000000001</v>
      </c>
      <c r="F837" s="231">
        <v>191587.95800000001</v>
      </c>
      <c r="G837" s="231">
        <v>128039.848</v>
      </c>
      <c r="H837" s="231">
        <v>63548.108</v>
      </c>
      <c r="I837" s="231"/>
      <c r="J837" s="231"/>
    </row>
    <row r="838" spans="1:10" x14ac:dyDescent="0.25">
      <c r="A838" s="230" t="s">
        <v>2670</v>
      </c>
      <c r="B838" s="214" t="s">
        <v>2671</v>
      </c>
      <c r="C838" s="231">
        <v>576</v>
      </c>
      <c r="D838" s="231">
        <v>2104051.8530000001</v>
      </c>
      <c r="E838" s="231">
        <v>2018.9649999999999</v>
      </c>
      <c r="F838" s="231">
        <v>177651.76199999999</v>
      </c>
      <c r="G838" s="231">
        <v>103542.236</v>
      </c>
      <c r="H838" s="231">
        <v>74109.524000000005</v>
      </c>
      <c r="I838" s="231"/>
      <c r="J838" s="231"/>
    </row>
    <row r="839" spans="1:10" x14ac:dyDescent="0.25">
      <c r="A839" s="230" t="s">
        <v>2672</v>
      </c>
      <c r="B839" s="214" t="s">
        <v>2673</v>
      </c>
      <c r="C839" s="231">
        <v>385</v>
      </c>
      <c r="D839" s="231">
        <v>3508408.781</v>
      </c>
      <c r="E839" s="231">
        <v>54822.517</v>
      </c>
      <c r="F839" s="231">
        <v>772342.31299999997</v>
      </c>
      <c r="G839" s="231">
        <v>461703.43800000002</v>
      </c>
      <c r="H839" s="231">
        <v>310638.875</v>
      </c>
      <c r="I839" s="231"/>
      <c r="J839" s="231"/>
    </row>
    <row r="840" spans="1:10" x14ac:dyDescent="0.25">
      <c r="A840" s="230" t="s">
        <v>2674</v>
      </c>
      <c r="B840" s="214" t="s">
        <v>2675</v>
      </c>
      <c r="C840" s="231">
        <v>257</v>
      </c>
      <c r="D840" s="231">
        <v>2322144.7510000002</v>
      </c>
      <c r="E840" s="231">
        <v>46073.245000000003</v>
      </c>
      <c r="F840" s="231">
        <v>352903.00300000003</v>
      </c>
      <c r="G840" s="231">
        <v>149832.622</v>
      </c>
      <c r="H840" s="231">
        <v>203070.38099999999</v>
      </c>
      <c r="I840" s="231"/>
      <c r="J840" s="231"/>
    </row>
    <row r="841" spans="1:10" x14ac:dyDescent="0.25">
      <c r="A841" s="230" t="s">
        <v>2676</v>
      </c>
      <c r="B841" s="214" t="s">
        <v>2677</v>
      </c>
      <c r="C841" s="231">
        <v>64</v>
      </c>
      <c r="D841" s="231">
        <v>279485.98800000001</v>
      </c>
      <c r="E841" s="231">
        <v>218.82599999999999</v>
      </c>
      <c r="F841" s="231">
        <v>70677.142999999996</v>
      </c>
      <c r="G841" s="231">
        <v>34753.553</v>
      </c>
      <c r="H841" s="231">
        <v>35923.589999999997</v>
      </c>
      <c r="I841" s="231"/>
      <c r="J841" s="231"/>
    </row>
    <row r="842" spans="1:10" x14ac:dyDescent="0.25">
      <c r="A842" s="230" t="s">
        <v>2678</v>
      </c>
      <c r="B842" s="214" t="s">
        <v>2679</v>
      </c>
      <c r="C842" s="231">
        <v>193</v>
      </c>
      <c r="D842" s="231">
        <v>2042658.763</v>
      </c>
      <c r="E842" s="231">
        <v>45854.419000000002</v>
      </c>
      <c r="F842" s="231">
        <v>282225.86</v>
      </c>
      <c r="G842" s="231">
        <v>115079.069</v>
      </c>
      <c r="H842" s="231">
        <v>167146.791</v>
      </c>
      <c r="I842" s="231"/>
      <c r="J842" s="231"/>
    </row>
    <row r="843" spans="1:10" x14ac:dyDescent="0.25">
      <c r="A843" s="230" t="s">
        <v>2680</v>
      </c>
      <c r="B843" s="214" t="s">
        <v>2681</v>
      </c>
      <c r="C843" s="231">
        <v>53</v>
      </c>
      <c r="D843" s="231">
        <v>91510.857999999993</v>
      </c>
      <c r="E843" s="231">
        <v>44446.853000000003</v>
      </c>
      <c r="F843" s="231">
        <v>29125.350999999999</v>
      </c>
      <c r="G843" s="231">
        <v>10634.171</v>
      </c>
      <c r="H843" s="231">
        <v>18491.18</v>
      </c>
      <c r="I843" s="231"/>
      <c r="J843" s="231"/>
    </row>
    <row r="844" spans="1:10" x14ac:dyDescent="0.25">
      <c r="A844" s="230" t="s">
        <v>2682</v>
      </c>
      <c r="B844" s="214" t="s">
        <v>2683</v>
      </c>
      <c r="C844" s="231">
        <v>140</v>
      </c>
      <c r="D844" s="231">
        <v>1951147.905</v>
      </c>
      <c r="E844" s="231">
        <v>1407.566</v>
      </c>
      <c r="F844" s="231">
        <v>253100.50899999999</v>
      </c>
      <c r="G844" s="231">
        <v>104444.898</v>
      </c>
      <c r="H844" s="231">
        <v>148655.611</v>
      </c>
      <c r="I844" s="231"/>
      <c r="J844" s="231"/>
    </row>
    <row r="845" spans="1:10" x14ac:dyDescent="0.25">
      <c r="A845" s="230" t="s">
        <v>2684</v>
      </c>
      <c r="B845" s="214" t="s">
        <v>2685</v>
      </c>
      <c r="C845" s="231">
        <v>36</v>
      </c>
      <c r="D845" s="231">
        <v>890112.88800000004</v>
      </c>
      <c r="E845" s="231">
        <v>8473.5280000000002</v>
      </c>
      <c r="F845" s="231">
        <v>317603.53499999997</v>
      </c>
      <c r="G845" s="231">
        <v>236610.44200000001</v>
      </c>
      <c r="H845" s="231">
        <v>80993.092999999993</v>
      </c>
      <c r="I845" s="231"/>
      <c r="J845" s="231"/>
    </row>
    <row r="846" spans="1:10" x14ac:dyDescent="0.25">
      <c r="A846" s="230" t="s">
        <v>2686</v>
      </c>
      <c r="B846" s="214" t="s">
        <v>2687</v>
      </c>
      <c r="C846" s="231">
        <v>92</v>
      </c>
      <c r="D846" s="231">
        <v>296151.14199999999</v>
      </c>
      <c r="E846" s="231">
        <v>275.74400000000003</v>
      </c>
      <c r="F846" s="231">
        <v>101835.77499999999</v>
      </c>
      <c r="G846" s="231">
        <v>75260.373999999996</v>
      </c>
      <c r="H846" s="231">
        <v>26575.401000000002</v>
      </c>
      <c r="I846" s="231"/>
      <c r="J846" s="231"/>
    </row>
    <row r="847" spans="1:10" x14ac:dyDescent="0.25">
      <c r="A847" s="230" t="s">
        <v>2688</v>
      </c>
      <c r="B847" s="214" t="s">
        <v>2689</v>
      </c>
      <c r="C847" s="231">
        <v>67732</v>
      </c>
      <c r="D847" s="231">
        <v>9599595.4920000006</v>
      </c>
      <c r="E847" s="231">
        <v>143702.935</v>
      </c>
      <c r="F847" s="231">
        <v>6620506.9689999996</v>
      </c>
      <c r="G847" s="231">
        <v>5856141.2589999996</v>
      </c>
      <c r="H847" s="231">
        <v>764365.57499999995</v>
      </c>
      <c r="I847" s="231"/>
      <c r="J847" s="231"/>
    </row>
    <row r="848" spans="1:10" x14ac:dyDescent="0.25">
      <c r="A848" s="230" t="s">
        <v>2690</v>
      </c>
      <c r="B848" s="214" t="s">
        <v>2691</v>
      </c>
      <c r="C848" s="231">
        <v>27924</v>
      </c>
      <c r="D848" s="231">
        <v>6847730.273</v>
      </c>
      <c r="E848" s="231">
        <v>126391.442</v>
      </c>
      <c r="F848" s="231">
        <v>6022704.9649999999</v>
      </c>
      <c r="G848" s="231">
        <v>5546206.534</v>
      </c>
      <c r="H848" s="231">
        <v>476498.34299999999</v>
      </c>
      <c r="I848" s="231"/>
      <c r="J848" s="231"/>
    </row>
    <row r="849" spans="1:10" x14ac:dyDescent="0.25">
      <c r="A849" s="230" t="s">
        <v>2692</v>
      </c>
      <c r="B849" s="214" t="s">
        <v>2693</v>
      </c>
      <c r="C849" s="231">
        <v>42</v>
      </c>
      <c r="D849" s="231">
        <v>532372.23899999994</v>
      </c>
      <c r="E849" s="231">
        <v>0.81799999999999995</v>
      </c>
      <c r="F849" s="231">
        <v>4884317.8669999996</v>
      </c>
      <c r="G849" s="231">
        <v>4831981.1090000002</v>
      </c>
      <c r="H849" s="231">
        <v>52336.758000000002</v>
      </c>
      <c r="I849" s="231"/>
      <c r="J849" s="231"/>
    </row>
    <row r="850" spans="1:10" x14ac:dyDescent="0.25">
      <c r="A850" s="230" t="s">
        <v>2694</v>
      </c>
      <c r="B850" s="214" t="s">
        <v>2695</v>
      </c>
      <c r="C850" s="231">
        <v>915</v>
      </c>
      <c r="D850" s="231">
        <v>139650.163</v>
      </c>
      <c r="E850" s="231">
        <v>6962.22</v>
      </c>
      <c r="F850" s="231">
        <v>29229.262999999999</v>
      </c>
      <c r="G850" s="231">
        <v>13622.297</v>
      </c>
      <c r="H850" s="231">
        <v>15606.965</v>
      </c>
      <c r="I850" s="231"/>
      <c r="J850" s="231"/>
    </row>
    <row r="851" spans="1:10" x14ac:dyDescent="0.25">
      <c r="A851" s="230" t="s">
        <v>2696</v>
      </c>
      <c r="B851" s="214" t="s">
        <v>2697</v>
      </c>
      <c r="C851" s="231">
        <v>26967</v>
      </c>
      <c r="D851" s="231">
        <v>6175707.8710000003</v>
      </c>
      <c r="E851" s="231">
        <v>119428.40399999999</v>
      </c>
      <c r="F851" s="231">
        <v>1109157.835</v>
      </c>
      <c r="G851" s="231">
        <v>700603.12800000003</v>
      </c>
      <c r="H851" s="231">
        <v>408554.62</v>
      </c>
      <c r="I851" s="231"/>
      <c r="J851" s="231"/>
    </row>
    <row r="852" spans="1:10" x14ac:dyDescent="0.25">
      <c r="A852" s="230" t="s">
        <v>2698</v>
      </c>
      <c r="B852" s="214" t="s">
        <v>2699</v>
      </c>
      <c r="C852" s="231">
        <v>39543</v>
      </c>
      <c r="D852" s="231">
        <v>1708566.905</v>
      </c>
      <c r="E852" s="231">
        <v>14599.319</v>
      </c>
      <c r="F852" s="231">
        <v>317390.88400000002</v>
      </c>
      <c r="G852" s="231">
        <v>137985.86199999999</v>
      </c>
      <c r="H852" s="231">
        <v>179404.976</v>
      </c>
      <c r="I852" s="231"/>
      <c r="J852" s="231"/>
    </row>
    <row r="853" spans="1:10" x14ac:dyDescent="0.25">
      <c r="A853" s="230" t="s">
        <v>2700</v>
      </c>
      <c r="B853" s="214" t="s">
        <v>2701</v>
      </c>
      <c r="C853" s="231">
        <v>1732</v>
      </c>
      <c r="D853" s="231">
        <v>333085.79599999997</v>
      </c>
      <c r="E853" s="231">
        <v>246.922</v>
      </c>
      <c r="F853" s="231">
        <v>65981.679000000004</v>
      </c>
      <c r="G853" s="231">
        <v>25436.502</v>
      </c>
      <c r="H853" s="231">
        <v>40545.173000000003</v>
      </c>
      <c r="I853" s="231"/>
      <c r="J853" s="231"/>
    </row>
    <row r="854" spans="1:10" x14ac:dyDescent="0.25">
      <c r="A854" s="230" t="s">
        <v>2702</v>
      </c>
      <c r="B854" s="214" t="s">
        <v>2703</v>
      </c>
      <c r="C854" s="231">
        <v>36159</v>
      </c>
      <c r="D854" s="231">
        <v>1308148.8829999999</v>
      </c>
      <c r="E854" s="231">
        <v>12279.204</v>
      </c>
      <c r="F854" s="231">
        <v>238028.04500000001</v>
      </c>
      <c r="G854" s="231">
        <v>108128.181</v>
      </c>
      <c r="H854" s="231">
        <v>129899.822</v>
      </c>
      <c r="I854" s="231"/>
      <c r="J854" s="231"/>
    </row>
    <row r="855" spans="1:10" x14ac:dyDescent="0.25">
      <c r="A855" s="230" t="s">
        <v>2704</v>
      </c>
      <c r="B855" s="214" t="s">
        <v>2705</v>
      </c>
      <c r="C855" s="231">
        <v>1652</v>
      </c>
      <c r="D855" s="231">
        <v>67332.225999999995</v>
      </c>
      <c r="E855" s="231">
        <v>2073.1930000000002</v>
      </c>
      <c r="F855" s="231">
        <v>13381.16</v>
      </c>
      <c r="G855" s="231">
        <v>4421.1790000000001</v>
      </c>
      <c r="H855" s="231">
        <v>8959.9809999999998</v>
      </c>
      <c r="I855" s="231"/>
      <c r="J855" s="231"/>
    </row>
    <row r="856" spans="1:10" x14ac:dyDescent="0.25">
      <c r="A856" s="230" t="s">
        <v>2706</v>
      </c>
      <c r="B856" s="214" t="s">
        <v>2707</v>
      </c>
      <c r="C856" s="231">
        <v>265</v>
      </c>
      <c r="D856" s="231">
        <v>1043298.314</v>
      </c>
      <c r="E856" s="231">
        <v>2712.174</v>
      </c>
      <c r="F856" s="231">
        <v>280411.12</v>
      </c>
      <c r="G856" s="231">
        <v>171948.86300000001</v>
      </c>
      <c r="H856" s="231">
        <v>108462.25599999999</v>
      </c>
      <c r="I856" s="231"/>
      <c r="J856" s="231"/>
    </row>
    <row r="857" spans="1:10" x14ac:dyDescent="0.25">
      <c r="A857" s="230" t="s">
        <v>2708</v>
      </c>
      <c r="B857" s="214" t="s">
        <v>295</v>
      </c>
      <c r="C857" s="231">
        <v>583028</v>
      </c>
      <c r="D857" s="231">
        <v>163996039.07100001</v>
      </c>
      <c r="E857" s="231">
        <v>1103832.2409999999</v>
      </c>
      <c r="F857" s="231">
        <v>19756671.157000002</v>
      </c>
      <c r="G857" s="231">
        <v>11417029.747</v>
      </c>
      <c r="H857" s="231">
        <v>8339640.1689999998</v>
      </c>
      <c r="I857" s="231"/>
      <c r="J857" s="231"/>
    </row>
    <row r="858" spans="1:10" x14ac:dyDescent="0.25">
      <c r="A858" s="230" t="s">
        <v>2709</v>
      </c>
      <c r="B858" s="214" t="s">
        <v>2710</v>
      </c>
      <c r="C858" s="231">
        <v>32831</v>
      </c>
      <c r="D858" s="231">
        <v>22644390.982000001</v>
      </c>
      <c r="E858" s="231">
        <v>67482.445999999996</v>
      </c>
      <c r="F858" s="231">
        <v>2492478.6150000002</v>
      </c>
      <c r="G858" s="231">
        <v>1564370.7120000001</v>
      </c>
      <c r="H858" s="231">
        <v>928107.821</v>
      </c>
      <c r="I858" s="231"/>
      <c r="J858" s="231"/>
    </row>
    <row r="859" spans="1:10" x14ac:dyDescent="0.25">
      <c r="A859" s="230" t="s">
        <v>2711</v>
      </c>
      <c r="B859" s="214" t="s">
        <v>2712</v>
      </c>
      <c r="C859" s="231">
        <v>453745</v>
      </c>
      <c r="D859" s="231">
        <v>108044713.528</v>
      </c>
      <c r="E859" s="231">
        <v>748498.41099999996</v>
      </c>
      <c r="F859" s="231">
        <v>12696464.648</v>
      </c>
      <c r="G859" s="231">
        <v>7327286.1009999998</v>
      </c>
      <c r="H859" s="231">
        <v>5369177.5800000001</v>
      </c>
      <c r="I859" s="231"/>
      <c r="J859" s="231"/>
    </row>
    <row r="860" spans="1:10" x14ac:dyDescent="0.25">
      <c r="A860" s="230" t="s">
        <v>2713</v>
      </c>
      <c r="B860" s="214" t="s">
        <v>2714</v>
      </c>
      <c r="C860" s="231">
        <v>96452</v>
      </c>
      <c r="D860" s="231">
        <v>33306934.561000001</v>
      </c>
      <c r="E860" s="231">
        <v>287851.38400000002</v>
      </c>
      <c r="F860" s="231">
        <v>4567727.8940000003</v>
      </c>
      <c r="G860" s="231">
        <v>2525372.9339999999</v>
      </c>
      <c r="H860" s="231">
        <v>2042354.7679999999</v>
      </c>
      <c r="I860" s="231"/>
      <c r="J860" s="231"/>
    </row>
    <row r="861" spans="1:10" x14ac:dyDescent="0.25">
      <c r="A861" s="230" t="s">
        <v>2715</v>
      </c>
      <c r="B861" s="214" t="s">
        <v>2716</v>
      </c>
      <c r="C861" s="231">
        <v>58305</v>
      </c>
      <c r="D861" s="231">
        <v>12022644.192</v>
      </c>
      <c r="E861" s="231">
        <v>45127.777000000002</v>
      </c>
      <c r="F861" s="231">
        <v>1666653.382</v>
      </c>
      <c r="G861" s="231">
        <v>815546.59699999995</v>
      </c>
      <c r="H861" s="231">
        <v>851106.68500000006</v>
      </c>
      <c r="I861" s="231"/>
      <c r="J861" s="231"/>
    </row>
    <row r="862" spans="1:10" x14ac:dyDescent="0.25">
      <c r="A862" s="230" t="s">
        <v>2717</v>
      </c>
      <c r="B862" s="214" t="s">
        <v>2718</v>
      </c>
      <c r="C862" s="231">
        <v>38147</v>
      </c>
      <c r="D862" s="231">
        <v>21284290.368999999</v>
      </c>
      <c r="E862" s="231">
        <v>242723.60699999999</v>
      </c>
      <c r="F862" s="231">
        <v>2901074.5120000001</v>
      </c>
      <c r="G862" s="231">
        <v>1709826.3370000001</v>
      </c>
      <c r="H862" s="231">
        <v>1191248.0830000001</v>
      </c>
      <c r="I862" s="231"/>
      <c r="J862" s="231"/>
    </row>
    <row r="863" spans="1:10" x14ac:dyDescent="0.25">
      <c r="A863" s="230" t="s">
        <v>2719</v>
      </c>
      <c r="B863" s="214" t="s">
        <v>908</v>
      </c>
      <c r="C863" s="231">
        <v>888273</v>
      </c>
      <c r="D863" s="231">
        <v>230446968.95899999</v>
      </c>
      <c r="E863" s="231">
        <v>5063547.0269999998</v>
      </c>
      <c r="F863" s="231">
        <v>42196703.508000001</v>
      </c>
      <c r="G863" s="231">
        <v>22471009.407000002</v>
      </c>
      <c r="H863" s="231">
        <v>19725691.103</v>
      </c>
      <c r="I863" s="231"/>
      <c r="J863" s="231"/>
    </row>
    <row r="864" spans="1:10" x14ac:dyDescent="0.25">
      <c r="A864" s="230" t="s">
        <v>2720</v>
      </c>
      <c r="B864" s="214" t="s">
        <v>909</v>
      </c>
      <c r="C864" s="231">
        <v>174357</v>
      </c>
      <c r="D864" s="231">
        <v>47615980.843000002</v>
      </c>
      <c r="E864" s="231">
        <v>61436.419000000002</v>
      </c>
      <c r="F864" s="231">
        <v>8866640.1429999992</v>
      </c>
      <c r="G864" s="231">
        <v>2432859.9169999999</v>
      </c>
      <c r="H864" s="231">
        <v>6433780.0319999997</v>
      </c>
      <c r="I864" s="231"/>
      <c r="J864" s="231"/>
    </row>
    <row r="865" spans="1:10" x14ac:dyDescent="0.25">
      <c r="A865" s="230" t="s">
        <v>2721</v>
      </c>
      <c r="B865" s="214" t="s">
        <v>2722</v>
      </c>
      <c r="C865" s="231">
        <v>94038</v>
      </c>
      <c r="D865" s="231">
        <v>19954511.168000001</v>
      </c>
      <c r="E865" s="231">
        <v>11506.960999999999</v>
      </c>
      <c r="F865" s="231">
        <v>3833465.966</v>
      </c>
      <c r="G865" s="231">
        <v>1056737.672</v>
      </c>
      <c r="H865" s="231">
        <v>2776728.1880000001</v>
      </c>
      <c r="I865" s="231"/>
      <c r="J865" s="231"/>
    </row>
    <row r="866" spans="1:10" x14ac:dyDescent="0.25">
      <c r="A866" s="230" t="s">
        <v>2723</v>
      </c>
      <c r="B866" s="214" t="s">
        <v>2724</v>
      </c>
      <c r="C866" s="231">
        <v>9799</v>
      </c>
      <c r="D866" s="231">
        <v>3102413.034</v>
      </c>
      <c r="E866" s="231">
        <v>785.72199999999998</v>
      </c>
      <c r="F866" s="231">
        <v>593072.14199999999</v>
      </c>
      <c r="G866" s="231">
        <v>139757.44200000001</v>
      </c>
      <c r="H866" s="231">
        <v>453314.69300000003</v>
      </c>
      <c r="I866" s="231"/>
      <c r="J866" s="231"/>
    </row>
    <row r="867" spans="1:10" x14ac:dyDescent="0.25">
      <c r="A867" s="230" t="s">
        <v>2725</v>
      </c>
      <c r="B867" s="214" t="s">
        <v>2726</v>
      </c>
      <c r="C867" s="231">
        <v>70121</v>
      </c>
      <c r="D867" s="231">
        <v>13221698.814999999</v>
      </c>
      <c r="E867" s="231">
        <v>5835.3429999999998</v>
      </c>
      <c r="F867" s="231">
        <v>2502533.773</v>
      </c>
      <c r="G867" s="231">
        <v>697541.25399999996</v>
      </c>
      <c r="H867" s="231">
        <v>1804992.442</v>
      </c>
      <c r="I867" s="231"/>
      <c r="J867" s="231"/>
    </row>
    <row r="868" spans="1:10" x14ac:dyDescent="0.25">
      <c r="A868" s="230" t="s">
        <v>2727</v>
      </c>
      <c r="B868" s="214" t="s">
        <v>2728</v>
      </c>
      <c r="C868" s="231">
        <v>2318</v>
      </c>
      <c r="D868" s="231">
        <v>1416322.2039999999</v>
      </c>
      <c r="E868" s="231">
        <v>228.74299999999999</v>
      </c>
      <c r="F868" s="231">
        <v>267399.92</v>
      </c>
      <c r="G868" s="231">
        <v>27626.526000000002</v>
      </c>
      <c r="H868" s="231">
        <v>239773.394</v>
      </c>
      <c r="I868" s="231"/>
      <c r="J868" s="231"/>
    </row>
    <row r="869" spans="1:10" x14ac:dyDescent="0.25">
      <c r="A869" s="230" t="s">
        <v>2729</v>
      </c>
      <c r="B869" s="214" t="s">
        <v>2730</v>
      </c>
      <c r="C869" s="231">
        <v>1935</v>
      </c>
      <c r="D869" s="231">
        <v>984265.56099999999</v>
      </c>
      <c r="E869" s="231">
        <v>2935.2289999999998</v>
      </c>
      <c r="F869" s="231">
        <v>234992.43299999999</v>
      </c>
      <c r="G869" s="231">
        <v>107211.773</v>
      </c>
      <c r="H869" s="231">
        <v>127780.655</v>
      </c>
      <c r="I869" s="231"/>
      <c r="J869" s="231"/>
    </row>
    <row r="870" spans="1:10" x14ac:dyDescent="0.25">
      <c r="A870" s="230" t="s">
        <v>2731</v>
      </c>
      <c r="B870" s="214" t="s">
        <v>2732</v>
      </c>
      <c r="C870" s="231">
        <v>9865</v>
      </c>
      <c r="D870" s="231">
        <v>1229811.554</v>
      </c>
      <c r="E870" s="231">
        <v>1721.924</v>
      </c>
      <c r="F870" s="231">
        <v>235467.698</v>
      </c>
      <c r="G870" s="231">
        <v>84600.676999999996</v>
      </c>
      <c r="H870" s="231">
        <v>150867.00399999999</v>
      </c>
      <c r="I870" s="231"/>
      <c r="J870" s="231"/>
    </row>
    <row r="871" spans="1:10" x14ac:dyDescent="0.25">
      <c r="A871" s="230" t="s">
        <v>2733</v>
      </c>
      <c r="B871" s="214" t="s">
        <v>2734</v>
      </c>
      <c r="C871" s="231">
        <v>80319</v>
      </c>
      <c r="D871" s="231">
        <v>27661469.675000001</v>
      </c>
      <c r="E871" s="231">
        <v>49929.457999999999</v>
      </c>
      <c r="F871" s="231">
        <v>5033174.1770000001</v>
      </c>
      <c r="G871" s="231">
        <v>1376122.2450000001</v>
      </c>
      <c r="H871" s="231">
        <v>3657051.844</v>
      </c>
      <c r="I871" s="231"/>
      <c r="J871" s="231"/>
    </row>
    <row r="872" spans="1:10" x14ac:dyDescent="0.25">
      <c r="A872" s="230" t="s">
        <v>2735</v>
      </c>
      <c r="B872" s="214" t="s">
        <v>2736</v>
      </c>
      <c r="C872" s="231">
        <v>4671</v>
      </c>
      <c r="D872" s="231">
        <v>6646255.3439999996</v>
      </c>
      <c r="E872" s="231">
        <v>2570.5880000000002</v>
      </c>
      <c r="F872" s="231">
        <v>1365569.132</v>
      </c>
      <c r="G872" s="231">
        <v>418815.163</v>
      </c>
      <c r="H872" s="231">
        <v>946753.95900000003</v>
      </c>
      <c r="I872" s="231"/>
      <c r="J872" s="231"/>
    </row>
    <row r="873" spans="1:10" x14ac:dyDescent="0.25">
      <c r="A873" s="230" t="s">
        <v>2737</v>
      </c>
      <c r="B873" s="214" t="s">
        <v>2738</v>
      </c>
      <c r="C873" s="231">
        <v>839</v>
      </c>
      <c r="D873" s="231">
        <v>120007.607</v>
      </c>
      <c r="E873" s="231">
        <v>108.985</v>
      </c>
      <c r="F873" s="231">
        <v>22550.1</v>
      </c>
      <c r="G873" s="231">
        <v>6844.5429999999997</v>
      </c>
      <c r="H873" s="231">
        <v>15705.555</v>
      </c>
      <c r="I873" s="231"/>
      <c r="J873" s="231"/>
    </row>
    <row r="874" spans="1:10" x14ac:dyDescent="0.25">
      <c r="A874" s="230" t="s">
        <v>2739</v>
      </c>
      <c r="B874" s="214" t="s">
        <v>2740</v>
      </c>
      <c r="C874" s="231">
        <v>57736</v>
      </c>
      <c r="D874" s="231">
        <v>19932765.789000001</v>
      </c>
      <c r="E874" s="231">
        <v>43906.936000000002</v>
      </c>
      <c r="F874" s="231">
        <v>3469657.2140000002</v>
      </c>
      <c r="G874" s="231">
        <v>893618.82</v>
      </c>
      <c r="H874" s="231">
        <v>2576038.3509999998</v>
      </c>
      <c r="I874" s="231"/>
      <c r="J874" s="231"/>
    </row>
    <row r="875" spans="1:10" x14ac:dyDescent="0.25">
      <c r="A875" s="230" t="s">
        <v>2741</v>
      </c>
      <c r="B875" s="214" t="s">
        <v>2742</v>
      </c>
      <c r="C875" s="231">
        <v>17073</v>
      </c>
      <c r="D875" s="231">
        <v>962440.93500000006</v>
      </c>
      <c r="E875" s="231">
        <v>3342.9490000000001</v>
      </c>
      <c r="F875" s="231">
        <v>175397.731</v>
      </c>
      <c r="G875" s="231">
        <v>56843.718999999997</v>
      </c>
      <c r="H875" s="231">
        <v>118553.97900000001</v>
      </c>
      <c r="I875" s="231"/>
      <c r="J875" s="231"/>
    </row>
    <row r="876" spans="1:10" x14ac:dyDescent="0.25">
      <c r="A876" s="230" t="s">
        <v>2743</v>
      </c>
      <c r="B876" s="214" t="s">
        <v>2744</v>
      </c>
      <c r="C876" s="231">
        <v>228779</v>
      </c>
      <c r="D876" s="231">
        <v>71697033.556999996</v>
      </c>
      <c r="E876" s="231">
        <v>2981995.327</v>
      </c>
      <c r="F876" s="231">
        <v>12385147.244999999</v>
      </c>
      <c r="G876" s="231">
        <v>7768260.2029999997</v>
      </c>
      <c r="H876" s="231">
        <v>4616885.3099999996</v>
      </c>
      <c r="I876" s="231"/>
      <c r="J876" s="231"/>
    </row>
    <row r="877" spans="1:10" x14ac:dyDescent="0.25">
      <c r="A877" s="230" t="s">
        <v>2745</v>
      </c>
      <c r="B877" s="214" t="s">
        <v>2746</v>
      </c>
      <c r="C877" s="231">
        <v>67793</v>
      </c>
      <c r="D877" s="231">
        <v>42972305.923</v>
      </c>
      <c r="E877" s="231">
        <v>2580574.3459999999</v>
      </c>
      <c r="F877" s="231">
        <v>7009626.4340000004</v>
      </c>
      <c r="G877" s="231">
        <v>5107647.5159999998</v>
      </c>
      <c r="H877" s="231">
        <v>1901977.683</v>
      </c>
      <c r="I877" s="231"/>
      <c r="J877" s="231"/>
    </row>
    <row r="878" spans="1:10" x14ac:dyDescent="0.25">
      <c r="A878" s="230" t="s">
        <v>2747</v>
      </c>
      <c r="B878" s="214" t="s">
        <v>2748</v>
      </c>
      <c r="C878" s="231">
        <v>1452</v>
      </c>
      <c r="D878" s="231">
        <v>18686716.045000002</v>
      </c>
      <c r="E878" s="231">
        <v>1264042.82</v>
      </c>
      <c r="F878" s="231">
        <v>3160272.4569999999</v>
      </c>
      <c r="G878" s="231">
        <v>2277941.1</v>
      </c>
      <c r="H878" s="231">
        <v>882331.35600000003</v>
      </c>
      <c r="I878" s="231"/>
      <c r="J878" s="231"/>
    </row>
    <row r="879" spans="1:10" x14ac:dyDescent="0.25">
      <c r="A879" s="230" t="s">
        <v>2749</v>
      </c>
      <c r="B879" s="214" t="s">
        <v>2750</v>
      </c>
      <c r="C879" s="231">
        <v>66341</v>
      </c>
      <c r="D879" s="231">
        <v>24285589.877999999</v>
      </c>
      <c r="E879" s="231">
        <v>1316531.5260000001</v>
      </c>
      <c r="F879" s="231">
        <v>3849353.977</v>
      </c>
      <c r="G879" s="231">
        <v>2829706.4160000002</v>
      </c>
      <c r="H879" s="231">
        <v>1019646.327</v>
      </c>
      <c r="I879" s="231"/>
      <c r="J879" s="231"/>
    </row>
    <row r="880" spans="1:10" x14ac:dyDescent="0.25">
      <c r="A880" s="230" t="s">
        <v>2751</v>
      </c>
      <c r="B880" s="214" t="s">
        <v>2752</v>
      </c>
      <c r="C880" s="231">
        <v>160986</v>
      </c>
      <c r="D880" s="231">
        <v>28724727.634</v>
      </c>
      <c r="E880" s="231">
        <v>401420.98100000003</v>
      </c>
      <c r="F880" s="231">
        <v>5375520.8109999998</v>
      </c>
      <c r="G880" s="231">
        <v>2660612.6869999999</v>
      </c>
      <c r="H880" s="231">
        <v>2714907.6269999999</v>
      </c>
      <c r="I880" s="231"/>
      <c r="J880" s="231"/>
    </row>
    <row r="881" spans="1:10" x14ac:dyDescent="0.25">
      <c r="A881" s="230" t="s">
        <v>2753</v>
      </c>
      <c r="B881" s="214" t="s">
        <v>2754</v>
      </c>
      <c r="C881" s="231">
        <v>4145</v>
      </c>
      <c r="D881" s="231">
        <v>1548098.2</v>
      </c>
      <c r="E881" s="231">
        <v>16448.914000000001</v>
      </c>
      <c r="F881" s="231">
        <v>297259.78100000002</v>
      </c>
      <c r="G881" s="231">
        <v>182726.465</v>
      </c>
      <c r="H881" s="231">
        <v>114533.30499999999</v>
      </c>
      <c r="I881" s="231"/>
      <c r="J881" s="231"/>
    </row>
    <row r="882" spans="1:10" x14ac:dyDescent="0.25">
      <c r="A882" s="230" t="s">
        <v>2755</v>
      </c>
      <c r="B882" s="214" t="s">
        <v>2756</v>
      </c>
      <c r="C882" s="231">
        <v>156841</v>
      </c>
      <c r="D882" s="231">
        <v>27176629.434</v>
      </c>
      <c r="E882" s="231">
        <v>384972.06699999998</v>
      </c>
      <c r="F882" s="231">
        <v>5078261.03</v>
      </c>
      <c r="G882" s="231">
        <v>2477886.2220000001</v>
      </c>
      <c r="H882" s="231">
        <v>2600374.3220000002</v>
      </c>
      <c r="I882" s="231"/>
      <c r="J882" s="231"/>
    </row>
    <row r="883" spans="1:10" x14ac:dyDescent="0.25">
      <c r="A883" s="230" t="s">
        <v>2757</v>
      </c>
      <c r="B883" s="214" t="s">
        <v>2758</v>
      </c>
      <c r="C883" s="231">
        <v>229209</v>
      </c>
      <c r="D883" s="231">
        <v>61763855.528999999</v>
      </c>
      <c r="E883" s="231">
        <v>1046675.48</v>
      </c>
      <c r="F883" s="231">
        <v>11668469.046</v>
      </c>
      <c r="G883" s="231">
        <v>5625494.4460000005</v>
      </c>
      <c r="H883" s="231">
        <v>6042974.142</v>
      </c>
      <c r="I883" s="231"/>
      <c r="J883" s="231"/>
    </row>
    <row r="884" spans="1:10" x14ac:dyDescent="0.25">
      <c r="A884" s="230" t="s">
        <v>2759</v>
      </c>
      <c r="B884" s="214" t="s">
        <v>2760</v>
      </c>
      <c r="C884" s="231">
        <v>220494</v>
      </c>
      <c r="D884" s="231">
        <v>52173105.619999997</v>
      </c>
      <c r="E884" s="231">
        <v>956373.272</v>
      </c>
      <c r="F884" s="231">
        <v>9951792.7559999991</v>
      </c>
      <c r="G884" s="231">
        <v>4794994.7570000002</v>
      </c>
      <c r="H884" s="231">
        <v>5156797.5609999998</v>
      </c>
      <c r="I884" s="231"/>
      <c r="J884" s="231"/>
    </row>
    <row r="885" spans="1:10" x14ac:dyDescent="0.25">
      <c r="A885" s="230" t="s">
        <v>2761</v>
      </c>
      <c r="B885" s="214" t="s">
        <v>2762</v>
      </c>
      <c r="C885" s="231">
        <v>64351</v>
      </c>
      <c r="D885" s="231">
        <v>9498071.0240000002</v>
      </c>
      <c r="E885" s="231">
        <v>40798.989000000001</v>
      </c>
      <c r="F885" s="231">
        <v>1785218.263</v>
      </c>
      <c r="G885" s="231">
        <v>677638.348</v>
      </c>
      <c r="H885" s="231">
        <v>1107579.794</v>
      </c>
      <c r="I885" s="231"/>
      <c r="J885" s="231"/>
    </row>
    <row r="886" spans="1:10" x14ac:dyDescent="0.25">
      <c r="A886" s="230" t="s">
        <v>2763</v>
      </c>
      <c r="B886" s="214" t="s">
        <v>2764</v>
      </c>
      <c r="C886" s="231">
        <v>43310</v>
      </c>
      <c r="D886" s="231">
        <v>6709903.7860000003</v>
      </c>
      <c r="E886" s="231">
        <v>14820.921</v>
      </c>
      <c r="F886" s="231">
        <v>1268504.8570000001</v>
      </c>
      <c r="G886" s="231">
        <v>472792.141</v>
      </c>
      <c r="H886" s="231">
        <v>795712.63600000006</v>
      </c>
      <c r="I886" s="231"/>
      <c r="J886" s="231"/>
    </row>
    <row r="887" spans="1:10" x14ac:dyDescent="0.25">
      <c r="A887" s="230" t="s">
        <v>2765</v>
      </c>
      <c r="B887" s="214" t="s">
        <v>2766</v>
      </c>
      <c r="C887" s="231">
        <v>7366</v>
      </c>
      <c r="D887" s="231">
        <v>714679.46900000004</v>
      </c>
      <c r="E887" s="231">
        <v>22381.212</v>
      </c>
      <c r="F887" s="231">
        <v>136478.628</v>
      </c>
      <c r="G887" s="231">
        <v>61969.072</v>
      </c>
      <c r="H887" s="231">
        <v>74509.542000000001</v>
      </c>
      <c r="I887" s="231"/>
      <c r="J887" s="231"/>
    </row>
    <row r="888" spans="1:10" x14ac:dyDescent="0.25">
      <c r="A888" s="230" t="s">
        <v>2767</v>
      </c>
      <c r="B888" s="214" t="s">
        <v>2768</v>
      </c>
      <c r="C888" s="231">
        <v>8381</v>
      </c>
      <c r="D888" s="231">
        <v>1441742.3859999999</v>
      </c>
      <c r="E888" s="231">
        <v>2695.5279999999998</v>
      </c>
      <c r="F888" s="231">
        <v>263520.33799999999</v>
      </c>
      <c r="G888" s="231">
        <v>99768.17</v>
      </c>
      <c r="H888" s="231">
        <v>163752.15100000001</v>
      </c>
      <c r="I888" s="231"/>
      <c r="J888" s="231"/>
    </row>
    <row r="889" spans="1:10" x14ac:dyDescent="0.25">
      <c r="A889" s="230" t="s">
        <v>2769</v>
      </c>
      <c r="B889" s="214" t="s">
        <v>2770</v>
      </c>
      <c r="C889" s="231">
        <v>5294</v>
      </c>
      <c r="D889" s="231">
        <v>631745.38300000003</v>
      </c>
      <c r="E889" s="231">
        <v>901.32799999999997</v>
      </c>
      <c r="F889" s="231">
        <v>116714.44</v>
      </c>
      <c r="G889" s="231">
        <v>43108.964999999997</v>
      </c>
      <c r="H889" s="231">
        <v>73605.464999999997</v>
      </c>
      <c r="I889" s="231"/>
      <c r="J889" s="231"/>
    </row>
    <row r="890" spans="1:10" x14ac:dyDescent="0.25">
      <c r="A890" s="230" t="s">
        <v>2771</v>
      </c>
      <c r="B890" s="214" t="s">
        <v>2772</v>
      </c>
      <c r="C890" s="231">
        <v>156143</v>
      </c>
      <c r="D890" s="231">
        <v>42675034.596000001</v>
      </c>
      <c r="E890" s="231">
        <v>915574.28300000005</v>
      </c>
      <c r="F890" s="231">
        <v>8166574.4929999998</v>
      </c>
      <c r="G890" s="231">
        <v>4117356.409</v>
      </c>
      <c r="H890" s="231">
        <v>4049217.767</v>
      </c>
      <c r="I890" s="231"/>
      <c r="J890" s="231"/>
    </row>
    <row r="891" spans="1:10" x14ac:dyDescent="0.25">
      <c r="A891" s="230" t="s">
        <v>2773</v>
      </c>
      <c r="B891" s="214" t="s">
        <v>2774</v>
      </c>
      <c r="C891" s="231">
        <v>59652</v>
      </c>
      <c r="D891" s="231">
        <v>14213095.207</v>
      </c>
      <c r="E891" s="231">
        <v>143776.97899999999</v>
      </c>
      <c r="F891" s="231">
        <v>2731533.855</v>
      </c>
      <c r="G891" s="231">
        <v>1276890.04</v>
      </c>
      <c r="H891" s="231">
        <v>1454643.679</v>
      </c>
      <c r="I891" s="231"/>
      <c r="J891" s="231"/>
    </row>
    <row r="892" spans="1:10" x14ac:dyDescent="0.25">
      <c r="A892" s="230" t="s">
        <v>2775</v>
      </c>
      <c r="B892" s="214" t="s">
        <v>2776</v>
      </c>
      <c r="C892" s="231">
        <v>59339</v>
      </c>
      <c r="D892" s="231">
        <v>20639818.750999998</v>
      </c>
      <c r="E892" s="231">
        <v>657453.42599999998</v>
      </c>
      <c r="F892" s="231">
        <v>3902416.62</v>
      </c>
      <c r="G892" s="231">
        <v>2066805.14</v>
      </c>
      <c r="H892" s="231">
        <v>1835611.358</v>
      </c>
      <c r="I892" s="231"/>
      <c r="J892" s="231"/>
    </row>
    <row r="893" spans="1:10" x14ac:dyDescent="0.25">
      <c r="A893" s="230" t="s">
        <v>2777</v>
      </c>
      <c r="B893" s="214" t="s">
        <v>2778</v>
      </c>
      <c r="C893" s="231">
        <v>3457</v>
      </c>
      <c r="D893" s="231">
        <v>971460.93700000003</v>
      </c>
      <c r="E893" s="231">
        <v>3570.1350000000002</v>
      </c>
      <c r="F893" s="231">
        <v>181592.641</v>
      </c>
      <c r="G893" s="231">
        <v>49961.328999999998</v>
      </c>
      <c r="H893" s="231">
        <v>131631.30799999999</v>
      </c>
      <c r="I893" s="231"/>
      <c r="J893" s="231"/>
    </row>
    <row r="894" spans="1:10" x14ac:dyDescent="0.25">
      <c r="A894" s="230" t="s">
        <v>2779</v>
      </c>
      <c r="B894" s="214" t="s">
        <v>2780</v>
      </c>
      <c r="C894" s="231">
        <v>33695</v>
      </c>
      <c r="D894" s="231">
        <v>6850659.7010000004</v>
      </c>
      <c r="E894" s="231">
        <v>110773.743</v>
      </c>
      <c r="F894" s="231">
        <v>1351031.3770000001</v>
      </c>
      <c r="G894" s="231">
        <v>723699.9</v>
      </c>
      <c r="H894" s="231">
        <v>627331.42200000002</v>
      </c>
      <c r="I894" s="231"/>
      <c r="J894" s="231"/>
    </row>
    <row r="895" spans="1:10" x14ac:dyDescent="0.25">
      <c r="A895" s="230" t="s">
        <v>2781</v>
      </c>
      <c r="B895" s="214" t="s">
        <v>2782</v>
      </c>
      <c r="C895" s="231">
        <v>8715</v>
      </c>
      <c r="D895" s="231">
        <v>9590749.909</v>
      </c>
      <c r="E895" s="231">
        <v>90302.207999999999</v>
      </c>
      <c r="F895" s="231">
        <v>1716676.29</v>
      </c>
      <c r="G895" s="231">
        <v>830499.68900000001</v>
      </c>
      <c r="H895" s="231">
        <v>886176.58100000001</v>
      </c>
      <c r="I895" s="231"/>
      <c r="J895" s="231"/>
    </row>
    <row r="896" spans="1:10" x14ac:dyDescent="0.25">
      <c r="A896" s="230" t="s">
        <v>2783</v>
      </c>
      <c r="B896" s="214" t="s">
        <v>2784</v>
      </c>
      <c r="C896" s="231">
        <v>17826</v>
      </c>
      <c r="D896" s="231">
        <v>7232781.1739999996</v>
      </c>
      <c r="E896" s="231">
        <v>387585.516</v>
      </c>
      <c r="F896" s="231">
        <v>1260618.044</v>
      </c>
      <c r="G896" s="231">
        <v>1293802.4080000001</v>
      </c>
      <c r="H896" s="231">
        <v>-33184.430999999997</v>
      </c>
      <c r="I896" s="231"/>
      <c r="J896" s="231"/>
    </row>
    <row r="897" spans="1:10" x14ac:dyDescent="0.25">
      <c r="A897" s="230" t="s">
        <v>2785</v>
      </c>
      <c r="B897" s="214" t="s">
        <v>2786</v>
      </c>
      <c r="C897" s="231">
        <v>14655</v>
      </c>
      <c r="D897" s="231">
        <v>6669279.6660000002</v>
      </c>
      <c r="E897" s="231">
        <v>385793.413</v>
      </c>
      <c r="F897" s="231">
        <v>1163044.341</v>
      </c>
      <c r="G897" s="231">
        <v>1249863.0220000001</v>
      </c>
      <c r="H897" s="231">
        <v>-86818.74</v>
      </c>
      <c r="I897" s="231"/>
      <c r="J897" s="231"/>
    </row>
    <row r="898" spans="1:10" x14ac:dyDescent="0.25">
      <c r="A898" s="230" t="s">
        <v>2787</v>
      </c>
      <c r="B898" s="214" t="s">
        <v>2788</v>
      </c>
      <c r="C898" s="231">
        <v>1496</v>
      </c>
      <c r="D898" s="231">
        <v>538609.51599999995</v>
      </c>
      <c r="E898" s="231">
        <v>32108.937999999998</v>
      </c>
      <c r="F898" s="231">
        <v>86305.248999999996</v>
      </c>
      <c r="G898" s="231">
        <v>90252.587</v>
      </c>
      <c r="H898" s="231">
        <v>-3947.3449999999998</v>
      </c>
      <c r="I898" s="231"/>
      <c r="J898" s="231"/>
    </row>
    <row r="899" spans="1:10" x14ac:dyDescent="0.25">
      <c r="A899" s="230" t="s">
        <v>2789</v>
      </c>
      <c r="B899" s="214" t="s">
        <v>2790</v>
      </c>
      <c r="C899" s="231">
        <v>13159</v>
      </c>
      <c r="D899" s="231">
        <v>6130670.1500000004</v>
      </c>
      <c r="E899" s="231">
        <v>353684.47499999998</v>
      </c>
      <c r="F899" s="231">
        <v>1076739.0919999999</v>
      </c>
      <c r="G899" s="231">
        <v>1159610.4350000001</v>
      </c>
      <c r="H899" s="231">
        <v>-82871.395000000004</v>
      </c>
      <c r="I899" s="231"/>
      <c r="J899" s="231"/>
    </row>
    <row r="900" spans="1:10" x14ac:dyDescent="0.25">
      <c r="A900" s="230" t="s">
        <v>2791</v>
      </c>
      <c r="B900" s="214" t="s">
        <v>2792</v>
      </c>
      <c r="C900" s="231">
        <v>3171</v>
      </c>
      <c r="D900" s="231">
        <v>563501.50800000003</v>
      </c>
      <c r="E900" s="231">
        <v>1792.1030000000001</v>
      </c>
      <c r="F900" s="231">
        <v>97573.702999999994</v>
      </c>
      <c r="G900" s="231">
        <v>43939.385999999999</v>
      </c>
      <c r="H900" s="231">
        <v>53634.309000000001</v>
      </c>
      <c r="I900" s="231"/>
      <c r="J900" s="231"/>
    </row>
    <row r="901" spans="1:10" x14ac:dyDescent="0.25">
      <c r="A901" s="230" t="s">
        <v>2793</v>
      </c>
      <c r="B901" s="214" t="s">
        <v>912</v>
      </c>
      <c r="C901" s="231">
        <v>68157</v>
      </c>
      <c r="D901" s="231">
        <v>28342415.348999999</v>
      </c>
      <c r="E901" s="231">
        <v>367281.01899999997</v>
      </c>
      <c r="F901" s="231">
        <v>5613400.2960000001</v>
      </c>
      <c r="G901" s="231">
        <v>4112020.2689999999</v>
      </c>
      <c r="H901" s="231">
        <v>1501379.912</v>
      </c>
      <c r="I901" s="231"/>
      <c r="J901" s="231"/>
    </row>
    <row r="902" spans="1:10" x14ac:dyDescent="0.25">
      <c r="A902" s="230" t="s">
        <v>2794</v>
      </c>
      <c r="B902" s="214" t="s">
        <v>2795</v>
      </c>
      <c r="C902" s="231">
        <v>62897</v>
      </c>
      <c r="D902" s="231">
        <v>25666954.407000002</v>
      </c>
      <c r="E902" s="231">
        <v>343682.84100000001</v>
      </c>
      <c r="F902" s="231">
        <v>5037530.8669999996</v>
      </c>
      <c r="G902" s="231">
        <v>3740884.7280000001</v>
      </c>
      <c r="H902" s="231">
        <v>1296646.0379999999</v>
      </c>
      <c r="I902" s="231"/>
      <c r="J902" s="231"/>
    </row>
    <row r="903" spans="1:10" x14ac:dyDescent="0.25">
      <c r="A903" s="230" t="s">
        <v>2796</v>
      </c>
      <c r="B903" s="214" t="s">
        <v>2797</v>
      </c>
      <c r="C903" s="231">
        <v>60199</v>
      </c>
      <c r="D903" s="231">
        <v>23884299.239999998</v>
      </c>
      <c r="E903" s="231">
        <v>266155.40299999999</v>
      </c>
      <c r="F903" s="231">
        <v>4683166.7580000004</v>
      </c>
      <c r="G903" s="231">
        <v>3478203.679</v>
      </c>
      <c r="H903" s="231">
        <v>1204962.983</v>
      </c>
      <c r="I903" s="231"/>
      <c r="J903" s="231"/>
    </row>
    <row r="904" spans="1:10" x14ac:dyDescent="0.25">
      <c r="A904" s="230" t="s">
        <v>2798</v>
      </c>
      <c r="B904" s="214" t="s">
        <v>2799</v>
      </c>
      <c r="C904" s="231">
        <v>2698</v>
      </c>
      <c r="D904" s="231">
        <v>1782655.1669999999</v>
      </c>
      <c r="E904" s="231">
        <v>77527.437999999995</v>
      </c>
      <c r="F904" s="231">
        <v>354364.109</v>
      </c>
      <c r="G904" s="231">
        <v>262681.049</v>
      </c>
      <c r="H904" s="231">
        <v>91683.054999999993</v>
      </c>
      <c r="I904" s="231"/>
      <c r="J904" s="231"/>
    </row>
    <row r="905" spans="1:10" x14ac:dyDescent="0.25">
      <c r="A905" s="230" t="s">
        <v>2800</v>
      </c>
      <c r="B905" s="214" t="s">
        <v>2801</v>
      </c>
      <c r="C905" s="231">
        <v>5260</v>
      </c>
      <c r="D905" s="231">
        <v>2675460.9419999998</v>
      </c>
      <c r="E905" s="231">
        <v>23598.178</v>
      </c>
      <c r="F905" s="231">
        <v>575869.429</v>
      </c>
      <c r="G905" s="231">
        <v>371135.54100000003</v>
      </c>
      <c r="H905" s="231">
        <v>204733.87400000001</v>
      </c>
      <c r="I905" s="231"/>
      <c r="J905" s="231"/>
    </row>
    <row r="906" spans="1:10" x14ac:dyDescent="0.25">
      <c r="A906" s="230" t="s">
        <v>2802</v>
      </c>
      <c r="B906" s="214" t="s">
        <v>2803</v>
      </c>
      <c r="C906" s="231">
        <v>156277</v>
      </c>
      <c r="D906" s="231">
        <v>10812733.901000001</v>
      </c>
      <c r="E906" s="231">
        <v>208369.01199999999</v>
      </c>
      <c r="F906" s="231">
        <v>1858280.5730000001</v>
      </c>
      <c r="G906" s="231">
        <v>977638.745</v>
      </c>
      <c r="H906" s="231">
        <v>880641.40399999998</v>
      </c>
      <c r="I906" s="231"/>
      <c r="J906" s="231"/>
    </row>
    <row r="907" spans="1:10" x14ac:dyDescent="0.25">
      <c r="A907" s="230" t="s">
        <v>2804</v>
      </c>
      <c r="B907" s="214" t="s">
        <v>2805</v>
      </c>
      <c r="C907" s="231">
        <v>51437</v>
      </c>
      <c r="D907" s="231">
        <v>2752353.733</v>
      </c>
      <c r="E907" s="231">
        <v>86186.111999999994</v>
      </c>
      <c r="F907" s="231">
        <v>494969.712</v>
      </c>
      <c r="G907" s="231">
        <v>251025.66800000001</v>
      </c>
      <c r="H907" s="231">
        <v>243943.889</v>
      </c>
      <c r="I907" s="231"/>
      <c r="J907" s="231"/>
    </row>
    <row r="908" spans="1:10" x14ac:dyDescent="0.25">
      <c r="A908" s="230" t="s">
        <v>2806</v>
      </c>
      <c r="B908" s="214" t="s">
        <v>2807</v>
      </c>
      <c r="C908" s="231">
        <v>8719</v>
      </c>
      <c r="D908" s="231">
        <v>600989.03399999999</v>
      </c>
      <c r="E908" s="231">
        <v>39877.978000000003</v>
      </c>
      <c r="F908" s="231">
        <v>110282.46</v>
      </c>
      <c r="G908" s="231">
        <v>65270.135999999999</v>
      </c>
      <c r="H908" s="231">
        <v>45012.300999999999</v>
      </c>
      <c r="I908" s="231"/>
      <c r="J908" s="231"/>
    </row>
    <row r="909" spans="1:10" x14ac:dyDescent="0.25">
      <c r="A909" s="230" t="s">
        <v>2808</v>
      </c>
      <c r="B909" s="214" t="s">
        <v>2809</v>
      </c>
      <c r="C909" s="231">
        <v>27221</v>
      </c>
      <c r="D909" s="231">
        <v>1119640.227</v>
      </c>
      <c r="E909" s="231">
        <v>12791.120999999999</v>
      </c>
      <c r="F909" s="231">
        <v>198719.848</v>
      </c>
      <c r="G909" s="231">
        <v>81793.021999999997</v>
      </c>
      <c r="H909" s="231">
        <v>116926.73699999999</v>
      </c>
      <c r="I909" s="231"/>
      <c r="J909" s="231"/>
    </row>
    <row r="910" spans="1:10" x14ac:dyDescent="0.25">
      <c r="A910" s="230" t="s">
        <v>2810</v>
      </c>
      <c r="B910" s="214" t="s">
        <v>2811</v>
      </c>
      <c r="C910" s="231">
        <v>15497</v>
      </c>
      <c r="D910" s="231">
        <v>1031724.472</v>
      </c>
      <c r="E910" s="231">
        <v>33517.012999999999</v>
      </c>
      <c r="F910" s="231">
        <v>185967.40400000001</v>
      </c>
      <c r="G910" s="231">
        <v>103962.51</v>
      </c>
      <c r="H910" s="231">
        <v>82004.850999999995</v>
      </c>
      <c r="I910" s="231"/>
      <c r="J910" s="231"/>
    </row>
    <row r="911" spans="1:10" x14ac:dyDescent="0.25">
      <c r="A911" s="230" t="s">
        <v>2812</v>
      </c>
      <c r="B911" s="214" t="s">
        <v>2813</v>
      </c>
      <c r="C911" s="231">
        <v>25729</v>
      </c>
      <c r="D911" s="231">
        <v>1766001.6410000001</v>
      </c>
      <c r="E911" s="231">
        <v>45881.275999999998</v>
      </c>
      <c r="F911" s="231">
        <v>284158.37900000002</v>
      </c>
      <c r="G911" s="231">
        <v>172556.89300000001</v>
      </c>
      <c r="H911" s="231">
        <v>111601.402</v>
      </c>
      <c r="I911" s="231"/>
      <c r="J911" s="231"/>
    </row>
    <row r="912" spans="1:10" x14ac:dyDescent="0.25">
      <c r="A912" s="230" t="s">
        <v>2814</v>
      </c>
      <c r="B912" s="214" t="s">
        <v>2815</v>
      </c>
      <c r="C912" s="231">
        <v>24965</v>
      </c>
      <c r="D912" s="231">
        <v>1391230.0789999999</v>
      </c>
      <c r="E912" s="231">
        <v>14551.651</v>
      </c>
      <c r="F912" s="231">
        <v>225541.58600000001</v>
      </c>
      <c r="G912" s="231">
        <v>123642.12300000001</v>
      </c>
      <c r="H912" s="231">
        <v>101899.38099999999</v>
      </c>
      <c r="I912" s="231"/>
      <c r="J912" s="231"/>
    </row>
    <row r="913" spans="1:10" x14ac:dyDescent="0.25">
      <c r="A913" s="230" t="s">
        <v>2816</v>
      </c>
      <c r="B913" s="214" t="s">
        <v>2817</v>
      </c>
      <c r="C913" s="231">
        <v>764</v>
      </c>
      <c r="D913" s="231">
        <v>374771.56199999998</v>
      </c>
      <c r="E913" s="231">
        <v>31329.625</v>
      </c>
      <c r="F913" s="231">
        <v>58616.792999999998</v>
      </c>
      <c r="G913" s="231">
        <v>48914.77</v>
      </c>
      <c r="H913" s="231">
        <v>9702.0210000000006</v>
      </c>
      <c r="I913" s="231"/>
      <c r="J913" s="231"/>
    </row>
    <row r="914" spans="1:10" x14ac:dyDescent="0.25">
      <c r="A914" s="230" t="s">
        <v>2818</v>
      </c>
      <c r="B914" s="214" t="s">
        <v>2819</v>
      </c>
      <c r="C914" s="231">
        <v>22196</v>
      </c>
      <c r="D914" s="231">
        <v>919936.26800000004</v>
      </c>
      <c r="E914" s="231">
        <v>4106.4579999999996</v>
      </c>
      <c r="F914" s="231">
        <v>175809.432</v>
      </c>
      <c r="G914" s="231">
        <v>64718.928</v>
      </c>
      <c r="H914" s="231">
        <v>111090.46400000001</v>
      </c>
      <c r="I914" s="231"/>
      <c r="J914" s="231"/>
    </row>
    <row r="915" spans="1:10" x14ac:dyDescent="0.25">
      <c r="A915" s="230" t="s">
        <v>2820</v>
      </c>
      <c r="B915" s="214" t="s">
        <v>2821</v>
      </c>
      <c r="C915" s="231">
        <v>5947</v>
      </c>
      <c r="D915" s="231">
        <v>306533.93400000001</v>
      </c>
      <c r="E915" s="231">
        <v>1166.0229999999999</v>
      </c>
      <c r="F915" s="231">
        <v>62649.832999999999</v>
      </c>
      <c r="G915" s="231">
        <v>26787.823</v>
      </c>
      <c r="H915" s="231">
        <v>35862.002999999997</v>
      </c>
      <c r="I915" s="231"/>
      <c r="J915" s="231"/>
    </row>
    <row r="916" spans="1:10" x14ac:dyDescent="0.25">
      <c r="A916" s="230" t="s">
        <v>2822</v>
      </c>
      <c r="B916" s="214" t="s">
        <v>2823</v>
      </c>
      <c r="C916" s="231">
        <v>16249</v>
      </c>
      <c r="D916" s="231">
        <v>613402.33400000003</v>
      </c>
      <c r="E916" s="231">
        <v>2940.4349999999999</v>
      </c>
      <c r="F916" s="231">
        <v>113159.599</v>
      </c>
      <c r="G916" s="231">
        <v>37931.105000000003</v>
      </c>
      <c r="H916" s="231">
        <v>75228.460999999996</v>
      </c>
      <c r="I916" s="231"/>
      <c r="J916" s="231"/>
    </row>
    <row r="917" spans="1:10" x14ac:dyDescent="0.25">
      <c r="A917" s="230" t="s">
        <v>2824</v>
      </c>
      <c r="B917" s="214" t="s">
        <v>2825</v>
      </c>
      <c r="C917" s="231">
        <v>56915</v>
      </c>
      <c r="D917" s="231">
        <v>5374442.2589999996</v>
      </c>
      <c r="E917" s="231">
        <v>72195.165999999997</v>
      </c>
      <c r="F917" s="231">
        <v>903343.05</v>
      </c>
      <c r="G917" s="231">
        <v>489337.25599999999</v>
      </c>
      <c r="H917" s="231">
        <v>414005.64899999998</v>
      </c>
      <c r="I917" s="231"/>
      <c r="J917" s="231"/>
    </row>
    <row r="918" spans="1:10" x14ac:dyDescent="0.25">
      <c r="A918" s="230" t="s">
        <v>2826</v>
      </c>
      <c r="B918" s="214" t="s">
        <v>2827</v>
      </c>
      <c r="C918" s="231">
        <v>13668</v>
      </c>
      <c r="D918" s="231">
        <v>2982168.6060000001</v>
      </c>
      <c r="E918" s="231">
        <v>10204.254000000001</v>
      </c>
      <c r="F918" s="231">
        <v>544148.16099999996</v>
      </c>
      <c r="G918" s="231">
        <v>260933.41899999999</v>
      </c>
      <c r="H918" s="231">
        <v>283214.734</v>
      </c>
      <c r="I918" s="231"/>
      <c r="J918" s="231"/>
    </row>
    <row r="919" spans="1:10" x14ac:dyDescent="0.25">
      <c r="A919" s="230" t="s">
        <v>2828</v>
      </c>
      <c r="B919" s="214" t="s">
        <v>2829</v>
      </c>
      <c r="C919" s="231">
        <v>11551</v>
      </c>
      <c r="D919" s="231">
        <v>2715105.1090000002</v>
      </c>
      <c r="E919" s="231">
        <v>5416.7719999999999</v>
      </c>
      <c r="F919" s="231">
        <v>496654.95299999998</v>
      </c>
      <c r="G919" s="231">
        <v>233448.595</v>
      </c>
      <c r="H919" s="231">
        <v>263206.353</v>
      </c>
      <c r="I919" s="231"/>
      <c r="J919" s="231"/>
    </row>
    <row r="920" spans="1:10" x14ac:dyDescent="0.25">
      <c r="A920" s="230" t="s">
        <v>2830</v>
      </c>
      <c r="B920" s="214" t="s">
        <v>2831</v>
      </c>
      <c r="C920" s="231">
        <v>2117</v>
      </c>
      <c r="D920" s="231">
        <v>267063.49699999997</v>
      </c>
      <c r="E920" s="231">
        <v>4787.482</v>
      </c>
      <c r="F920" s="231">
        <v>47493.207999999999</v>
      </c>
      <c r="G920" s="231">
        <v>27484.824000000001</v>
      </c>
      <c r="H920" s="231">
        <v>20008.381000000001</v>
      </c>
      <c r="I920" s="231"/>
      <c r="J920" s="231"/>
    </row>
    <row r="921" spans="1:10" x14ac:dyDescent="0.25">
      <c r="A921" s="230" t="s">
        <v>2832</v>
      </c>
      <c r="B921" s="214" t="s">
        <v>2833</v>
      </c>
      <c r="C921" s="231">
        <v>334581</v>
      </c>
      <c r="D921" s="231">
        <v>143212161.572</v>
      </c>
      <c r="E921" s="231">
        <v>2702777.5430000001</v>
      </c>
      <c r="F921" s="231">
        <v>24398252.756000001</v>
      </c>
      <c r="G921" s="231">
        <v>13680742.091</v>
      </c>
      <c r="H921" s="231">
        <v>10717502.328</v>
      </c>
      <c r="I921" s="231"/>
      <c r="J921" s="231"/>
    </row>
    <row r="922" spans="1:10" x14ac:dyDescent="0.25">
      <c r="A922" s="230" t="s">
        <v>2834</v>
      </c>
      <c r="B922" s="214" t="s">
        <v>2835</v>
      </c>
      <c r="C922" s="231">
        <v>46109</v>
      </c>
      <c r="D922" s="231">
        <v>36364655.506999999</v>
      </c>
      <c r="E922" s="231">
        <v>1365856.5649999999</v>
      </c>
      <c r="F922" s="231">
        <v>6433568.2929999996</v>
      </c>
      <c r="G922" s="231">
        <v>5333602.335</v>
      </c>
      <c r="H922" s="231">
        <v>1099965.821</v>
      </c>
      <c r="I922" s="231"/>
      <c r="J922" s="231"/>
    </row>
    <row r="923" spans="1:10" x14ac:dyDescent="0.25">
      <c r="A923" s="230" t="s">
        <v>2836</v>
      </c>
      <c r="B923" s="214" t="s">
        <v>2837</v>
      </c>
      <c r="C923" s="231">
        <v>12317</v>
      </c>
      <c r="D923" s="231">
        <v>14508005.617000001</v>
      </c>
      <c r="E923" s="231">
        <v>248072.09899999999</v>
      </c>
      <c r="F923" s="231">
        <v>2709711.0830000001</v>
      </c>
      <c r="G923" s="231">
        <v>2334748.1880000001</v>
      </c>
      <c r="H923" s="231">
        <v>374962.853</v>
      </c>
      <c r="I923" s="231"/>
      <c r="J923" s="231"/>
    </row>
    <row r="924" spans="1:10" x14ac:dyDescent="0.25">
      <c r="A924" s="230" t="s">
        <v>2838</v>
      </c>
      <c r="B924" s="214" t="s">
        <v>2839</v>
      </c>
      <c r="C924" s="231">
        <v>10015</v>
      </c>
      <c r="D924" s="231">
        <v>12318384.631999999</v>
      </c>
      <c r="E924" s="231">
        <v>148769.50099999999</v>
      </c>
      <c r="F924" s="231">
        <v>2316875.051</v>
      </c>
      <c r="G924" s="231">
        <v>2002153.1540000001</v>
      </c>
      <c r="H924" s="231">
        <v>314721.864</v>
      </c>
      <c r="I924" s="231"/>
      <c r="J924" s="231"/>
    </row>
    <row r="925" spans="1:10" x14ac:dyDescent="0.25">
      <c r="A925" s="230" t="s">
        <v>2840</v>
      </c>
      <c r="B925" s="214" t="s">
        <v>2841</v>
      </c>
      <c r="C925" s="231">
        <v>2302</v>
      </c>
      <c r="D925" s="231">
        <v>2189620.9849999999</v>
      </c>
      <c r="E925" s="231">
        <v>99302.597999999998</v>
      </c>
      <c r="F925" s="231">
        <v>392836.03200000001</v>
      </c>
      <c r="G925" s="231">
        <v>332595.03399999999</v>
      </c>
      <c r="H925" s="231">
        <v>60240.989000000001</v>
      </c>
      <c r="I925" s="231"/>
      <c r="J925" s="231"/>
    </row>
    <row r="926" spans="1:10" ht="14.25" customHeight="1" x14ac:dyDescent="0.25">
      <c r="A926" s="230" t="s">
        <v>2842</v>
      </c>
      <c r="B926" s="214" t="s">
        <v>2843</v>
      </c>
      <c r="C926" s="231">
        <v>8270</v>
      </c>
      <c r="D926" s="231">
        <v>4017369.111</v>
      </c>
      <c r="E926" s="231">
        <v>383184.78499999997</v>
      </c>
      <c r="F926" s="231">
        <v>713445.76800000004</v>
      </c>
      <c r="G926" s="231">
        <v>610617.52399999998</v>
      </c>
      <c r="H926" s="231">
        <v>102828.223</v>
      </c>
      <c r="I926" s="231"/>
      <c r="J926" s="231"/>
    </row>
    <row r="927" spans="1:10" x14ac:dyDescent="0.25">
      <c r="A927" s="230" t="s">
        <v>2844</v>
      </c>
      <c r="B927" s="214" t="s">
        <v>2845</v>
      </c>
      <c r="C927" s="231">
        <v>1286</v>
      </c>
      <c r="D927" s="231">
        <v>125348.671</v>
      </c>
      <c r="E927" s="231">
        <v>4626.6099999999997</v>
      </c>
      <c r="F927" s="231">
        <v>23054.305</v>
      </c>
      <c r="G927" s="231">
        <v>14676.009</v>
      </c>
      <c r="H927" s="231">
        <v>8378.2950000000001</v>
      </c>
      <c r="I927" s="231"/>
      <c r="J927" s="231"/>
    </row>
    <row r="928" spans="1:10" x14ac:dyDescent="0.25">
      <c r="A928" s="230" t="s">
        <v>2846</v>
      </c>
      <c r="B928" s="214" t="s">
        <v>2847</v>
      </c>
      <c r="C928" s="231">
        <v>1354</v>
      </c>
      <c r="D928" s="231">
        <v>277547.87</v>
      </c>
      <c r="E928" s="231">
        <v>3367.3519999999999</v>
      </c>
      <c r="F928" s="231">
        <v>50114.864999999998</v>
      </c>
      <c r="G928" s="231">
        <v>36205.597000000002</v>
      </c>
      <c r="H928" s="231">
        <v>13909.268</v>
      </c>
      <c r="I928" s="231"/>
      <c r="J928" s="231"/>
    </row>
    <row r="929" spans="1:10" x14ac:dyDescent="0.25">
      <c r="A929" s="230" t="s">
        <v>2848</v>
      </c>
      <c r="B929" s="214" t="s">
        <v>2849</v>
      </c>
      <c r="C929" s="231">
        <v>5630</v>
      </c>
      <c r="D929" s="231">
        <v>3614472.57</v>
      </c>
      <c r="E929" s="231">
        <v>375190.82299999997</v>
      </c>
      <c r="F929" s="231">
        <v>640276.598</v>
      </c>
      <c r="G929" s="231">
        <v>559735.91799999995</v>
      </c>
      <c r="H929" s="231">
        <v>80540.66</v>
      </c>
      <c r="I929" s="231"/>
      <c r="J929" s="231"/>
    </row>
    <row r="930" spans="1:10" x14ac:dyDescent="0.25">
      <c r="A930" s="230" t="s">
        <v>2850</v>
      </c>
      <c r="B930" s="214" t="s">
        <v>2851</v>
      </c>
      <c r="C930" s="231">
        <v>24796</v>
      </c>
      <c r="D930" s="231">
        <v>16857181.101</v>
      </c>
      <c r="E930" s="231">
        <v>726098.36199999996</v>
      </c>
      <c r="F930" s="231">
        <v>2864994.5559999999</v>
      </c>
      <c r="G930" s="231">
        <v>2182254.7170000002</v>
      </c>
      <c r="H930" s="231">
        <v>682739.76699999999</v>
      </c>
      <c r="I930" s="231"/>
      <c r="J930" s="231"/>
    </row>
    <row r="931" spans="1:10" x14ac:dyDescent="0.25">
      <c r="A931" s="230" t="s">
        <v>2852</v>
      </c>
      <c r="B931" s="214" t="s">
        <v>2853</v>
      </c>
      <c r="C931" s="231">
        <v>2141</v>
      </c>
      <c r="D931" s="231">
        <v>1035139.809</v>
      </c>
      <c r="E931" s="231">
        <v>12070.754000000001</v>
      </c>
      <c r="F931" s="231">
        <v>176482.236</v>
      </c>
      <c r="G931" s="231">
        <v>151175.52900000001</v>
      </c>
      <c r="H931" s="231">
        <v>25306.698</v>
      </c>
      <c r="I931" s="231"/>
      <c r="J931" s="231"/>
    </row>
    <row r="932" spans="1:10" x14ac:dyDescent="0.25">
      <c r="A932" s="230" t="s">
        <v>2854</v>
      </c>
      <c r="B932" s="214" t="s">
        <v>2855</v>
      </c>
      <c r="C932" s="231">
        <v>5699</v>
      </c>
      <c r="D932" s="231">
        <v>4022398.9959999998</v>
      </c>
      <c r="E932" s="231">
        <v>199378.58900000001</v>
      </c>
      <c r="F932" s="231">
        <v>732035.65500000003</v>
      </c>
      <c r="G932" s="231">
        <v>530632.92799999996</v>
      </c>
      <c r="H932" s="231">
        <v>201402.70600000001</v>
      </c>
      <c r="I932" s="231"/>
      <c r="J932" s="231"/>
    </row>
    <row r="933" spans="1:10" x14ac:dyDescent="0.25">
      <c r="A933" s="230" t="s">
        <v>2856</v>
      </c>
      <c r="B933" s="214" t="s">
        <v>2857</v>
      </c>
      <c r="C933" s="231">
        <v>983</v>
      </c>
      <c r="D933" s="231">
        <v>1658948.7579999999</v>
      </c>
      <c r="E933" s="231">
        <v>17270.334999999999</v>
      </c>
      <c r="F933" s="231">
        <v>224880.80799999999</v>
      </c>
      <c r="G933" s="231">
        <v>193606.076</v>
      </c>
      <c r="H933" s="231">
        <v>31274.732</v>
      </c>
      <c r="I933" s="231"/>
      <c r="J933" s="231"/>
    </row>
    <row r="934" spans="1:10" x14ac:dyDescent="0.25">
      <c r="A934" s="230" t="s">
        <v>2858</v>
      </c>
      <c r="B934" s="214" t="s">
        <v>2859</v>
      </c>
      <c r="C934" s="231">
        <v>1610</v>
      </c>
      <c r="D934" s="231">
        <v>536548.17700000003</v>
      </c>
      <c r="E934" s="231">
        <v>19608.797999999999</v>
      </c>
      <c r="F934" s="231">
        <v>42979.290999999997</v>
      </c>
      <c r="G934" s="231">
        <v>31968.303</v>
      </c>
      <c r="H934" s="231">
        <v>11010.982</v>
      </c>
      <c r="I934" s="231"/>
      <c r="J934" s="231"/>
    </row>
    <row r="935" spans="1:10" x14ac:dyDescent="0.25">
      <c r="A935" s="230" t="s">
        <v>2860</v>
      </c>
      <c r="B935" s="214" t="s">
        <v>2861</v>
      </c>
      <c r="C935" s="231">
        <v>716</v>
      </c>
      <c r="D935" s="231">
        <v>623836.71699999995</v>
      </c>
      <c r="E935" s="231">
        <v>44564.082999999999</v>
      </c>
      <c r="F935" s="231">
        <v>31914.307000000001</v>
      </c>
      <c r="G935" s="231">
        <v>32716.876</v>
      </c>
      <c r="H935" s="231">
        <v>-802.572</v>
      </c>
      <c r="I935" s="231"/>
      <c r="J935" s="231"/>
    </row>
    <row r="936" spans="1:10" x14ac:dyDescent="0.25">
      <c r="A936" s="230" t="s">
        <v>2862</v>
      </c>
      <c r="B936" s="214" t="s">
        <v>2863</v>
      </c>
      <c r="C936" s="231">
        <v>13647</v>
      </c>
      <c r="D936" s="231">
        <v>8980308.6439999994</v>
      </c>
      <c r="E936" s="231">
        <v>433205.80300000001</v>
      </c>
      <c r="F936" s="231">
        <v>1656702.2590000001</v>
      </c>
      <c r="G936" s="231">
        <v>1242155.0049999999</v>
      </c>
      <c r="H936" s="231">
        <v>414547.22100000002</v>
      </c>
      <c r="I936" s="231"/>
      <c r="J936" s="231"/>
    </row>
    <row r="937" spans="1:10" x14ac:dyDescent="0.25">
      <c r="A937" s="230" t="s">
        <v>2864</v>
      </c>
      <c r="B937" s="214" t="s">
        <v>2865</v>
      </c>
      <c r="C937" s="231">
        <v>726</v>
      </c>
      <c r="D937" s="231">
        <v>982099.67799999996</v>
      </c>
      <c r="E937" s="231">
        <v>8501.3189999999995</v>
      </c>
      <c r="F937" s="231">
        <v>145416.886</v>
      </c>
      <c r="G937" s="231">
        <v>205981.90599999999</v>
      </c>
      <c r="H937" s="231">
        <v>-60565.021999999997</v>
      </c>
      <c r="I937" s="231"/>
      <c r="J937" s="231"/>
    </row>
    <row r="938" spans="1:10" x14ac:dyDescent="0.25">
      <c r="A938" s="230" t="s">
        <v>2866</v>
      </c>
      <c r="B938" s="214" t="s">
        <v>2867</v>
      </c>
      <c r="C938" s="231">
        <v>13902</v>
      </c>
      <c r="D938" s="231">
        <v>23681704.248</v>
      </c>
      <c r="E938" s="231">
        <v>32569.007000000001</v>
      </c>
      <c r="F938" s="231">
        <v>4440389.33</v>
      </c>
      <c r="G938" s="231">
        <v>617469.87199999997</v>
      </c>
      <c r="H938" s="231">
        <v>3822919.4210000001</v>
      </c>
      <c r="I938" s="231"/>
      <c r="J938" s="231"/>
    </row>
    <row r="939" spans="1:10" x14ac:dyDescent="0.25">
      <c r="A939" s="230" t="s">
        <v>2868</v>
      </c>
      <c r="B939" s="214" t="s">
        <v>2869</v>
      </c>
      <c r="C939" s="231">
        <v>8466</v>
      </c>
      <c r="D939" s="231">
        <v>5929551.4800000004</v>
      </c>
      <c r="E939" s="231">
        <v>5915.1989999999996</v>
      </c>
      <c r="F939" s="231">
        <v>1081565.0419999999</v>
      </c>
      <c r="G939" s="231">
        <v>267445.15000000002</v>
      </c>
      <c r="H939" s="231">
        <v>814119.86699999997</v>
      </c>
      <c r="I939" s="231"/>
      <c r="J939" s="231"/>
    </row>
    <row r="940" spans="1:10" x14ac:dyDescent="0.25">
      <c r="A940" s="230" t="s">
        <v>2870</v>
      </c>
      <c r="B940" s="214" t="s">
        <v>2871</v>
      </c>
      <c r="C940" s="231">
        <v>4306</v>
      </c>
      <c r="D940" s="231">
        <v>15680356.942</v>
      </c>
      <c r="E940" s="231">
        <v>25295.113000000001</v>
      </c>
      <c r="F940" s="231">
        <v>2970274.4709999999</v>
      </c>
      <c r="G940" s="231">
        <v>299428.33</v>
      </c>
      <c r="H940" s="231">
        <v>2670846.1329999999</v>
      </c>
      <c r="I940" s="231"/>
      <c r="J940" s="231"/>
    </row>
    <row r="941" spans="1:10" x14ac:dyDescent="0.25">
      <c r="A941" s="230" t="s">
        <v>2872</v>
      </c>
      <c r="B941" s="214" t="s">
        <v>2873</v>
      </c>
      <c r="C941" s="231">
        <v>1130</v>
      </c>
      <c r="D941" s="231">
        <v>2071795.8259999999</v>
      </c>
      <c r="E941" s="231">
        <v>1358.6949999999999</v>
      </c>
      <c r="F941" s="231">
        <v>388549.81699999998</v>
      </c>
      <c r="G941" s="231">
        <v>50596.392</v>
      </c>
      <c r="H941" s="231">
        <v>337953.42099999997</v>
      </c>
      <c r="I941" s="231"/>
      <c r="J941" s="231"/>
    </row>
    <row r="942" spans="1:10" x14ac:dyDescent="0.25">
      <c r="A942" s="230" t="s">
        <v>2874</v>
      </c>
      <c r="B942" s="214" t="s">
        <v>2875</v>
      </c>
      <c r="C942" s="231">
        <v>22721</v>
      </c>
      <c r="D942" s="231">
        <v>14259622.687999999</v>
      </c>
      <c r="E942" s="231">
        <v>30509.978999999999</v>
      </c>
      <c r="F942" s="231">
        <v>1119404.159</v>
      </c>
      <c r="G942" s="231">
        <v>1010275.884</v>
      </c>
      <c r="H942" s="231">
        <v>109120.595</v>
      </c>
      <c r="I942" s="231"/>
      <c r="J942" s="231"/>
    </row>
    <row r="943" spans="1:10" x14ac:dyDescent="0.25">
      <c r="A943" s="230" t="s">
        <v>2876</v>
      </c>
      <c r="B943" s="214" t="s">
        <v>2877</v>
      </c>
      <c r="C943" s="231">
        <v>20807</v>
      </c>
      <c r="D943" s="231">
        <v>13261885.293</v>
      </c>
      <c r="E943" s="231">
        <v>28914.710999999999</v>
      </c>
      <c r="F943" s="231">
        <v>1021412.904</v>
      </c>
      <c r="G943" s="231">
        <v>936834.84400000004</v>
      </c>
      <c r="H943" s="231">
        <v>84571.186000000002</v>
      </c>
      <c r="I943" s="231"/>
      <c r="J943" s="231"/>
    </row>
    <row r="944" spans="1:10" x14ac:dyDescent="0.25">
      <c r="A944" s="230" t="s">
        <v>2878</v>
      </c>
      <c r="B944" s="214" t="s">
        <v>2879</v>
      </c>
      <c r="C944" s="231">
        <v>14379</v>
      </c>
      <c r="D944" s="231">
        <v>3665300.2719999999</v>
      </c>
      <c r="E944" s="231">
        <v>14159.081</v>
      </c>
      <c r="F944" s="231">
        <v>477519.58799999999</v>
      </c>
      <c r="G944" s="231">
        <v>287596.06099999999</v>
      </c>
      <c r="H944" s="231">
        <v>189922.27</v>
      </c>
      <c r="I944" s="231"/>
      <c r="J944" s="231"/>
    </row>
    <row r="945" spans="1:10" x14ac:dyDescent="0.25">
      <c r="A945" s="230" t="s">
        <v>2880</v>
      </c>
      <c r="B945" s="214" t="s">
        <v>2881</v>
      </c>
      <c r="C945" s="231">
        <v>6428</v>
      </c>
      <c r="D945" s="231">
        <v>9596585.0209999997</v>
      </c>
      <c r="E945" s="231">
        <v>14755.63</v>
      </c>
      <c r="F945" s="231">
        <v>543893.31599999999</v>
      </c>
      <c r="G945" s="231">
        <v>649238.78300000005</v>
      </c>
      <c r="H945" s="231">
        <v>-105351.084</v>
      </c>
      <c r="I945" s="231"/>
      <c r="J945" s="231"/>
    </row>
    <row r="946" spans="1:10" x14ac:dyDescent="0.25">
      <c r="A946" s="230" t="s">
        <v>2882</v>
      </c>
      <c r="B946" s="214" t="s">
        <v>2883</v>
      </c>
      <c r="C946" s="231">
        <v>1914</v>
      </c>
      <c r="D946" s="231">
        <v>997737.39500000002</v>
      </c>
      <c r="E946" s="231">
        <v>1595.268</v>
      </c>
      <c r="F946" s="231">
        <v>97991.255000000005</v>
      </c>
      <c r="G946" s="231">
        <v>73441.039999999994</v>
      </c>
      <c r="H946" s="231">
        <v>24549.409</v>
      </c>
      <c r="I946" s="231"/>
      <c r="J946" s="231"/>
    </row>
    <row r="947" spans="1:10" x14ac:dyDescent="0.25">
      <c r="A947" s="230" t="s">
        <v>2884</v>
      </c>
      <c r="B947" s="214" t="s">
        <v>2885</v>
      </c>
      <c r="C947" s="231">
        <v>8317</v>
      </c>
      <c r="D947" s="231">
        <v>5778866.0319999997</v>
      </c>
      <c r="E947" s="231">
        <v>9164.4050000000007</v>
      </c>
      <c r="F947" s="231">
        <v>1065654.9950000001</v>
      </c>
      <c r="G947" s="231">
        <v>309552.11599999998</v>
      </c>
      <c r="H947" s="231">
        <v>756102.86600000004</v>
      </c>
      <c r="I947" s="231"/>
      <c r="J947" s="231"/>
    </row>
    <row r="948" spans="1:10" x14ac:dyDescent="0.25">
      <c r="A948" s="230" t="s">
        <v>2886</v>
      </c>
      <c r="B948" s="214" t="s">
        <v>2887</v>
      </c>
      <c r="C948" s="231">
        <v>5640</v>
      </c>
      <c r="D948" s="231">
        <v>5237298.3609999996</v>
      </c>
      <c r="E948" s="231">
        <v>6336.8289999999997</v>
      </c>
      <c r="F948" s="231">
        <v>967075.22400000005</v>
      </c>
      <c r="G948" s="231">
        <v>267646.10399999999</v>
      </c>
      <c r="H948" s="231">
        <v>699429.11100000003</v>
      </c>
      <c r="I948" s="231"/>
      <c r="J948" s="231"/>
    </row>
    <row r="949" spans="1:10" x14ac:dyDescent="0.25">
      <c r="A949" s="230" t="s">
        <v>2888</v>
      </c>
      <c r="B949" s="214" t="s">
        <v>2889</v>
      </c>
      <c r="C949" s="231">
        <v>476</v>
      </c>
      <c r="D949" s="231">
        <v>297495.158</v>
      </c>
      <c r="E949" s="231">
        <v>2328.7910000000002</v>
      </c>
      <c r="F949" s="231">
        <v>53981.697999999997</v>
      </c>
      <c r="G949" s="231">
        <v>23214.780999999999</v>
      </c>
      <c r="H949" s="231">
        <v>30766.917000000001</v>
      </c>
      <c r="I949" s="231"/>
      <c r="J949" s="231"/>
    </row>
    <row r="950" spans="1:10" x14ac:dyDescent="0.25">
      <c r="A950" s="230" t="s">
        <v>2890</v>
      </c>
      <c r="B950" s="214" t="s">
        <v>2891</v>
      </c>
      <c r="C950" s="231">
        <v>2201</v>
      </c>
      <c r="D950" s="231">
        <v>244072.51300000001</v>
      </c>
      <c r="E950" s="231">
        <v>498.78500000000003</v>
      </c>
      <c r="F950" s="231">
        <v>44598.072999999997</v>
      </c>
      <c r="G950" s="231">
        <v>18691.231</v>
      </c>
      <c r="H950" s="231">
        <v>25906.838</v>
      </c>
      <c r="I950" s="231"/>
      <c r="J950" s="231"/>
    </row>
    <row r="951" spans="1:10" x14ac:dyDescent="0.25">
      <c r="A951" s="230" t="s">
        <v>2892</v>
      </c>
      <c r="B951" s="214" t="s">
        <v>2893</v>
      </c>
      <c r="C951" s="231">
        <v>126087</v>
      </c>
      <c r="D951" s="231">
        <v>30401379.416000001</v>
      </c>
      <c r="E951" s="231">
        <v>187199.217</v>
      </c>
      <c r="F951" s="231">
        <v>5367018.6210000003</v>
      </c>
      <c r="G951" s="231">
        <v>2239199.949</v>
      </c>
      <c r="H951" s="231">
        <v>3127818.4840000002</v>
      </c>
      <c r="I951" s="231"/>
      <c r="J951" s="231"/>
    </row>
    <row r="952" spans="1:10" x14ac:dyDescent="0.25">
      <c r="A952" s="230" t="s">
        <v>2894</v>
      </c>
      <c r="B952" s="214" t="s">
        <v>2895</v>
      </c>
      <c r="C952" s="231">
        <v>35762</v>
      </c>
      <c r="D952" s="231">
        <v>3825353.352</v>
      </c>
      <c r="E952" s="231">
        <v>13069.222</v>
      </c>
      <c r="F952" s="231">
        <v>716071.70299999998</v>
      </c>
      <c r="G952" s="231">
        <v>359319.30900000001</v>
      </c>
      <c r="H952" s="231">
        <v>356752.33</v>
      </c>
      <c r="I952" s="231"/>
      <c r="J952" s="231"/>
    </row>
    <row r="953" spans="1:10" x14ac:dyDescent="0.25">
      <c r="A953" s="230" t="s">
        <v>2896</v>
      </c>
      <c r="B953" s="214" t="s">
        <v>2897</v>
      </c>
      <c r="C953" s="231">
        <v>49253</v>
      </c>
      <c r="D953" s="231">
        <v>16633021.338</v>
      </c>
      <c r="E953" s="231">
        <v>51739.09</v>
      </c>
      <c r="F953" s="231">
        <v>2970831.1290000002</v>
      </c>
      <c r="G953" s="231">
        <v>891550.99699999997</v>
      </c>
      <c r="H953" s="231">
        <v>2079280.078</v>
      </c>
      <c r="I953" s="231"/>
      <c r="J953" s="231"/>
    </row>
    <row r="954" spans="1:10" x14ac:dyDescent="0.25">
      <c r="A954" s="230" t="s">
        <v>2898</v>
      </c>
      <c r="B954" s="214" t="s">
        <v>2899</v>
      </c>
      <c r="C954" s="231">
        <v>32414</v>
      </c>
      <c r="D954" s="231">
        <v>13192285.073000001</v>
      </c>
      <c r="E954" s="231">
        <v>21807.08</v>
      </c>
      <c r="F954" s="231">
        <v>2349891.7799999998</v>
      </c>
      <c r="G954" s="231">
        <v>649910.51500000001</v>
      </c>
      <c r="H954" s="231">
        <v>1699981.2239999999</v>
      </c>
      <c r="I954" s="231"/>
      <c r="J954" s="231"/>
    </row>
    <row r="955" spans="1:10" x14ac:dyDescent="0.25">
      <c r="A955" s="230" t="s">
        <v>2900</v>
      </c>
      <c r="B955" s="214" t="s">
        <v>2901</v>
      </c>
      <c r="C955" s="231">
        <v>9956</v>
      </c>
      <c r="D955" s="231">
        <v>2245156.3509999998</v>
      </c>
      <c r="E955" s="231">
        <v>9960.51</v>
      </c>
      <c r="F955" s="231">
        <v>418473.49900000001</v>
      </c>
      <c r="G955" s="231">
        <v>128142.38499999999</v>
      </c>
      <c r="H955" s="231">
        <v>290331.11099999998</v>
      </c>
      <c r="I955" s="231"/>
      <c r="J955" s="231"/>
    </row>
    <row r="956" spans="1:10" x14ac:dyDescent="0.25">
      <c r="A956" s="230" t="s">
        <v>2902</v>
      </c>
      <c r="B956" s="214" t="s">
        <v>2903</v>
      </c>
      <c r="C956" s="231">
        <v>7588</v>
      </c>
      <c r="D956" s="231">
        <v>1205964.0419999999</v>
      </c>
      <c r="E956" s="231">
        <v>2663.3449999999998</v>
      </c>
      <c r="F956" s="231">
        <v>228636.81700000001</v>
      </c>
      <c r="G956" s="231">
        <v>46913.466</v>
      </c>
      <c r="H956" s="231">
        <v>181723.351</v>
      </c>
      <c r="I956" s="231"/>
      <c r="J956" s="231"/>
    </row>
    <row r="957" spans="1:10" x14ac:dyDescent="0.25">
      <c r="A957" s="230" t="s">
        <v>2904</v>
      </c>
      <c r="B957" s="214" t="s">
        <v>2905</v>
      </c>
      <c r="C957" s="231">
        <v>2368</v>
      </c>
      <c r="D957" s="231">
        <v>1039192.309</v>
      </c>
      <c r="E957" s="231">
        <v>7297.165</v>
      </c>
      <c r="F957" s="231">
        <v>189836.682</v>
      </c>
      <c r="G957" s="231">
        <v>81228.918999999994</v>
      </c>
      <c r="H957" s="231">
        <v>108607.76</v>
      </c>
      <c r="I957" s="231"/>
      <c r="J957" s="231"/>
    </row>
    <row r="958" spans="1:10" x14ac:dyDescent="0.25">
      <c r="A958" s="230" t="s">
        <v>2906</v>
      </c>
      <c r="B958" s="214" t="s">
        <v>2907</v>
      </c>
      <c r="C958" s="231">
        <v>6883</v>
      </c>
      <c r="D958" s="231">
        <v>1195579.9140000001</v>
      </c>
      <c r="E958" s="231">
        <v>19971.5</v>
      </c>
      <c r="F958" s="231">
        <v>202465.85</v>
      </c>
      <c r="G958" s="231">
        <v>113498.09699999999</v>
      </c>
      <c r="H958" s="231">
        <v>88967.743000000002</v>
      </c>
      <c r="I958" s="231"/>
      <c r="J958" s="231"/>
    </row>
    <row r="959" spans="1:10" x14ac:dyDescent="0.25">
      <c r="A959" s="230" t="s">
        <v>2908</v>
      </c>
      <c r="B959" s="214" t="s">
        <v>2909</v>
      </c>
      <c r="C959" s="231">
        <v>1466</v>
      </c>
      <c r="D959" s="231">
        <v>411648.14199999999</v>
      </c>
      <c r="E959" s="231">
        <v>12509.804</v>
      </c>
      <c r="F959" s="231">
        <v>58190.446000000004</v>
      </c>
      <c r="G959" s="231">
        <v>45294.807999999997</v>
      </c>
      <c r="H959" s="231">
        <v>12895.633</v>
      </c>
      <c r="I959" s="231"/>
      <c r="J959" s="231"/>
    </row>
    <row r="960" spans="1:10" x14ac:dyDescent="0.25">
      <c r="A960" s="230" t="s">
        <v>2910</v>
      </c>
      <c r="B960" s="214" t="s">
        <v>2911</v>
      </c>
      <c r="C960" s="231">
        <v>912</v>
      </c>
      <c r="D960" s="231">
        <v>233378.095</v>
      </c>
      <c r="E960" s="231">
        <v>4251.3429999999998</v>
      </c>
      <c r="F960" s="231">
        <v>43968.201000000001</v>
      </c>
      <c r="G960" s="231">
        <v>19179.766</v>
      </c>
      <c r="H960" s="231">
        <v>24788.434000000001</v>
      </c>
      <c r="I960" s="231"/>
      <c r="J960" s="231"/>
    </row>
    <row r="961" spans="1:10" x14ac:dyDescent="0.25">
      <c r="A961" s="230" t="s">
        <v>2912</v>
      </c>
      <c r="B961" s="214" t="s">
        <v>2913</v>
      </c>
      <c r="C961" s="231">
        <v>4505</v>
      </c>
      <c r="D961" s="231">
        <v>550553.67700000003</v>
      </c>
      <c r="E961" s="231">
        <v>3210.3530000000001</v>
      </c>
      <c r="F961" s="231">
        <v>100307.20299999999</v>
      </c>
      <c r="G961" s="231">
        <v>49023.523000000001</v>
      </c>
      <c r="H961" s="231">
        <v>51283.675999999999</v>
      </c>
      <c r="I961" s="231"/>
      <c r="J961" s="231"/>
    </row>
    <row r="962" spans="1:10" x14ac:dyDescent="0.25">
      <c r="A962" s="230" t="s">
        <v>2914</v>
      </c>
      <c r="B962" s="214" t="s">
        <v>2915</v>
      </c>
      <c r="C962" s="231">
        <v>41072</v>
      </c>
      <c r="D962" s="231">
        <v>9943004.7259999998</v>
      </c>
      <c r="E962" s="231">
        <v>122390.905</v>
      </c>
      <c r="F962" s="231">
        <v>1680115.7890000001</v>
      </c>
      <c r="G962" s="231">
        <v>988329.64300000004</v>
      </c>
      <c r="H962" s="231">
        <v>691786.076</v>
      </c>
      <c r="I962" s="231"/>
      <c r="J962" s="231"/>
    </row>
    <row r="963" spans="1:10" x14ac:dyDescent="0.25">
      <c r="A963" s="230" t="s">
        <v>2916</v>
      </c>
      <c r="B963" s="214" t="s">
        <v>2917</v>
      </c>
      <c r="C963" s="231">
        <v>34064</v>
      </c>
      <c r="D963" s="231">
        <v>8893057.3780000005</v>
      </c>
      <c r="E963" s="231">
        <v>97943.118000000002</v>
      </c>
      <c r="F963" s="231">
        <v>1515084.496</v>
      </c>
      <c r="G963" s="231">
        <v>893895.36600000004</v>
      </c>
      <c r="H963" s="231">
        <v>621189.06599999999</v>
      </c>
      <c r="I963" s="231"/>
      <c r="J963" s="231"/>
    </row>
    <row r="964" spans="1:10" x14ac:dyDescent="0.25">
      <c r="A964" s="230" t="s">
        <v>2918</v>
      </c>
      <c r="B964" s="214" t="s">
        <v>2919</v>
      </c>
      <c r="C964" s="231">
        <v>7008</v>
      </c>
      <c r="D964" s="231">
        <v>1049947.348</v>
      </c>
      <c r="E964" s="231">
        <v>24447.787</v>
      </c>
      <c r="F964" s="231">
        <v>165031.29300000001</v>
      </c>
      <c r="G964" s="231">
        <v>94434.277000000002</v>
      </c>
      <c r="H964" s="231">
        <v>70597.009999999995</v>
      </c>
      <c r="I964" s="231"/>
      <c r="J964" s="231"/>
    </row>
    <row r="965" spans="1:10" x14ac:dyDescent="0.25">
      <c r="A965" s="230" t="s">
        <v>2920</v>
      </c>
      <c r="B965" s="214" t="s">
        <v>2921</v>
      </c>
      <c r="C965" s="231">
        <v>117445</v>
      </c>
      <c r="D965" s="231">
        <v>32725933.681000002</v>
      </c>
      <c r="E965" s="231">
        <v>1077478.3700000001</v>
      </c>
      <c r="F965" s="231">
        <v>5972217.358</v>
      </c>
      <c r="G965" s="231">
        <v>4170641.9350000001</v>
      </c>
      <c r="H965" s="231">
        <v>1801575.1410000001</v>
      </c>
      <c r="I965" s="231"/>
      <c r="J965" s="231"/>
    </row>
    <row r="966" spans="1:10" x14ac:dyDescent="0.25">
      <c r="A966" s="230" t="s">
        <v>2922</v>
      </c>
      <c r="B966" s="214" t="s">
        <v>2923</v>
      </c>
      <c r="C966" s="231">
        <v>31176</v>
      </c>
      <c r="D966" s="231">
        <v>1147299.6980000001</v>
      </c>
      <c r="E966" s="231">
        <v>7889.0159999999996</v>
      </c>
      <c r="F966" s="231">
        <v>207350.603</v>
      </c>
      <c r="G966" s="231">
        <v>88119.78</v>
      </c>
      <c r="H966" s="231">
        <v>119230.76700000001</v>
      </c>
      <c r="I966" s="231"/>
      <c r="J966" s="231"/>
    </row>
    <row r="967" spans="1:10" x14ac:dyDescent="0.25">
      <c r="A967" s="230" t="s">
        <v>2924</v>
      </c>
      <c r="B967" s="214" t="s">
        <v>2925</v>
      </c>
      <c r="C967" s="231">
        <v>19227</v>
      </c>
      <c r="D967" s="231">
        <v>629443.90099999995</v>
      </c>
      <c r="E967" s="231">
        <v>3682.4490000000001</v>
      </c>
      <c r="F967" s="231">
        <v>113330.508</v>
      </c>
      <c r="G967" s="231">
        <v>44659.392</v>
      </c>
      <c r="H967" s="231">
        <v>68671.081999999995</v>
      </c>
      <c r="I967" s="231"/>
      <c r="J967" s="231"/>
    </row>
    <row r="968" spans="1:10" x14ac:dyDescent="0.25">
      <c r="A968" s="230" t="s">
        <v>2926</v>
      </c>
      <c r="B968" s="214" t="s">
        <v>2927</v>
      </c>
      <c r="C968" s="231">
        <v>11949</v>
      </c>
      <c r="D968" s="231">
        <v>517855.79700000002</v>
      </c>
      <c r="E968" s="231">
        <v>4206.567</v>
      </c>
      <c r="F968" s="231">
        <v>94020.095000000001</v>
      </c>
      <c r="G968" s="231">
        <v>43460.387999999999</v>
      </c>
      <c r="H968" s="231">
        <v>50559.684999999998</v>
      </c>
      <c r="I968" s="231"/>
      <c r="J968" s="231"/>
    </row>
    <row r="969" spans="1:10" x14ac:dyDescent="0.25">
      <c r="A969" s="230" t="s">
        <v>2928</v>
      </c>
      <c r="B969" s="214" t="s">
        <v>2929</v>
      </c>
      <c r="C969" s="231">
        <v>2095</v>
      </c>
      <c r="D969" s="231">
        <v>2280848.5869999998</v>
      </c>
      <c r="E969" s="231">
        <v>3265.3220000000001</v>
      </c>
      <c r="F969" s="231">
        <v>393791.75799999997</v>
      </c>
      <c r="G969" s="231">
        <v>193611.79800000001</v>
      </c>
      <c r="H969" s="231">
        <v>200179.95699999999</v>
      </c>
      <c r="I969" s="231"/>
      <c r="J969" s="231"/>
    </row>
    <row r="970" spans="1:10" x14ac:dyDescent="0.25">
      <c r="A970" s="230" t="s">
        <v>2930</v>
      </c>
      <c r="B970" s="214" t="s">
        <v>2931</v>
      </c>
      <c r="C970" s="231">
        <v>14365</v>
      </c>
      <c r="D970" s="231">
        <v>5468204.5080000004</v>
      </c>
      <c r="E970" s="231">
        <v>39104.067999999999</v>
      </c>
      <c r="F970" s="231">
        <v>1032661.7830000001</v>
      </c>
      <c r="G970" s="231">
        <v>803105.995</v>
      </c>
      <c r="H970" s="231">
        <v>229555.76</v>
      </c>
      <c r="I970" s="231"/>
      <c r="J970" s="231"/>
    </row>
    <row r="971" spans="1:10" x14ac:dyDescent="0.25">
      <c r="A971" s="230" t="s">
        <v>2932</v>
      </c>
      <c r="B971" s="214" t="s">
        <v>2933</v>
      </c>
      <c r="C971" s="231">
        <v>69809</v>
      </c>
      <c r="D971" s="231">
        <v>23829580.888</v>
      </c>
      <c r="E971" s="231">
        <v>1027219.964</v>
      </c>
      <c r="F971" s="231">
        <v>4338413.2139999997</v>
      </c>
      <c r="G971" s="231">
        <v>3085804.3620000002</v>
      </c>
      <c r="H971" s="231">
        <v>1252608.6569999999</v>
      </c>
      <c r="I971" s="231"/>
      <c r="J971" s="231"/>
    </row>
    <row r="972" spans="1:10" x14ac:dyDescent="0.25">
      <c r="A972" s="230" t="s">
        <v>2934</v>
      </c>
      <c r="B972" s="214" t="s">
        <v>2935</v>
      </c>
      <c r="C972" s="231">
        <v>2434</v>
      </c>
      <c r="D972" s="231">
        <v>3375729.9249999998</v>
      </c>
      <c r="E972" s="231">
        <v>34939.913999999997</v>
      </c>
      <c r="F972" s="231">
        <v>646465.14300000004</v>
      </c>
      <c r="G972" s="231">
        <v>426748.52299999999</v>
      </c>
      <c r="H972" s="231">
        <v>219716.617</v>
      </c>
      <c r="I972" s="231"/>
      <c r="J972" s="231"/>
    </row>
    <row r="973" spans="1:10" x14ac:dyDescent="0.25">
      <c r="A973" s="230" t="s">
        <v>2936</v>
      </c>
      <c r="B973" s="214" t="s">
        <v>2937</v>
      </c>
      <c r="C973" s="231">
        <v>1765</v>
      </c>
      <c r="D973" s="231">
        <v>2644674.2349999999</v>
      </c>
      <c r="E973" s="231">
        <v>34657.845000000001</v>
      </c>
      <c r="F973" s="231">
        <v>504882.86099999998</v>
      </c>
      <c r="G973" s="231">
        <v>352456.02</v>
      </c>
      <c r="H973" s="231">
        <v>152426.84</v>
      </c>
      <c r="I973" s="231"/>
      <c r="J973" s="231"/>
    </row>
    <row r="974" spans="1:10" x14ac:dyDescent="0.25">
      <c r="A974" s="230" t="s">
        <v>2938</v>
      </c>
      <c r="B974" s="214" t="s">
        <v>2939</v>
      </c>
      <c r="C974" s="231">
        <v>669</v>
      </c>
      <c r="D974" s="231">
        <v>731055.69</v>
      </c>
      <c r="E974" s="231">
        <v>282.06900000000002</v>
      </c>
      <c r="F974" s="231">
        <v>141582.28200000001</v>
      </c>
      <c r="G974" s="231">
        <v>74292.502999999997</v>
      </c>
      <c r="H974" s="231">
        <v>67289.777000000002</v>
      </c>
      <c r="I974" s="231"/>
      <c r="J974" s="231"/>
    </row>
    <row r="975" spans="1:10" x14ac:dyDescent="0.25">
      <c r="A975" s="230" t="s">
        <v>2940</v>
      </c>
      <c r="B975" s="214" t="s">
        <v>2941</v>
      </c>
      <c r="C975" s="231">
        <v>1461</v>
      </c>
      <c r="D975" s="231">
        <v>2529259.017</v>
      </c>
      <c r="E975" s="231">
        <v>283318.68400000001</v>
      </c>
      <c r="F975" s="231">
        <v>436026.80099999998</v>
      </c>
      <c r="G975" s="231">
        <v>338647.64799999999</v>
      </c>
      <c r="H975" s="231">
        <v>97379.15</v>
      </c>
      <c r="I975" s="231"/>
      <c r="J975" s="231"/>
    </row>
    <row r="976" spans="1:10" x14ac:dyDescent="0.25">
      <c r="A976" s="230" t="s">
        <v>2942</v>
      </c>
      <c r="B976" s="214" t="s">
        <v>2943</v>
      </c>
      <c r="C976" s="231">
        <v>65914</v>
      </c>
      <c r="D976" s="231">
        <v>17924591.945999999</v>
      </c>
      <c r="E976" s="231">
        <v>708961.36600000004</v>
      </c>
      <c r="F976" s="231">
        <v>3255921.27</v>
      </c>
      <c r="G976" s="231">
        <v>2320408.1910000001</v>
      </c>
      <c r="H976" s="231">
        <v>935512.89</v>
      </c>
      <c r="I976" s="231"/>
      <c r="J976" s="231"/>
    </row>
    <row r="977" spans="1:10" x14ac:dyDescent="0.25">
      <c r="A977" s="230" t="s">
        <v>2944</v>
      </c>
      <c r="B977" s="214" t="s">
        <v>2945</v>
      </c>
      <c r="C977" s="231">
        <v>1131</v>
      </c>
      <c r="D977" s="231">
        <v>2110692.9010000001</v>
      </c>
      <c r="E977" s="231">
        <v>78027.841</v>
      </c>
      <c r="F977" s="231">
        <v>347275.27</v>
      </c>
      <c r="G977" s="231">
        <v>343001.99300000002</v>
      </c>
      <c r="H977" s="231">
        <v>4273.2749999999996</v>
      </c>
      <c r="I977" s="231"/>
      <c r="J977" s="231"/>
    </row>
    <row r="978" spans="1:10" x14ac:dyDescent="0.25">
      <c r="A978" s="230" t="s">
        <v>2946</v>
      </c>
      <c r="B978" s="214" t="s">
        <v>2947</v>
      </c>
      <c r="C978" s="231">
        <v>64783</v>
      </c>
      <c r="D978" s="231">
        <v>15813899.045</v>
      </c>
      <c r="E978" s="231">
        <v>630933.52500000002</v>
      </c>
      <c r="F978" s="231">
        <v>2908646</v>
      </c>
      <c r="G978" s="231">
        <v>1977406.1980000001</v>
      </c>
      <c r="H978" s="231">
        <v>931239.61499999999</v>
      </c>
      <c r="I978" s="231"/>
      <c r="J978" s="231"/>
    </row>
    <row r="979" spans="1:10" x14ac:dyDescent="0.25">
      <c r="A979" s="230" t="s">
        <v>2948</v>
      </c>
      <c r="B979" s="214" t="s">
        <v>2949</v>
      </c>
      <c r="C979" s="231">
        <v>0</v>
      </c>
      <c r="D979" s="231">
        <v>0</v>
      </c>
      <c r="E979" s="231">
        <v>0</v>
      </c>
      <c r="F979" s="231">
        <v>0</v>
      </c>
      <c r="G979" s="231">
        <v>0</v>
      </c>
      <c r="H979" s="231">
        <v>0</v>
      </c>
      <c r="I979" s="231"/>
      <c r="J979" s="231"/>
    </row>
    <row r="980" spans="1:10" x14ac:dyDescent="0.25">
      <c r="A980" s="230" t="s">
        <v>2950</v>
      </c>
      <c r="B980" s="214" t="s">
        <v>2951</v>
      </c>
      <c r="C980" s="231">
        <v>100926</v>
      </c>
      <c r="D980" s="231">
        <v>14294475.738</v>
      </c>
      <c r="E980" s="231">
        <v>128763.87300000001</v>
      </c>
      <c r="F980" s="231">
        <v>1308262.4850000001</v>
      </c>
      <c r="G980" s="231">
        <v>579368.46499999997</v>
      </c>
      <c r="H980" s="231">
        <v>728892.10100000002</v>
      </c>
      <c r="I980" s="231"/>
      <c r="J980" s="231"/>
    </row>
    <row r="981" spans="1:10" x14ac:dyDescent="0.25">
      <c r="A981" s="230" t="s">
        <v>2952</v>
      </c>
      <c r="B981" s="214" t="s">
        <v>2953</v>
      </c>
      <c r="C981" s="231">
        <v>498</v>
      </c>
      <c r="D981" s="231">
        <v>729658.59600000002</v>
      </c>
      <c r="E981" s="231">
        <v>746.85900000000004</v>
      </c>
      <c r="F981" s="231">
        <v>1466.973</v>
      </c>
      <c r="G981" s="231">
        <v>623.56399999999996</v>
      </c>
      <c r="H981" s="231">
        <v>843.40899999999999</v>
      </c>
      <c r="I981" s="231"/>
      <c r="J981" s="231"/>
    </row>
    <row r="982" spans="1:10" x14ac:dyDescent="0.25">
      <c r="A982" s="230" t="s">
        <v>2954</v>
      </c>
      <c r="B982" s="214" t="s">
        <v>2955</v>
      </c>
      <c r="C982" s="231">
        <v>29</v>
      </c>
      <c r="D982" s="231">
        <v>23464.955999999998</v>
      </c>
      <c r="E982" s="231">
        <v>41.567</v>
      </c>
      <c r="F982" s="231">
        <v>136.82400000000001</v>
      </c>
      <c r="G982" s="231">
        <v>95.03</v>
      </c>
      <c r="H982" s="231">
        <v>41.793999999999997</v>
      </c>
      <c r="I982" s="231"/>
      <c r="J982" s="231"/>
    </row>
    <row r="983" spans="1:10" x14ac:dyDescent="0.25">
      <c r="A983" s="230" t="s">
        <v>2956</v>
      </c>
      <c r="B983" s="214" t="s">
        <v>2957</v>
      </c>
      <c r="C983" s="231">
        <v>7051</v>
      </c>
      <c r="D983" s="231">
        <v>1892149.334</v>
      </c>
      <c r="E983" s="231">
        <v>11343.945</v>
      </c>
      <c r="F983" s="231">
        <v>96350.979000000007</v>
      </c>
      <c r="G983" s="231">
        <v>49359.819000000003</v>
      </c>
      <c r="H983" s="231">
        <v>46991.152000000002</v>
      </c>
      <c r="I983" s="231"/>
      <c r="J983" s="231"/>
    </row>
    <row r="984" spans="1:10" x14ac:dyDescent="0.25">
      <c r="A984" s="230" t="s">
        <v>2958</v>
      </c>
      <c r="B984" s="214" t="s">
        <v>2959</v>
      </c>
      <c r="C984" s="231">
        <v>447</v>
      </c>
      <c r="D984" s="231">
        <v>380048.51899999997</v>
      </c>
      <c r="E984" s="231">
        <v>1504.067</v>
      </c>
      <c r="F984" s="231">
        <v>5284.7569999999996</v>
      </c>
      <c r="G984" s="231">
        <v>3013.6149999999998</v>
      </c>
      <c r="H984" s="231">
        <v>2271.1419999999998</v>
      </c>
      <c r="I984" s="231"/>
      <c r="J984" s="231"/>
    </row>
    <row r="985" spans="1:10" x14ac:dyDescent="0.25">
      <c r="A985" s="230" t="s">
        <v>2960</v>
      </c>
      <c r="B985" s="214" t="s">
        <v>2961</v>
      </c>
      <c r="C985" s="231">
        <v>6604</v>
      </c>
      <c r="D985" s="231">
        <v>1512100.8149999999</v>
      </c>
      <c r="E985" s="231">
        <v>9839.8780000000006</v>
      </c>
      <c r="F985" s="231">
        <v>91066.221999999994</v>
      </c>
      <c r="G985" s="231">
        <v>46346.203999999998</v>
      </c>
      <c r="H985" s="231">
        <v>44720.01</v>
      </c>
      <c r="I985" s="231"/>
      <c r="J985" s="231"/>
    </row>
    <row r="986" spans="1:10" x14ac:dyDescent="0.25">
      <c r="A986" s="230" t="s">
        <v>2962</v>
      </c>
      <c r="B986" s="214" t="s">
        <v>2963</v>
      </c>
      <c r="C986" s="231">
        <v>6980</v>
      </c>
      <c r="D986" s="231">
        <v>1955549.436</v>
      </c>
      <c r="E986" s="231">
        <v>54202.688999999998</v>
      </c>
      <c r="F986" s="231">
        <v>200868.83600000001</v>
      </c>
      <c r="G986" s="231">
        <v>73808.744000000006</v>
      </c>
      <c r="H986" s="231">
        <v>127060.08199999999</v>
      </c>
      <c r="I986" s="231"/>
      <c r="J986" s="231"/>
    </row>
    <row r="987" spans="1:10" x14ac:dyDescent="0.25">
      <c r="A987" s="230" t="s">
        <v>2964</v>
      </c>
      <c r="B987" s="214" t="s">
        <v>2965</v>
      </c>
      <c r="C987" s="231">
        <v>6369</v>
      </c>
      <c r="D987" s="231">
        <v>299744.29700000002</v>
      </c>
      <c r="E987" s="231">
        <v>513.94799999999998</v>
      </c>
      <c r="F987" s="231">
        <v>31820.727999999999</v>
      </c>
      <c r="G987" s="231">
        <v>11267.834999999999</v>
      </c>
      <c r="H987" s="231">
        <v>20552.883999999998</v>
      </c>
      <c r="I987" s="231"/>
      <c r="J987" s="231"/>
    </row>
    <row r="988" spans="1:10" x14ac:dyDescent="0.25">
      <c r="A988" s="230" t="s">
        <v>2966</v>
      </c>
      <c r="B988" s="214" t="s">
        <v>2967</v>
      </c>
      <c r="C988" s="231">
        <v>611</v>
      </c>
      <c r="D988" s="231">
        <v>1655805.139</v>
      </c>
      <c r="E988" s="231">
        <v>53688.741000000002</v>
      </c>
      <c r="F988" s="231">
        <v>169048.10800000001</v>
      </c>
      <c r="G988" s="231">
        <v>62540.909</v>
      </c>
      <c r="H988" s="231">
        <v>106507.198</v>
      </c>
      <c r="I988" s="231"/>
      <c r="J988" s="231"/>
    </row>
    <row r="989" spans="1:10" x14ac:dyDescent="0.25">
      <c r="A989" s="230" t="s">
        <v>2968</v>
      </c>
      <c r="B989" s="214" t="s">
        <v>2969</v>
      </c>
      <c r="C989" s="231">
        <v>126</v>
      </c>
      <c r="D989" s="231">
        <v>1172494.024</v>
      </c>
      <c r="E989" s="231">
        <v>46854.036</v>
      </c>
      <c r="F989" s="231">
        <v>139491.66800000001</v>
      </c>
      <c r="G989" s="231">
        <v>49309.237000000001</v>
      </c>
      <c r="H989" s="231">
        <v>90182.430999999997</v>
      </c>
      <c r="I989" s="231"/>
      <c r="J989" s="231"/>
    </row>
    <row r="990" spans="1:10" x14ac:dyDescent="0.25">
      <c r="A990" s="230" t="s">
        <v>2970</v>
      </c>
      <c r="B990" s="214" t="s">
        <v>2971</v>
      </c>
      <c r="C990" s="231">
        <v>159</v>
      </c>
      <c r="D990" s="231">
        <v>228073.698</v>
      </c>
      <c r="E990" s="231">
        <v>5649.5780000000004</v>
      </c>
      <c r="F990" s="231">
        <v>15488.906000000001</v>
      </c>
      <c r="G990" s="231">
        <v>4405.1109999999999</v>
      </c>
      <c r="H990" s="231">
        <v>11083.795</v>
      </c>
      <c r="I990" s="231"/>
      <c r="J990" s="231"/>
    </row>
    <row r="991" spans="1:10" x14ac:dyDescent="0.25">
      <c r="A991" s="230" t="s">
        <v>2972</v>
      </c>
      <c r="B991" s="214" t="s">
        <v>2973</v>
      </c>
      <c r="C991" s="231">
        <v>12</v>
      </c>
      <c r="D991" s="231">
        <v>8613.8420000000006</v>
      </c>
      <c r="E991" s="231">
        <v>4.1920000000000002</v>
      </c>
      <c r="F991" s="231">
        <v>191.892</v>
      </c>
      <c r="G991" s="231">
        <v>161.78800000000001</v>
      </c>
      <c r="H991" s="231">
        <v>30.103999999999999</v>
      </c>
      <c r="I991" s="231"/>
      <c r="J991" s="231"/>
    </row>
    <row r="992" spans="1:10" x14ac:dyDescent="0.25">
      <c r="A992" s="230" t="s">
        <v>2974</v>
      </c>
      <c r="B992" s="214" t="s">
        <v>2975</v>
      </c>
      <c r="C992" s="231">
        <v>314</v>
      </c>
      <c r="D992" s="231">
        <v>246623.57500000001</v>
      </c>
      <c r="E992" s="231">
        <v>1180.9349999999999</v>
      </c>
      <c r="F992" s="231">
        <v>13875.642</v>
      </c>
      <c r="G992" s="231">
        <v>8664.7729999999992</v>
      </c>
      <c r="H992" s="231">
        <v>5210.8680000000004</v>
      </c>
      <c r="I992" s="231"/>
      <c r="J992" s="231"/>
    </row>
    <row r="993" spans="1:10" x14ac:dyDescent="0.25">
      <c r="A993" s="230" t="s">
        <v>2976</v>
      </c>
      <c r="B993" s="214" t="s">
        <v>2977</v>
      </c>
      <c r="C993" s="231">
        <v>85389</v>
      </c>
      <c r="D993" s="231">
        <v>9621497.0050000008</v>
      </c>
      <c r="E993" s="231">
        <v>61323.502999999997</v>
      </c>
      <c r="F993" s="231">
        <v>1000509.007</v>
      </c>
      <c r="G993" s="231">
        <v>451250.30200000003</v>
      </c>
      <c r="H993" s="231">
        <v>549256.80500000005</v>
      </c>
      <c r="I993" s="231"/>
      <c r="J993" s="231"/>
    </row>
    <row r="994" spans="1:10" x14ac:dyDescent="0.25">
      <c r="A994" s="230" t="s">
        <v>2978</v>
      </c>
      <c r="B994" s="214" t="s">
        <v>2979</v>
      </c>
      <c r="C994" s="231">
        <v>20537</v>
      </c>
      <c r="D994" s="231">
        <v>1055423.4580000001</v>
      </c>
      <c r="E994" s="231">
        <v>12999.406000000001</v>
      </c>
      <c r="F994" s="231">
        <v>168017.791</v>
      </c>
      <c r="G994" s="231">
        <v>85136.48</v>
      </c>
      <c r="H994" s="231">
        <v>82881.292000000001</v>
      </c>
      <c r="I994" s="231"/>
      <c r="J994" s="231"/>
    </row>
    <row r="995" spans="1:10" x14ac:dyDescent="0.25">
      <c r="A995" s="230" t="s">
        <v>2980</v>
      </c>
      <c r="B995" s="214" t="s">
        <v>2981</v>
      </c>
      <c r="C995" s="231">
        <v>5711</v>
      </c>
      <c r="D995" s="231">
        <v>350405.18800000002</v>
      </c>
      <c r="E995" s="231">
        <v>687.17899999999997</v>
      </c>
      <c r="F995" s="231">
        <v>40577.546999999999</v>
      </c>
      <c r="G995" s="231">
        <v>18711.703000000001</v>
      </c>
      <c r="H995" s="231">
        <v>21865.835999999999</v>
      </c>
      <c r="I995" s="231"/>
      <c r="J995" s="231"/>
    </row>
    <row r="996" spans="1:10" x14ac:dyDescent="0.25">
      <c r="A996" s="230" t="s">
        <v>2982</v>
      </c>
      <c r="B996" s="214" t="s">
        <v>2983</v>
      </c>
      <c r="C996" s="231">
        <v>14245</v>
      </c>
      <c r="D996" s="231">
        <v>1897376.4439999999</v>
      </c>
      <c r="E996" s="231">
        <v>12120.999</v>
      </c>
      <c r="F996" s="231">
        <v>309018.49099999998</v>
      </c>
      <c r="G996" s="231">
        <v>136102.522</v>
      </c>
      <c r="H996" s="231">
        <v>172915.95699999999</v>
      </c>
      <c r="I996" s="231"/>
      <c r="J996" s="231"/>
    </row>
    <row r="997" spans="1:10" x14ac:dyDescent="0.25">
      <c r="A997" s="230" t="s">
        <v>2984</v>
      </c>
      <c r="B997" s="214" t="s">
        <v>2985</v>
      </c>
      <c r="C997" s="231">
        <v>44896</v>
      </c>
      <c r="D997" s="231">
        <v>6318291.915</v>
      </c>
      <c r="E997" s="231">
        <v>35515.919000000002</v>
      </c>
      <c r="F997" s="231">
        <v>482895.17800000001</v>
      </c>
      <c r="G997" s="231">
        <v>211299.59700000001</v>
      </c>
      <c r="H997" s="231">
        <v>271593.71999999997</v>
      </c>
      <c r="I997" s="231"/>
      <c r="J997" s="231"/>
    </row>
    <row r="998" spans="1:10" x14ac:dyDescent="0.25">
      <c r="A998" s="230" t="s">
        <v>2986</v>
      </c>
      <c r="B998" s="214" t="s">
        <v>2987</v>
      </c>
      <c r="C998" s="231">
        <v>1380</v>
      </c>
      <c r="D998" s="231">
        <v>236240.77100000001</v>
      </c>
      <c r="E998" s="231">
        <v>398.79700000000003</v>
      </c>
      <c r="F998" s="231">
        <v>14183.37</v>
      </c>
      <c r="G998" s="231">
        <v>7325.8239999999996</v>
      </c>
      <c r="H998" s="231">
        <v>6857.5429999999997</v>
      </c>
      <c r="I998" s="231"/>
      <c r="J998" s="231"/>
    </row>
    <row r="999" spans="1:10" x14ac:dyDescent="0.25">
      <c r="A999" s="230" t="s">
        <v>2988</v>
      </c>
      <c r="B999" s="214" t="s">
        <v>2989</v>
      </c>
      <c r="C999" s="231">
        <v>29898</v>
      </c>
      <c r="D999" s="231">
        <v>5226377.267</v>
      </c>
      <c r="E999" s="231">
        <v>30993.674999999999</v>
      </c>
      <c r="F999" s="231">
        <v>372705.272</v>
      </c>
      <c r="G999" s="231">
        <v>160514.23300000001</v>
      </c>
      <c r="H999" s="231">
        <v>212191.00599999999</v>
      </c>
      <c r="I999" s="231"/>
      <c r="J999" s="231"/>
    </row>
    <row r="1000" spans="1:10" x14ac:dyDescent="0.25">
      <c r="A1000" s="230" t="s">
        <v>2990</v>
      </c>
      <c r="B1000" s="214" t="s">
        <v>2991</v>
      </c>
      <c r="C1000" s="231">
        <v>13618</v>
      </c>
      <c r="D1000" s="231">
        <v>855673.87699999998</v>
      </c>
      <c r="E1000" s="231">
        <v>4123.4470000000001</v>
      </c>
      <c r="F1000" s="231">
        <v>96006.535999999993</v>
      </c>
      <c r="G1000" s="231">
        <v>43459.54</v>
      </c>
      <c r="H1000" s="231">
        <v>52545.171000000002</v>
      </c>
      <c r="I1000" s="231"/>
      <c r="J1000" s="231"/>
    </row>
    <row r="1001" spans="1:10" x14ac:dyDescent="0.25">
      <c r="A1001" s="230" t="s">
        <v>2992</v>
      </c>
      <c r="B1001" s="214" t="s">
        <v>2993</v>
      </c>
      <c r="C1001" s="231">
        <v>979</v>
      </c>
      <c r="D1001" s="231">
        <v>72156.410999999993</v>
      </c>
      <c r="E1001" s="231">
        <v>1105.31</v>
      </c>
      <c r="F1001" s="231">
        <v>8929.866</v>
      </c>
      <c r="G1001" s="231">
        <v>4231.0060000000003</v>
      </c>
      <c r="H1001" s="231">
        <v>4698.8590000000004</v>
      </c>
      <c r="I1001" s="231"/>
      <c r="J1001" s="231"/>
    </row>
    <row r="1002" spans="1:10" x14ac:dyDescent="0.25">
      <c r="A1002" s="230" t="s">
        <v>2994</v>
      </c>
      <c r="B1002" s="214" t="s">
        <v>2995</v>
      </c>
      <c r="C1002" s="231">
        <v>138706</v>
      </c>
      <c r="D1002" s="231">
        <v>148792310.84599999</v>
      </c>
      <c r="E1002" s="231">
        <v>612243.24899999995</v>
      </c>
      <c r="F1002" s="231">
        <v>2534211.611</v>
      </c>
      <c r="G1002" s="231">
        <v>1714583.2220000001</v>
      </c>
      <c r="H1002" s="231">
        <v>819627.70700000005</v>
      </c>
      <c r="I1002" s="231"/>
      <c r="J1002" s="231"/>
    </row>
    <row r="1003" spans="1:10" x14ac:dyDescent="0.25">
      <c r="A1003" s="230" t="s">
        <v>2996</v>
      </c>
      <c r="B1003" s="214" t="s">
        <v>2997</v>
      </c>
      <c r="C1003" s="231">
        <v>117709</v>
      </c>
      <c r="D1003" s="231">
        <v>102721677.758</v>
      </c>
      <c r="E1003" s="231">
        <v>488267.772</v>
      </c>
      <c r="F1003" s="231">
        <v>1992420.68</v>
      </c>
      <c r="G1003" s="231">
        <v>1228656.165</v>
      </c>
      <c r="H1003" s="231">
        <v>763763.85600000003</v>
      </c>
      <c r="I1003" s="231"/>
      <c r="J1003" s="231"/>
    </row>
    <row r="1004" spans="1:10" x14ac:dyDescent="0.25">
      <c r="A1004" s="230" t="s">
        <v>2998</v>
      </c>
      <c r="B1004" s="214" t="s">
        <v>2999</v>
      </c>
      <c r="C1004" s="231">
        <v>2020</v>
      </c>
      <c r="D1004" s="231">
        <v>69917326.656000003</v>
      </c>
      <c r="E1004" s="231">
        <v>379199.08100000001</v>
      </c>
      <c r="F1004" s="231">
        <v>934917.18799999997</v>
      </c>
      <c r="G1004" s="231">
        <v>636585.125</v>
      </c>
      <c r="H1004" s="231">
        <v>298332.06199999998</v>
      </c>
      <c r="I1004" s="231"/>
      <c r="J1004" s="231"/>
    </row>
    <row r="1005" spans="1:10" x14ac:dyDescent="0.25">
      <c r="A1005" s="230" t="s">
        <v>3000</v>
      </c>
      <c r="B1005" s="214" t="s">
        <v>3001</v>
      </c>
      <c r="C1005" s="231">
        <v>1401</v>
      </c>
      <c r="D1005" s="231">
        <v>54877808.476000004</v>
      </c>
      <c r="E1005" s="231">
        <v>248612.13800000001</v>
      </c>
      <c r="F1005" s="231">
        <v>634250.57700000005</v>
      </c>
      <c r="G1005" s="231">
        <v>438024.41700000002</v>
      </c>
      <c r="H1005" s="231">
        <v>196226.15900000001</v>
      </c>
      <c r="I1005" s="231"/>
      <c r="J1005" s="231"/>
    </row>
    <row r="1006" spans="1:10" x14ac:dyDescent="0.25">
      <c r="A1006" s="230" t="s">
        <v>3002</v>
      </c>
      <c r="B1006" s="214" t="s">
        <v>3003</v>
      </c>
      <c r="C1006" s="231">
        <v>36</v>
      </c>
      <c r="D1006" s="231">
        <v>10279300.866</v>
      </c>
      <c r="E1006" s="231">
        <v>128400.423</v>
      </c>
      <c r="F1006" s="231">
        <v>235511.44899999999</v>
      </c>
      <c r="G1006" s="231">
        <v>150497.34899999999</v>
      </c>
      <c r="H1006" s="231">
        <v>85014.1</v>
      </c>
      <c r="I1006" s="231"/>
      <c r="J1006" s="231"/>
    </row>
    <row r="1007" spans="1:10" x14ac:dyDescent="0.25">
      <c r="A1007" s="230" t="s">
        <v>3004</v>
      </c>
      <c r="B1007" s="214" t="s">
        <v>3005</v>
      </c>
      <c r="C1007" s="231">
        <v>583</v>
      </c>
      <c r="D1007" s="231">
        <v>4760217.3140000002</v>
      </c>
      <c r="E1007" s="231">
        <v>2186.52</v>
      </c>
      <c r="F1007" s="231">
        <v>65155.161999999997</v>
      </c>
      <c r="G1007" s="231">
        <v>48063.358999999997</v>
      </c>
      <c r="H1007" s="231">
        <v>17091.803</v>
      </c>
      <c r="I1007" s="231"/>
      <c r="J1007" s="231"/>
    </row>
    <row r="1008" spans="1:10" x14ac:dyDescent="0.25">
      <c r="A1008" s="230" t="s">
        <v>3006</v>
      </c>
      <c r="B1008" s="214" t="s">
        <v>3007</v>
      </c>
      <c r="C1008" s="231">
        <v>49956</v>
      </c>
      <c r="D1008" s="231">
        <v>20991340.596000001</v>
      </c>
      <c r="E1008" s="231">
        <v>23849.109</v>
      </c>
      <c r="F1008" s="231">
        <v>318324.516</v>
      </c>
      <c r="G1008" s="231">
        <v>150857.24900000001</v>
      </c>
      <c r="H1008" s="231">
        <v>167466.70800000001</v>
      </c>
      <c r="I1008" s="231"/>
      <c r="J1008" s="231"/>
    </row>
    <row r="1009" spans="1:10" x14ac:dyDescent="0.25">
      <c r="A1009" s="230" t="s">
        <v>3008</v>
      </c>
      <c r="B1009" s="214" t="s">
        <v>3009</v>
      </c>
      <c r="C1009" s="231">
        <v>15182</v>
      </c>
      <c r="D1009" s="231">
        <v>4009463.0269999998</v>
      </c>
      <c r="E1009" s="231">
        <v>2811.8690000000001</v>
      </c>
      <c r="F1009" s="231">
        <v>93598.695999999996</v>
      </c>
      <c r="G1009" s="231">
        <v>26446.677</v>
      </c>
      <c r="H1009" s="231">
        <v>67152.009999999995</v>
      </c>
      <c r="I1009" s="231"/>
      <c r="J1009" s="231"/>
    </row>
    <row r="1010" spans="1:10" x14ac:dyDescent="0.25">
      <c r="A1010" s="230" t="s">
        <v>3010</v>
      </c>
      <c r="B1010" s="214" t="s">
        <v>3011</v>
      </c>
      <c r="C1010" s="231">
        <v>13568</v>
      </c>
      <c r="D1010" s="231">
        <v>6353728.3289999999</v>
      </c>
      <c r="E1010" s="231">
        <v>5149.1620000000003</v>
      </c>
      <c r="F1010" s="231">
        <v>111453.71799999999</v>
      </c>
      <c r="G1010" s="231">
        <v>40200.381999999998</v>
      </c>
      <c r="H1010" s="231">
        <v>71252.813999999998</v>
      </c>
      <c r="I1010" s="231"/>
      <c r="J1010" s="231"/>
    </row>
    <row r="1011" spans="1:10" x14ac:dyDescent="0.25">
      <c r="A1011" s="230" t="s">
        <v>3012</v>
      </c>
      <c r="B1011" s="214" t="s">
        <v>3013</v>
      </c>
      <c r="C1011" s="231">
        <v>21206</v>
      </c>
      <c r="D1011" s="231">
        <v>10628149.24</v>
      </c>
      <c r="E1011" s="231">
        <v>15888.078</v>
      </c>
      <c r="F1011" s="231">
        <v>113272.102</v>
      </c>
      <c r="G1011" s="231">
        <v>84210.19</v>
      </c>
      <c r="H1011" s="231">
        <v>29061.883999999998</v>
      </c>
      <c r="I1011" s="231"/>
      <c r="J1011" s="231"/>
    </row>
    <row r="1012" spans="1:10" x14ac:dyDescent="0.25">
      <c r="A1012" s="230" t="s">
        <v>3014</v>
      </c>
      <c r="B1012" s="214" t="s">
        <v>3015</v>
      </c>
      <c r="C1012" s="231">
        <v>65733</v>
      </c>
      <c r="D1012" s="231">
        <v>11813010.505999999</v>
      </c>
      <c r="E1012" s="231">
        <v>85219.581999999995</v>
      </c>
      <c r="F1012" s="231">
        <v>739178.97600000002</v>
      </c>
      <c r="G1012" s="231">
        <v>441213.79100000003</v>
      </c>
      <c r="H1012" s="231">
        <v>297965.08600000001</v>
      </c>
      <c r="I1012" s="231"/>
      <c r="J1012" s="231"/>
    </row>
    <row r="1013" spans="1:10" x14ac:dyDescent="0.25">
      <c r="A1013" s="230" t="s">
        <v>3016</v>
      </c>
      <c r="B1013" s="214" t="s">
        <v>3017</v>
      </c>
      <c r="C1013" s="231">
        <v>9311</v>
      </c>
      <c r="D1013" s="231">
        <v>717668.81799999997</v>
      </c>
      <c r="E1013" s="231">
        <v>3235.9180000000001</v>
      </c>
      <c r="F1013" s="231">
        <v>53339.790999999997</v>
      </c>
      <c r="G1013" s="231">
        <v>20858.670999999998</v>
      </c>
      <c r="H1013" s="231">
        <v>32481.111000000001</v>
      </c>
      <c r="I1013" s="231"/>
      <c r="J1013" s="231"/>
    </row>
    <row r="1014" spans="1:10" x14ac:dyDescent="0.25">
      <c r="A1014" s="230" t="s">
        <v>3018</v>
      </c>
      <c r="B1014" s="214" t="s">
        <v>3019</v>
      </c>
      <c r="C1014" s="231">
        <v>15790</v>
      </c>
      <c r="D1014" s="231">
        <v>1530087.568</v>
      </c>
      <c r="E1014" s="231">
        <v>2201.0039999999999</v>
      </c>
      <c r="F1014" s="231">
        <v>55578.37</v>
      </c>
      <c r="G1014" s="231">
        <v>29511.485000000001</v>
      </c>
      <c r="H1014" s="231">
        <v>26066.867999999999</v>
      </c>
      <c r="I1014" s="231"/>
      <c r="J1014" s="231"/>
    </row>
    <row r="1015" spans="1:10" x14ac:dyDescent="0.25">
      <c r="A1015" s="230" t="s">
        <v>3020</v>
      </c>
      <c r="B1015" s="214" t="s">
        <v>3021</v>
      </c>
      <c r="C1015" s="231">
        <v>6013</v>
      </c>
      <c r="D1015" s="231">
        <v>290727.44500000001</v>
      </c>
      <c r="E1015" s="231">
        <v>1134.7080000000001</v>
      </c>
      <c r="F1015" s="231">
        <v>16102.460999999999</v>
      </c>
      <c r="G1015" s="231">
        <v>7483.2879999999996</v>
      </c>
      <c r="H1015" s="231">
        <v>8619.1689999999999</v>
      </c>
      <c r="I1015" s="231"/>
      <c r="J1015" s="231"/>
    </row>
    <row r="1016" spans="1:10" x14ac:dyDescent="0.25">
      <c r="A1016" s="230" t="s">
        <v>3022</v>
      </c>
      <c r="B1016" s="214" t="s">
        <v>3023</v>
      </c>
      <c r="C1016" s="231">
        <v>34619</v>
      </c>
      <c r="D1016" s="231">
        <v>9274526.6750000007</v>
      </c>
      <c r="E1016" s="231">
        <v>78647.952000000005</v>
      </c>
      <c r="F1016" s="231">
        <v>614158.35400000005</v>
      </c>
      <c r="G1016" s="231">
        <v>383360.34700000001</v>
      </c>
      <c r="H1016" s="231">
        <v>230797.93799999999</v>
      </c>
      <c r="I1016" s="231"/>
      <c r="J1016" s="231"/>
    </row>
    <row r="1017" spans="1:10" x14ac:dyDescent="0.25">
      <c r="A1017" s="230" t="s">
        <v>3024</v>
      </c>
      <c r="B1017" s="214" t="s">
        <v>3025</v>
      </c>
      <c r="C1017" s="231">
        <v>3654</v>
      </c>
      <c r="D1017" s="231">
        <v>21945099.916000001</v>
      </c>
      <c r="E1017" s="231">
        <v>28293.954000000002</v>
      </c>
      <c r="F1017" s="231">
        <v>217163.117</v>
      </c>
      <c r="G1017" s="231">
        <v>236541.736</v>
      </c>
      <c r="H1017" s="231">
        <v>-19378.621999999999</v>
      </c>
      <c r="I1017" s="231"/>
      <c r="J1017" s="231"/>
    </row>
    <row r="1018" spans="1:10" x14ac:dyDescent="0.25">
      <c r="A1018" s="230" t="s">
        <v>3026</v>
      </c>
      <c r="B1018" s="214" t="s">
        <v>3027</v>
      </c>
      <c r="C1018" s="231">
        <v>1750</v>
      </c>
      <c r="D1018" s="231">
        <v>12479234.925000001</v>
      </c>
      <c r="E1018" s="231">
        <v>20976.775000000001</v>
      </c>
      <c r="F1018" s="231">
        <v>134055.601</v>
      </c>
      <c r="G1018" s="231">
        <v>175632.633</v>
      </c>
      <c r="H1018" s="231">
        <v>-41577.034</v>
      </c>
      <c r="I1018" s="231"/>
      <c r="J1018" s="231"/>
    </row>
    <row r="1019" spans="1:10" x14ac:dyDescent="0.25">
      <c r="A1019" s="230" t="s">
        <v>3028</v>
      </c>
      <c r="B1019" s="214" t="s">
        <v>3029</v>
      </c>
      <c r="C1019" s="231">
        <v>125</v>
      </c>
      <c r="D1019" s="231">
        <v>90606.286999999997</v>
      </c>
      <c r="E1019" s="231">
        <v>44.353000000000002</v>
      </c>
      <c r="F1019" s="231">
        <v>1538.6759999999999</v>
      </c>
      <c r="G1019" s="231">
        <v>1425.0530000000001</v>
      </c>
      <c r="H1019" s="231">
        <v>113.622</v>
      </c>
      <c r="I1019" s="231"/>
      <c r="J1019" s="231"/>
    </row>
    <row r="1020" spans="1:10" x14ac:dyDescent="0.25">
      <c r="A1020" s="230" t="s">
        <v>3030</v>
      </c>
      <c r="B1020" s="214" t="s">
        <v>3031</v>
      </c>
      <c r="C1020" s="231">
        <v>1285</v>
      </c>
      <c r="D1020" s="231">
        <v>6906381.1799999997</v>
      </c>
      <c r="E1020" s="231">
        <v>6047.6729999999998</v>
      </c>
      <c r="F1020" s="231">
        <v>60095.237000000001</v>
      </c>
      <c r="G1020" s="231">
        <v>40357.860999999997</v>
      </c>
      <c r="H1020" s="231">
        <v>19737.376</v>
      </c>
      <c r="I1020" s="231"/>
      <c r="J1020" s="231"/>
    </row>
    <row r="1021" spans="1:10" x14ac:dyDescent="0.25">
      <c r="A1021" s="230" t="s">
        <v>3032</v>
      </c>
      <c r="B1021" s="214" t="s">
        <v>3033</v>
      </c>
      <c r="C1021" s="231">
        <v>494</v>
      </c>
      <c r="D1021" s="231">
        <v>2468877.5240000002</v>
      </c>
      <c r="E1021" s="231">
        <v>1225.153</v>
      </c>
      <c r="F1021" s="231">
        <v>21473.602999999999</v>
      </c>
      <c r="G1021" s="231">
        <v>19126.188999999998</v>
      </c>
      <c r="H1021" s="231">
        <v>2347.4140000000002</v>
      </c>
      <c r="I1021" s="231"/>
      <c r="J1021" s="231"/>
    </row>
    <row r="1022" spans="1:10" x14ac:dyDescent="0.25">
      <c r="A1022" s="230" t="s">
        <v>3034</v>
      </c>
      <c r="B1022" s="214" t="s">
        <v>3035</v>
      </c>
      <c r="C1022" s="231">
        <v>17343</v>
      </c>
      <c r="D1022" s="231">
        <v>24125533.171999998</v>
      </c>
      <c r="E1022" s="231">
        <v>95681.523000000001</v>
      </c>
      <c r="F1022" s="231">
        <v>324627.81400000001</v>
      </c>
      <c r="G1022" s="231">
        <v>249385.321</v>
      </c>
      <c r="H1022" s="231">
        <v>75242.472999999998</v>
      </c>
      <c r="I1022" s="231"/>
      <c r="J1022" s="231"/>
    </row>
    <row r="1023" spans="1:10" x14ac:dyDescent="0.25">
      <c r="A1023" s="230" t="s">
        <v>3036</v>
      </c>
      <c r="B1023" s="214" t="s">
        <v>3037</v>
      </c>
      <c r="C1023" s="231">
        <v>6244</v>
      </c>
      <c r="D1023" s="231">
        <v>3512365.99</v>
      </c>
      <c r="E1023" s="231">
        <v>3897.4839999999999</v>
      </c>
      <c r="F1023" s="231">
        <v>42719.514999999999</v>
      </c>
      <c r="G1023" s="231">
        <v>35184.51</v>
      </c>
      <c r="H1023" s="231">
        <v>7535.0020000000004</v>
      </c>
      <c r="I1023" s="231"/>
      <c r="J1023" s="231"/>
    </row>
    <row r="1024" spans="1:10" x14ac:dyDescent="0.25">
      <c r="A1024" s="230" t="s">
        <v>3038</v>
      </c>
      <c r="B1024" s="214" t="s">
        <v>3039</v>
      </c>
      <c r="C1024" s="231">
        <v>4892</v>
      </c>
      <c r="D1024" s="231">
        <v>2943448.75</v>
      </c>
      <c r="E1024" s="231">
        <v>2458.0830000000001</v>
      </c>
      <c r="F1024" s="231">
        <v>32302.800999999999</v>
      </c>
      <c r="G1024" s="231">
        <v>17472.862000000001</v>
      </c>
      <c r="H1024" s="231">
        <v>14829.936</v>
      </c>
      <c r="I1024" s="231"/>
      <c r="J1024" s="231"/>
    </row>
    <row r="1025" spans="1:10" x14ac:dyDescent="0.25">
      <c r="A1025" s="230" t="s">
        <v>3040</v>
      </c>
      <c r="B1025" s="214" t="s">
        <v>3041</v>
      </c>
      <c r="C1025" s="231">
        <v>1352</v>
      </c>
      <c r="D1025" s="231">
        <v>568917.24</v>
      </c>
      <c r="E1025" s="231">
        <v>1439.4010000000001</v>
      </c>
      <c r="F1025" s="231">
        <v>10416.714</v>
      </c>
      <c r="G1025" s="231">
        <v>17711.648000000001</v>
      </c>
      <c r="H1025" s="231">
        <v>-7294.9340000000002</v>
      </c>
      <c r="I1025" s="231"/>
      <c r="J1025" s="231"/>
    </row>
    <row r="1026" spans="1:10" x14ac:dyDescent="0.25">
      <c r="A1026" s="230" t="s">
        <v>3042</v>
      </c>
      <c r="B1026" s="214" t="s">
        <v>3043</v>
      </c>
      <c r="C1026" s="231">
        <v>11099</v>
      </c>
      <c r="D1026" s="231">
        <v>20613167.182</v>
      </c>
      <c r="E1026" s="231">
        <v>91784.039000000004</v>
      </c>
      <c r="F1026" s="231">
        <v>281908.299</v>
      </c>
      <c r="G1026" s="231">
        <v>214200.81099999999</v>
      </c>
      <c r="H1026" s="231">
        <v>67707.471000000005</v>
      </c>
      <c r="I1026" s="231"/>
      <c r="J1026" s="231"/>
    </row>
    <row r="1027" spans="1:10" x14ac:dyDescent="0.25">
      <c r="A1027" s="230" t="s">
        <v>3044</v>
      </c>
      <c r="B1027" s="214" t="s">
        <v>3045</v>
      </c>
      <c r="C1027" s="231">
        <v>1897</v>
      </c>
      <c r="D1027" s="231">
        <v>298531.66700000002</v>
      </c>
      <c r="E1027" s="231">
        <v>334.20499999999998</v>
      </c>
      <c r="F1027" s="231">
        <v>2658.6689999999999</v>
      </c>
      <c r="G1027" s="231">
        <v>1301.9110000000001</v>
      </c>
      <c r="H1027" s="231">
        <v>1356.758</v>
      </c>
      <c r="I1027" s="231"/>
      <c r="J1027" s="231"/>
    </row>
    <row r="1028" spans="1:10" x14ac:dyDescent="0.25">
      <c r="A1028" s="230" t="s">
        <v>3046</v>
      </c>
      <c r="B1028" s="214" t="s">
        <v>3047</v>
      </c>
      <c r="C1028" s="231">
        <v>9202</v>
      </c>
      <c r="D1028" s="231">
        <v>20314635.515000001</v>
      </c>
      <c r="E1028" s="231">
        <v>91449.834000000003</v>
      </c>
      <c r="F1028" s="231">
        <v>279249.63</v>
      </c>
      <c r="G1028" s="231">
        <v>212898.9</v>
      </c>
      <c r="H1028" s="231">
        <v>66350.713000000003</v>
      </c>
      <c r="I1028" s="231"/>
      <c r="J1028" s="231"/>
    </row>
    <row r="1029" spans="1:10" x14ac:dyDescent="0.25">
      <c r="A1029" s="230" t="s">
        <v>3048</v>
      </c>
      <c r="B1029" s="214" t="s">
        <v>3049</v>
      </c>
      <c r="C1029" s="231">
        <v>266047</v>
      </c>
      <c r="D1029" s="231">
        <v>39835102.145000003</v>
      </c>
      <c r="E1029" s="231">
        <v>241871.93299999999</v>
      </c>
      <c r="F1029" s="231">
        <v>4826970.9819999998</v>
      </c>
      <c r="G1029" s="231">
        <v>3118512.878</v>
      </c>
      <c r="H1029" s="231">
        <v>1708455.655</v>
      </c>
      <c r="I1029" s="231"/>
      <c r="J1029" s="231"/>
    </row>
    <row r="1030" spans="1:10" x14ac:dyDescent="0.25">
      <c r="A1030" s="230" t="s">
        <v>3050</v>
      </c>
      <c r="B1030" s="214" t="s">
        <v>3051</v>
      </c>
      <c r="C1030" s="231">
        <v>177376</v>
      </c>
      <c r="D1030" s="231">
        <v>8946902.693</v>
      </c>
      <c r="E1030" s="231">
        <v>46507.750999999997</v>
      </c>
      <c r="F1030" s="231">
        <v>1072989.7579999999</v>
      </c>
      <c r="G1030" s="231">
        <v>654142.54799999995</v>
      </c>
      <c r="H1030" s="231">
        <v>418844.973</v>
      </c>
      <c r="I1030" s="231"/>
      <c r="J1030" s="231"/>
    </row>
    <row r="1031" spans="1:10" x14ac:dyDescent="0.25">
      <c r="A1031" s="230" t="s">
        <v>3052</v>
      </c>
      <c r="B1031" s="214" t="s">
        <v>3053</v>
      </c>
      <c r="C1031" s="231">
        <v>49946</v>
      </c>
      <c r="D1031" s="231">
        <v>1894147.6410000001</v>
      </c>
      <c r="E1031" s="231">
        <v>7180.9840000000004</v>
      </c>
      <c r="F1031" s="231">
        <v>188710.17</v>
      </c>
      <c r="G1031" s="231">
        <v>108025.95299999999</v>
      </c>
      <c r="H1031" s="231">
        <v>80684.073000000004</v>
      </c>
      <c r="I1031" s="231"/>
      <c r="J1031" s="231"/>
    </row>
    <row r="1032" spans="1:10" x14ac:dyDescent="0.25">
      <c r="A1032" s="230" t="s">
        <v>3054</v>
      </c>
      <c r="B1032" s="214" t="s">
        <v>3055</v>
      </c>
      <c r="C1032" s="231">
        <v>539</v>
      </c>
      <c r="D1032" s="231">
        <v>116403.73699999999</v>
      </c>
      <c r="E1032" s="231">
        <v>290.42500000000001</v>
      </c>
      <c r="F1032" s="231">
        <v>5448.674</v>
      </c>
      <c r="G1032" s="231">
        <v>3394.1280000000002</v>
      </c>
      <c r="H1032" s="231">
        <v>2054.5459999999998</v>
      </c>
      <c r="I1032" s="231"/>
      <c r="J1032" s="231"/>
    </row>
    <row r="1033" spans="1:10" x14ac:dyDescent="0.25">
      <c r="A1033" s="230" t="s">
        <v>3056</v>
      </c>
      <c r="B1033" s="214" t="s">
        <v>3057</v>
      </c>
      <c r="C1033" s="231">
        <v>6235</v>
      </c>
      <c r="D1033" s="231">
        <v>300563.82</v>
      </c>
      <c r="E1033" s="231">
        <v>1819.3109999999999</v>
      </c>
      <c r="F1033" s="231">
        <v>24701.412</v>
      </c>
      <c r="G1033" s="231">
        <v>19491.871999999999</v>
      </c>
      <c r="H1033" s="231">
        <v>5209.5230000000001</v>
      </c>
      <c r="I1033" s="231"/>
      <c r="J1033" s="231"/>
    </row>
    <row r="1034" spans="1:10" x14ac:dyDescent="0.25">
      <c r="A1034" s="230" t="s">
        <v>3058</v>
      </c>
      <c r="B1034" s="214" t="s">
        <v>3059</v>
      </c>
      <c r="C1034" s="231">
        <v>1760</v>
      </c>
      <c r="D1034" s="231">
        <v>99192.968999999997</v>
      </c>
      <c r="E1034" s="231">
        <v>639.18899999999996</v>
      </c>
      <c r="F1034" s="231">
        <v>11868.386</v>
      </c>
      <c r="G1034" s="231">
        <v>7554.8159999999998</v>
      </c>
      <c r="H1034" s="231">
        <v>4313.5630000000001</v>
      </c>
      <c r="I1034" s="231"/>
      <c r="J1034" s="231"/>
    </row>
    <row r="1035" spans="1:10" x14ac:dyDescent="0.25">
      <c r="A1035" s="230" t="s">
        <v>3060</v>
      </c>
      <c r="B1035" s="214" t="s">
        <v>3061</v>
      </c>
      <c r="C1035" s="231">
        <v>41412</v>
      </c>
      <c r="D1035" s="231">
        <v>1377987.115</v>
      </c>
      <c r="E1035" s="231">
        <v>4432.0590000000002</v>
      </c>
      <c r="F1035" s="231">
        <v>146691.698</v>
      </c>
      <c r="G1035" s="231">
        <v>77585.137000000002</v>
      </c>
      <c r="H1035" s="231">
        <v>69106.441000000006</v>
      </c>
      <c r="I1035" s="231"/>
      <c r="J1035" s="231"/>
    </row>
    <row r="1036" spans="1:10" x14ac:dyDescent="0.25">
      <c r="A1036" s="230" t="s">
        <v>3062</v>
      </c>
      <c r="B1036" s="214" t="s">
        <v>3063</v>
      </c>
      <c r="C1036" s="231">
        <v>5963</v>
      </c>
      <c r="D1036" s="231">
        <v>538851.55599999998</v>
      </c>
      <c r="E1036" s="231">
        <v>11870.665000000001</v>
      </c>
      <c r="F1036" s="231">
        <v>95274.03</v>
      </c>
      <c r="G1036" s="231">
        <v>65872.459000000003</v>
      </c>
      <c r="H1036" s="231">
        <v>29401.559000000001</v>
      </c>
      <c r="I1036" s="231"/>
      <c r="J1036" s="231"/>
    </row>
    <row r="1037" spans="1:10" x14ac:dyDescent="0.25">
      <c r="A1037" s="230" t="s">
        <v>3064</v>
      </c>
      <c r="B1037" s="214" t="s">
        <v>3065</v>
      </c>
      <c r="C1037" s="231">
        <v>118238</v>
      </c>
      <c r="D1037" s="231">
        <v>4134706.577</v>
      </c>
      <c r="E1037" s="231">
        <v>17275.903999999999</v>
      </c>
      <c r="F1037" s="231">
        <v>525328.31400000001</v>
      </c>
      <c r="G1037" s="231">
        <v>237662.28099999999</v>
      </c>
      <c r="H1037" s="231">
        <v>287663.96000000002</v>
      </c>
      <c r="I1037" s="231"/>
      <c r="J1037" s="231"/>
    </row>
    <row r="1038" spans="1:10" x14ac:dyDescent="0.25">
      <c r="A1038" s="230" t="s">
        <v>3066</v>
      </c>
      <c r="B1038" s="214" t="s">
        <v>3067</v>
      </c>
      <c r="C1038" s="231">
        <v>9412</v>
      </c>
      <c r="D1038" s="231">
        <v>384392.05300000001</v>
      </c>
      <c r="E1038" s="231">
        <v>1775.4939999999999</v>
      </c>
      <c r="F1038" s="231">
        <v>43430.733</v>
      </c>
      <c r="G1038" s="231">
        <v>24103.441999999999</v>
      </c>
      <c r="H1038" s="231">
        <v>19327.262999999999</v>
      </c>
      <c r="I1038" s="231"/>
      <c r="J1038" s="231"/>
    </row>
    <row r="1039" spans="1:10" x14ac:dyDescent="0.25">
      <c r="A1039" s="230" t="s">
        <v>3068</v>
      </c>
      <c r="B1039" s="214" t="s">
        <v>3069</v>
      </c>
      <c r="C1039" s="231">
        <v>25834</v>
      </c>
      <c r="D1039" s="231">
        <v>789842.39</v>
      </c>
      <c r="E1039" s="231">
        <v>1465.3520000000001</v>
      </c>
      <c r="F1039" s="231">
        <v>97212.178</v>
      </c>
      <c r="G1039" s="231">
        <v>31574.507000000001</v>
      </c>
      <c r="H1039" s="231">
        <v>65637.608999999997</v>
      </c>
      <c r="I1039" s="231"/>
      <c r="J1039" s="231"/>
    </row>
    <row r="1040" spans="1:10" x14ac:dyDescent="0.25">
      <c r="A1040" s="230" t="s">
        <v>3070</v>
      </c>
      <c r="B1040" s="214" t="s">
        <v>3071</v>
      </c>
      <c r="C1040" s="231">
        <v>33170</v>
      </c>
      <c r="D1040" s="231">
        <v>1112717.845</v>
      </c>
      <c r="E1040" s="231">
        <v>9101.8590000000004</v>
      </c>
      <c r="F1040" s="231">
        <v>137689.89799999999</v>
      </c>
      <c r="G1040" s="231">
        <v>77650.679999999993</v>
      </c>
      <c r="H1040" s="231">
        <v>60039.091999999997</v>
      </c>
      <c r="I1040" s="231"/>
      <c r="J1040" s="231"/>
    </row>
    <row r="1041" spans="1:10" x14ac:dyDescent="0.25">
      <c r="A1041" s="230" t="s">
        <v>3072</v>
      </c>
      <c r="B1041" s="214" t="s">
        <v>3073</v>
      </c>
      <c r="C1041" s="231">
        <v>3014</v>
      </c>
      <c r="D1041" s="231">
        <v>215267.033</v>
      </c>
      <c r="E1041" s="231">
        <v>1294.029</v>
      </c>
      <c r="F1041" s="231">
        <v>39553.303999999996</v>
      </c>
      <c r="G1041" s="231">
        <v>19116.010999999999</v>
      </c>
      <c r="H1041" s="231">
        <v>20437.289000000001</v>
      </c>
      <c r="I1041" s="231"/>
      <c r="J1041" s="231"/>
    </row>
    <row r="1042" spans="1:10" x14ac:dyDescent="0.25">
      <c r="A1042" s="230" t="s">
        <v>3074</v>
      </c>
      <c r="B1042" s="214" t="s">
        <v>3075</v>
      </c>
      <c r="C1042" s="231">
        <v>46808</v>
      </c>
      <c r="D1042" s="231">
        <v>1632487.2560000001</v>
      </c>
      <c r="E1042" s="231">
        <v>3639.17</v>
      </c>
      <c r="F1042" s="231">
        <v>207442.201</v>
      </c>
      <c r="G1042" s="231">
        <v>85217.641000000003</v>
      </c>
      <c r="H1042" s="231">
        <v>122222.70699999999</v>
      </c>
      <c r="I1042" s="231"/>
      <c r="J1042" s="231"/>
    </row>
    <row r="1043" spans="1:10" x14ac:dyDescent="0.25">
      <c r="A1043" s="230" t="s">
        <v>3076</v>
      </c>
      <c r="B1043" s="214" t="s">
        <v>3077</v>
      </c>
      <c r="C1043" s="231">
        <v>3229</v>
      </c>
      <c r="D1043" s="231">
        <v>2379196.9190000002</v>
      </c>
      <c r="E1043" s="231">
        <v>10180.198</v>
      </c>
      <c r="F1043" s="231">
        <v>263677.24400000001</v>
      </c>
      <c r="G1043" s="231">
        <v>242581.85500000001</v>
      </c>
      <c r="H1043" s="231">
        <v>21095.381000000001</v>
      </c>
      <c r="I1043" s="231"/>
      <c r="J1043" s="231"/>
    </row>
    <row r="1044" spans="1:10" x14ac:dyDescent="0.25">
      <c r="A1044" s="230" t="s">
        <v>3078</v>
      </c>
      <c r="B1044" s="214" t="s">
        <v>3079</v>
      </c>
      <c r="C1044" s="231">
        <v>2541</v>
      </c>
      <c r="D1044" s="231">
        <v>1708779.5959999999</v>
      </c>
      <c r="E1044" s="231">
        <v>4161.6109999999999</v>
      </c>
      <c r="F1044" s="231">
        <v>214626.13500000001</v>
      </c>
      <c r="G1044" s="231">
        <v>205196.62</v>
      </c>
      <c r="H1044" s="231">
        <v>9429.5069999999996</v>
      </c>
      <c r="I1044" s="231"/>
      <c r="J1044" s="231"/>
    </row>
    <row r="1045" spans="1:10" x14ac:dyDescent="0.25">
      <c r="A1045" s="230" t="s">
        <v>3080</v>
      </c>
      <c r="B1045" s="214" t="s">
        <v>3081</v>
      </c>
      <c r="C1045" s="231">
        <v>339</v>
      </c>
      <c r="D1045" s="231">
        <v>565778.27399999998</v>
      </c>
      <c r="E1045" s="231">
        <v>5686.3950000000004</v>
      </c>
      <c r="F1045" s="231">
        <v>37778.120000000003</v>
      </c>
      <c r="G1045" s="231">
        <v>28851.814999999999</v>
      </c>
      <c r="H1045" s="231">
        <v>8926.3050000000003</v>
      </c>
      <c r="I1045" s="231"/>
      <c r="J1045" s="231"/>
    </row>
    <row r="1046" spans="1:10" x14ac:dyDescent="0.25">
      <c r="A1046" s="230" t="s">
        <v>3082</v>
      </c>
      <c r="B1046" s="214" t="s">
        <v>3083</v>
      </c>
      <c r="C1046" s="231">
        <v>349</v>
      </c>
      <c r="D1046" s="231">
        <v>104639.049</v>
      </c>
      <c r="E1046" s="231">
        <v>332.19200000000001</v>
      </c>
      <c r="F1046" s="231">
        <v>11272.989</v>
      </c>
      <c r="G1046" s="231">
        <v>8533.42</v>
      </c>
      <c r="H1046" s="231">
        <v>2739.569</v>
      </c>
      <c r="I1046" s="231"/>
      <c r="J1046" s="231"/>
    </row>
    <row r="1047" spans="1:10" x14ac:dyDescent="0.25">
      <c r="A1047" s="230" t="s">
        <v>3084</v>
      </c>
      <c r="B1047" s="214" t="s">
        <v>3085</v>
      </c>
      <c r="C1047" s="231">
        <v>2038</v>
      </c>
      <c r="D1047" s="231">
        <v>896833.45499999996</v>
      </c>
      <c r="E1047" s="231">
        <v>17559.449000000001</v>
      </c>
      <c r="F1047" s="231">
        <v>71278.820999999996</v>
      </c>
      <c r="G1047" s="231">
        <v>63329.824999999997</v>
      </c>
      <c r="H1047" s="231">
        <v>7948.9889999999996</v>
      </c>
      <c r="I1047" s="231"/>
      <c r="J1047" s="231"/>
    </row>
    <row r="1048" spans="1:10" x14ac:dyDescent="0.25">
      <c r="A1048" s="230" t="s">
        <v>3086</v>
      </c>
      <c r="B1048" s="214" t="s">
        <v>3087</v>
      </c>
      <c r="C1048" s="231">
        <v>197</v>
      </c>
      <c r="D1048" s="231">
        <v>45467.758000000002</v>
      </c>
      <c r="E1048" s="231">
        <v>1460.817</v>
      </c>
      <c r="F1048" s="231">
        <v>7291.0690000000004</v>
      </c>
      <c r="G1048" s="231">
        <v>3649.7420000000002</v>
      </c>
      <c r="H1048" s="231">
        <v>3641.3270000000002</v>
      </c>
      <c r="I1048" s="231"/>
      <c r="J1048" s="231"/>
    </row>
    <row r="1049" spans="1:10" x14ac:dyDescent="0.25">
      <c r="A1049" s="230" t="s">
        <v>3088</v>
      </c>
      <c r="B1049" s="214" t="s">
        <v>3089</v>
      </c>
      <c r="C1049" s="231">
        <v>1267</v>
      </c>
      <c r="D1049" s="231">
        <v>478074.91700000002</v>
      </c>
      <c r="E1049" s="231">
        <v>13588.638999999999</v>
      </c>
      <c r="F1049" s="231">
        <v>36716.277999999998</v>
      </c>
      <c r="G1049" s="231">
        <v>39061.983999999997</v>
      </c>
      <c r="H1049" s="231">
        <v>-2345.7109999999998</v>
      </c>
      <c r="I1049" s="231"/>
      <c r="J1049" s="231"/>
    </row>
    <row r="1050" spans="1:10" x14ac:dyDescent="0.25">
      <c r="A1050" s="230" t="s">
        <v>3090</v>
      </c>
      <c r="B1050" s="214" t="s">
        <v>3091</v>
      </c>
      <c r="C1050" s="231">
        <v>192</v>
      </c>
      <c r="D1050" s="231">
        <v>39727.076000000001</v>
      </c>
      <c r="E1050" s="231">
        <v>95.241</v>
      </c>
      <c r="F1050" s="231">
        <v>5332.174</v>
      </c>
      <c r="G1050" s="231">
        <v>5304.1610000000001</v>
      </c>
      <c r="H1050" s="231">
        <v>28.012</v>
      </c>
      <c r="I1050" s="231"/>
      <c r="J1050" s="231"/>
    </row>
    <row r="1051" spans="1:10" x14ac:dyDescent="0.25">
      <c r="A1051" s="230" t="s">
        <v>3092</v>
      </c>
      <c r="B1051" s="214" t="s">
        <v>3093</v>
      </c>
      <c r="C1051" s="231">
        <v>382</v>
      </c>
      <c r="D1051" s="231">
        <v>333563.70400000003</v>
      </c>
      <c r="E1051" s="231">
        <v>2414.752</v>
      </c>
      <c r="F1051" s="231">
        <v>21939.3</v>
      </c>
      <c r="G1051" s="231">
        <v>15313.938</v>
      </c>
      <c r="H1051" s="231">
        <v>6625.3609999999999</v>
      </c>
      <c r="I1051" s="231"/>
      <c r="J1051" s="231"/>
    </row>
    <row r="1052" spans="1:10" x14ac:dyDescent="0.25">
      <c r="A1052" s="230" t="s">
        <v>3094</v>
      </c>
      <c r="B1052" s="214" t="s">
        <v>3095</v>
      </c>
      <c r="C1052" s="231">
        <v>12266</v>
      </c>
      <c r="D1052" s="231">
        <v>14344404.477</v>
      </c>
      <c r="E1052" s="231">
        <v>22041.618999999999</v>
      </c>
      <c r="F1052" s="231">
        <v>1162238.203</v>
      </c>
      <c r="G1052" s="231">
        <v>621249.08100000001</v>
      </c>
      <c r="H1052" s="231">
        <v>540989.10199999996</v>
      </c>
      <c r="I1052" s="231"/>
      <c r="J1052" s="231"/>
    </row>
    <row r="1053" spans="1:10" x14ac:dyDescent="0.25">
      <c r="A1053" s="230" t="s">
        <v>3096</v>
      </c>
      <c r="B1053" s="214" t="s">
        <v>3097</v>
      </c>
      <c r="C1053" s="231">
        <v>7950</v>
      </c>
      <c r="D1053" s="231">
        <v>4581399.5990000004</v>
      </c>
      <c r="E1053" s="231">
        <v>8401.3729999999996</v>
      </c>
      <c r="F1053" s="231">
        <v>861653.37699999998</v>
      </c>
      <c r="G1053" s="231">
        <v>421491.701</v>
      </c>
      <c r="H1053" s="231">
        <v>440161.66600000003</v>
      </c>
      <c r="I1053" s="231"/>
      <c r="J1053" s="231"/>
    </row>
    <row r="1054" spans="1:10" x14ac:dyDescent="0.25">
      <c r="A1054" s="230" t="s">
        <v>3098</v>
      </c>
      <c r="B1054" s="214" t="s">
        <v>3099</v>
      </c>
      <c r="C1054" s="231">
        <v>90</v>
      </c>
      <c r="D1054" s="231">
        <v>476178.94500000001</v>
      </c>
      <c r="E1054" s="231">
        <v>7797.9449999999997</v>
      </c>
      <c r="F1054" s="231">
        <v>82783.531000000003</v>
      </c>
      <c r="G1054" s="231">
        <v>21013.544999999998</v>
      </c>
      <c r="H1054" s="231">
        <v>61769.983999999997</v>
      </c>
      <c r="I1054" s="231"/>
      <c r="J1054" s="231"/>
    </row>
    <row r="1055" spans="1:10" x14ac:dyDescent="0.25">
      <c r="A1055" s="230" t="s">
        <v>3100</v>
      </c>
      <c r="B1055" s="214" t="s">
        <v>3101</v>
      </c>
      <c r="C1055" s="231">
        <v>4226</v>
      </c>
      <c r="D1055" s="231">
        <v>9286825.9330000002</v>
      </c>
      <c r="E1055" s="231">
        <v>5842.3010000000004</v>
      </c>
      <c r="F1055" s="231">
        <v>217801.29500000001</v>
      </c>
      <c r="G1055" s="231">
        <v>178743.83499999999</v>
      </c>
      <c r="H1055" s="231">
        <v>39057.451999999997</v>
      </c>
      <c r="I1055" s="231"/>
      <c r="J1055" s="231"/>
    </row>
    <row r="1056" spans="1:10" x14ac:dyDescent="0.25">
      <c r="A1056" s="230" t="s">
        <v>3102</v>
      </c>
      <c r="B1056" s="214" t="s">
        <v>3103</v>
      </c>
      <c r="C1056" s="231">
        <v>74367</v>
      </c>
      <c r="D1056" s="231">
        <v>15646961.52</v>
      </c>
      <c r="E1056" s="231">
        <v>155763.114</v>
      </c>
      <c r="F1056" s="231">
        <v>2520464.2000000002</v>
      </c>
      <c r="G1056" s="231">
        <v>1779791.4240000001</v>
      </c>
      <c r="H1056" s="231">
        <v>740672.59100000001</v>
      </c>
      <c r="I1056" s="231"/>
      <c r="J1056" s="231"/>
    </row>
    <row r="1057" spans="1:10" x14ac:dyDescent="0.25">
      <c r="A1057" s="230" t="s">
        <v>3104</v>
      </c>
      <c r="B1057" s="214" t="s">
        <v>3105</v>
      </c>
      <c r="C1057" s="231">
        <v>43128</v>
      </c>
      <c r="D1057" s="231">
        <v>10766422.357999999</v>
      </c>
      <c r="E1057" s="231">
        <v>80421.872000000003</v>
      </c>
      <c r="F1057" s="231">
        <v>1793983.2139999999</v>
      </c>
      <c r="G1057" s="231">
        <v>1263121.4739999999</v>
      </c>
      <c r="H1057" s="231">
        <v>530861.63899999997</v>
      </c>
      <c r="I1057" s="231"/>
      <c r="J1057" s="231"/>
    </row>
    <row r="1058" spans="1:10" x14ac:dyDescent="0.25">
      <c r="A1058" s="230" t="s">
        <v>3106</v>
      </c>
      <c r="B1058" s="214" t="s">
        <v>3107</v>
      </c>
      <c r="C1058" s="231">
        <v>8128</v>
      </c>
      <c r="D1058" s="231">
        <v>3433431.463</v>
      </c>
      <c r="E1058" s="231">
        <v>22903.688999999998</v>
      </c>
      <c r="F1058" s="231">
        <v>571464.42000000004</v>
      </c>
      <c r="G1058" s="231">
        <v>428039.38199999998</v>
      </c>
      <c r="H1058" s="231">
        <v>143425.02100000001</v>
      </c>
      <c r="I1058" s="231"/>
      <c r="J1058" s="231"/>
    </row>
    <row r="1059" spans="1:10" x14ac:dyDescent="0.25">
      <c r="A1059" s="230" t="s">
        <v>3108</v>
      </c>
      <c r="B1059" s="214" t="s">
        <v>3109</v>
      </c>
      <c r="C1059" s="231">
        <v>21224</v>
      </c>
      <c r="D1059" s="231">
        <v>4615535.2970000003</v>
      </c>
      <c r="E1059" s="231">
        <v>35286.534</v>
      </c>
      <c r="F1059" s="231">
        <v>734927.90899999999</v>
      </c>
      <c r="G1059" s="231">
        <v>536878.44499999995</v>
      </c>
      <c r="H1059" s="231">
        <v>198049.40900000001</v>
      </c>
      <c r="I1059" s="231"/>
      <c r="J1059" s="231"/>
    </row>
    <row r="1060" spans="1:10" x14ac:dyDescent="0.25">
      <c r="A1060" s="230" t="s">
        <v>3110</v>
      </c>
      <c r="B1060" s="214" t="s">
        <v>3111</v>
      </c>
      <c r="C1060" s="231">
        <v>6733</v>
      </c>
      <c r="D1060" s="231">
        <v>1968979.3559999999</v>
      </c>
      <c r="E1060" s="231">
        <v>8968.6039999999994</v>
      </c>
      <c r="F1060" s="231">
        <v>361403.09399999998</v>
      </c>
      <c r="G1060" s="231">
        <v>217301.33499999999</v>
      </c>
      <c r="H1060" s="231">
        <v>144101.75200000001</v>
      </c>
      <c r="I1060" s="231"/>
      <c r="J1060" s="231"/>
    </row>
    <row r="1061" spans="1:10" x14ac:dyDescent="0.25">
      <c r="A1061" s="230" t="s">
        <v>3112</v>
      </c>
      <c r="B1061" s="214" t="s">
        <v>3113</v>
      </c>
      <c r="C1061" s="231">
        <v>7043</v>
      </c>
      <c r="D1061" s="231">
        <v>748476.24199999997</v>
      </c>
      <c r="E1061" s="231">
        <v>13263.045</v>
      </c>
      <c r="F1061" s="231">
        <v>126187.791</v>
      </c>
      <c r="G1061" s="231">
        <v>80902.312000000005</v>
      </c>
      <c r="H1061" s="231">
        <v>45285.457000000002</v>
      </c>
      <c r="I1061" s="231"/>
      <c r="J1061" s="231"/>
    </row>
    <row r="1062" spans="1:10" x14ac:dyDescent="0.25">
      <c r="A1062" s="230" t="s">
        <v>3114</v>
      </c>
      <c r="B1062" s="214" t="s">
        <v>3115</v>
      </c>
      <c r="C1062" s="231">
        <v>31239</v>
      </c>
      <c r="D1062" s="231">
        <v>4880539.1619999995</v>
      </c>
      <c r="E1062" s="231">
        <v>75341.241999999998</v>
      </c>
      <c r="F1062" s="231">
        <v>726480.98600000003</v>
      </c>
      <c r="G1062" s="231">
        <v>516669.95</v>
      </c>
      <c r="H1062" s="231">
        <v>209810.95199999999</v>
      </c>
      <c r="I1062" s="231"/>
      <c r="J1062" s="231"/>
    </row>
    <row r="1063" spans="1:10" x14ac:dyDescent="0.25">
      <c r="A1063" s="230" t="s">
        <v>3116</v>
      </c>
      <c r="B1063" s="214" t="s">
        <v>3117</v>
      </c>
      <c r="C1063" s="231">
        <v>5011</v>
      </c>
      <c r="D1063" s="231">
        <v>1364450.895</v>
      </c>
      <c r="E1063" s="231">
        <v>25249.627</v>
      </c>
      <c r="F1063" s="231">
        <v>208044.31299999999</v>
      </c>
      <c r="G1063" s="231">
        <v>145431.41500000001</v>
      </c>
      <c r="H1063" s="231">
        <v>62612.883999999998</v>
      </c>
      <c r="I1063" s="231"/>
      <c r="J1063" s="231"/>
    </row>
    <row r="1064" spans="1:10" x14ac:dyDescent="0.25">
      <c r="A1064" s="230" t="s">
        <v>3118</v>
      </c>
      <c r="B1064" s="214" t="s">
        <v>3119</v>
      </c>
      <c r="C1064" s="231">
        <v>26228</v>
      </c>
      <c r="D1064" s="231">
        <v>3516088.267</v>
      </c>
      <c r="E1064" s="231">
        <v>50091.614999999998</v>
      </c>
      <c r="F1064" s="231">
        <v>518436.67300000001</v>
      </c>
      <c r="G1064" s="231">
        <v>371238.53499999997</v>
      </c>
      <c r="H1064" s="231">
        <v>147198.068</v>
      </c>
      <c r="I1064" s="231"/>
      <c r="J1064" s="231"/>
    </row>
    <row r="1065" spans="1:10" x14ac:dyDescent="0.25">
      <c r="A1065" s="230" t="s">
        <v>3120</v>
      </c>
      <c r="B1065" s="214" t="s">
        <v>3121</v>
      </c>
      <c r="C1065" s="231">
        <v>434394</v>
      </c>
      <c r="D1065" s="231">
        <v>55735663.060000002</v>
      </c>
      <c r="E1065" s="231">
        <v>827269.83799999999</v>
      </c>
      <c r="F1065" s="231">
        <v>8140296.5180000002</v>
      </c>
      <c r="G1065" s="231">
        <v>4719189.8569999998</v>
      </c>
      <c r="H1065" s="231">
        <v>3421101.7239999999</v>
      </c>
      <c r="I1065" s="231"/>
      <c r="J1065" s="231"/>
    </row>
    <row r="1066" spans="1:10" x14ac:dyDescent="0.25">
      <c r="A1066" s="230" t="s">
        <v>3122</v>
      </c>
      <c r="B1066" s="214" t="s">
        <v>3123</v>
      </c>
      <c r="C1066" s="231">
        <v>32107</v>
      </c>
      <c r="D1066" s="231">
        <v>13577691.625</v>
      </c>
      <c r="E1066" s="231">
        <v>121910.197</v>
      </c>
      <c r="F1066" s="231">
        <v>1019237.7830000001</v>
      </c>
      <c r="G1066" s="231">
        <v>784538.424</v>
      </c>
      <c r="H1066" s="231">
        <v>234699.26300000001</v>
      </c>
      <c r="I1066" s="231"/>
      <c r="J1066" s="231"/>
    </row>
    <row r="1067" spans="1:10" x14ac:dyDescent="0.25">
      <c r="A1067" s="230" t="s">
        <v>3124</v>
      </c>
      <c r="B1067" s="214" t="s">
        <v>3125</v>
      </c>
      <c r="C1067" s="231">
        <v>3584</v>
      </c>
      <c r="D1067" s="231">
        <v>2392764.1320000002</v>
      </c>
      <c r="E1067" s="231">
        <v>12743.246999999999</v>
      </c>
      <c r="F1067" s="231">
        <v>295647.93800000002</v>
      </c>
      <c r="G1067" s="231">
        <v>175420.51</v>
      </c>
      <c r="H1067" s="231">
        <v>120227.41099999999</v>
      </c>
      <c r="I1067" s="231"/>
      <c r="J1067" s="231"/>
    </row>
    <row r="1068" spans="1:10" x14ac:dyDescent="0.25">
      <c r="A1068" s="230" t="s">
        <v>3126</v>
      </c>
      <c r="B1068" s="214" t="s">
        <v>3127</v>
      </c>
      <c r="C1068" s="231">
        <v>1859</v>
      </c>
      <c r="D1068" s="231">
        <v>1426407.0930000001</v>
      </c>
      <c r="E1068" s="231">
        <v>11101.921</v>
      </c>
      <c r="F1068" s="231">
        <v>169346.19099999999</v>
      </c>
      <c r="G1068" s="231">
        <v>111537.999</v>
      </c>
      <c r="H1068" s="231">
        <v>57808.188000000002</v>
      </c>
      <c r="I1068" s="231"/>
      <c r="J1068" s="231"/>
    </row>
    <row r="1069" spans="1:10" x14ac:dyDescent="0.25">
      <c r="A1069" s="230" t="s">
        <v>3128</v>
      </c>
      <c r="B1069" s="214" t="s">
        <v>3129</v>
      </c>
      <c r="C1069" s="231">
        <v>1725</v>
      </c>
      <c r="D1069" s="231">
        <v>966357.03899999999</v>
      </c>
      <c r="E1069" s="231">
        <v>1641.326</v>
      </c>
      <c r="F1069" s="231">
        <v>126301.747</v>
      </c>
      <c r="G1069" s="231">
        <v>63882.510999999999</v>
      </c>
      <c r="H1069" s="231">
        <v>62419.222999999998</v>
      </c>
      <c r="I1069" s="231"/>
      <c r="J1069" s="231"/>
    </row>
    <row r="1070" spans="1:10" x14ac:dyDescent="0.25">
      <c r="A1070" s="230" t="s">
        <v>3130</v>
      </c>
      <c r="B1070" s="214" t="s">
        <v>3131</v>
      </c>
      <c r="C1070" s="231">
        <v>53</v>
      </c>
      <c r="D1070" s="231">
        <v>118861.07399999999</v>
      </c>
      <c r="E1070" s="231">
        <v>123.495</v>
      </c>
      <c r="F1070" s="231">
        <v>10394.495999999999</v>
      </c>
      <c r="G1070" s="231">
        <v>6253.2939999999999</v>
      </c>
      <c r="H1070" s="231">
        <v>4141.2020000000002</v>
      </c>
      <c r="I1070" s="231"/>
      <c r="J1070" s="231"/>
    </row>
    <row r="1071" spans="1:10" x14ac:dyDescent="0.25">
      <c r="A1071" s="230" t="s">
        <v>3132</v>
      </c>
      <c r="B1071" s="214" t="s">
        <v>3133</v>
      </c>
      <c r="C1071" s="231">
        <v>28470</v>
      </c>
      <c r="D1071" s="231">
        <v>11066066.419</v>
      </c>
      <c r="E1071" s="231">
        <v>109043.455</v>
      </c>
      <c r="F1071" s="231">
        <v>713195.34900000005</v>
      </c>
      <c r="G1071" s="231">
        <v>602864.62</v>
      </c>
      <c r="H1071" s="231">
        <v>110330.65</v>
      </c>
      <c r="I1071" s="231"/>
      <c r="J1071" s="231"/>
    </row>
    <row r="1072" spans="1:10" x14ac:dyDescent="0.25">
      <c r="A1072" s="230" t="s">
        <v>3134</v>
      </c>
      <c r="B1072" s="214" t="s">
        <v>3135</v>
      </c>
      <c r="C1072" s="231">
        <v>1583</v>
      </c>
      <c r="D1072" s="231">
        <v>2475846.932</v>
      </c>
      <c r="E1072" s="231">
        <v>15334.727000000001</v>
      </c>
      <c r="F1072" s="231">
        <v>71267.418000000005</v>
      </c>
      <c r="G1072" s="231">
        <v>56327.406000000003</v>
      </c>
      <c r="H1072" s="231">
        <v>14940.011</v>
      </c>
      <c r="I1072" s="231"/>
      <c r="J1072" s="231"/>
    </row>
    <row r="1073" spans="1:10" x14ac:dyDescent="0.25">
      <c r="A1073" s="230" t="s">
        <v>3136</v>
      </c>
      <c r="B1073" s="214" t="s">
        <v>3137</v>
      </c>
      <c r="C1073" s="231">
        <v>686</v>
      </c>
      <c r="D1073" s="231">
        <v>77610.654999999999</v>
      </c>
      <c r="E1073" s="231">
        <v>115.066</v>
      </c>
      <c r="F1073" s="231">
        <v>6397.8410000000003</v>
      </c>
      <c r="G1073" s="231">
        <v>5859.7719999999999</v>
      </c>
      <c r="H1073" s="231">
        <v>538.06700000000001</v>
      </c>
      <c r="I1073" s="231"/>
      <c r="J1073" s="231"/>
    </row>
    <row r="1074" spans="1:10" x14ac:dyDescent="0.25">
      <c r="A1074" s="230" t="s">
        <v>3138</v>
      </c>
      <c r="B1074" s="214" t="s">
        <v>3139</v>
      </c>
      <c r="C1074" s="231">
        <v>26201</v>
      </c>
      <c r="D1074" s="231">
        <v>8512608.8320000004</v>
      </c>
      <c r="E1074" s="231">
        <v>93593.661999999997</v>
      </c>
      <c r="F1074" s="231">
        <v>635530.09</v>
      </c>
      <c r="G1074" s="231">
        <v>540677.44200000004</v>
      </c>
      <c r="H1074" s="231">
        <v>94852.572</v>
      </c>
      <c r="I1074" s="231"/>
      <c r="J1074" s="231"/>
    </row>
    <row r="1075" spans="1:10" x14ac:dyDescent="0.25">
      <c r="A1075" s="230" t="s">
        <v>3140</v>
      </c>
      <c r="B1075" s="214" t="s">
        <v>3141</v>
      </c>
      <c r="C1075" s="231">
        <v>9386</v>
      </c>
      <c r="D1075" s="231">
        <v>3010165.8280000002</v>
      </c>
      <c r="E1075" s="231">
        <v>47496.235000000001</v>
      </c>
      <c r="F1075" s="231">
        <v>212917.97700000001</v>
      </c>
      <c r="G1075" s="231">
        <v>222902.08499999999</v>
      </c>
      <c r="H1075" s="231">
        <v>-9984.1329999999998</v>
      </c>
      <c r="I1075" s="231"/>
      <c r="J1075" s="231"/>
    </row>
    <row r="1076" spans="1:10" x14ac:dyDescent="0.25">
      <c r="A1076" s="230" t="s">
        <v>3142</v>
      </c>
      <c r="B1076" s="214" t="s">
        <v>3143</v>
      </c>
      <c r="C1076" s="231">
        <v>3116</v>
      </c>
      <c r="D1076" s="231">
        <v>294733.571</v>
      </c>
      <c r="E1076" s="231">
        <v>1856.652</v>
      </c>
      <c r="F1076" s="231">
        <v>26993.091</v>
      </c>
      <c r="G1076" s="231">
        <v>25349.973999999998</v>
      </c>
      <c r="H1076" s="231">
        <v>1643.1079999999999</v>
      </c>
      <c r="I1076" s="231"/>
      <c r="J1076" s="231"/>
    </row>
    <row r="1077" spans="1:10" x14ac:dyDescent="0.25">
      <c r="A1077" s="230" t="s">
        <v>3144</v>
      </c>
      <c r="B1077" s="214" t="s">
        <v>3145</v>
      </c>
      <c r="C1077" s="231">
        <v>1678</v>
      </c>
      <c r="D1077" s="231">
        <v>1263691.5</v>
      </c>
      <c r="E1077" s="231">
        <v>3484.893</v>
      </c>
      <c r="F1077" s="231">
        <v>128411.38400000001</v>
      </c>
      <c r="G1077" s="231">
        <v>77386.584000000003</v>
      </c>
      <c r="H1077" s="231">
        <v>51024.794999999998</v>
      </c>
      <c r="I1077" s="231"/>
      <c r="J1077" s="231"/>
    </row>
    <row r="1078" spans="1:10" x14ac:dyDescent="0.25">
      <c r="A1078" s="230" t="s">
        <v>3146</v>
      </c>
      <c r="B1078" s="214" t="s">
        <v>3147</v>
      </c>
      <c r="C1078" s="231">
        <v>568</v>
      </c>
      <c r="D1078" s="231">
        <v>150831.883</v>
      </c>
      <c r="E1078" s="231">
        <v>615.17499999999995</v>
      </c>
      <c r="F1078" s="231">
        <v>6794.3190000000004</v>
      </c>
      <c r="G1078" s="231">
        <v>5176.3789999999999</v>
      </c>
      <c r="H1078" s="231">
        <v>1617.9380000000001</v>
      </c>
      <c r="I1078" s="231"/>
      <c r="J1078" s="231"/>
    </row>
    <row r="1079" spans="1:10" x14ac:dyDescent="0.25">
      <c r="A1079" s="230" t="s">
        <v>3148</v>
      </c>
      <c r="B1079" s="214" t="s">
        <v>3149</v>
      </c>
      <c r="C1079" s="231">
        <v>11453</v>
      </c>
      <c r="D1079" s="231">
        <v>3793186.05</v>
      </c>
      <c r="E1079" s="231">
        <v>40140.707000000002</v>
      </c>
      <c r="F1079" s="231">
        <v>260413.31899999999</v>
      </c>
      <c r="G1079" s="231">
        <v>209862.42</v>
      </c>
      <c r="H1079" s="231">
        <v>50550.864000000001</v>
      </c>
      <c r="I1079" s="231"/>
      <c r="J1079" s="231"/>
    </row>
    <row r="1080" spans="1:10" x14ac:dyDescent="0.25">
      <c r="A1080" s="230" t="s">
        <v>3150</v>
      </c>
      <c r="B1080" s="214" t="s">
        <v>3151</v>
      </c>
      <c r="C1080" s="231">
        <v>19058</v>
      </c>
      <c r="D1080" s="231">
        <v>2630034.54</v>
      </c>
      <c r="E1080" s="231">
        <v>62558.487000000001</v>
      </c>
      <c r="F1080" s="231">
        <v>511879.46299999999</v>
      </c>
      <c r="G1080" s="231">
        <v>339477.86599999998</v>
      </c>
      <c r="H1080" s="231">
        <v>172401.58100000001</v>
      </c>
      <c r="I1080" s="231"/>
      <c r="J1080" s="231"/>
    </row>
    <row r="1081" spans="1:10" x14ac:dyDescent="0.25">
      <c r="A1081" s="230" t="s">
        <v>3152</v>
      </c>
      <c r="B1081" s="214" t="s">
        <v>3153</v>
      </c>
      <c r="C1081" s="231">
        <v>2975</v>
      </c>
      <c r="D1081" s="231">
        <v>568861.22600000002</v>
      </c>
      <c r="E1081" s="231">
        <v>11051.257</v>
      </c>
      <c r="F1081" s="231">
        <v>90578.709000000003</v>
      </c>
      <c r="G1081" s="231">
        <v>63374.885000000002</v>
      </c>
      <c r="H1081" s="231">
        <v>27203.822</v>
      </c>
      <c r="I1081" s="231"/>
      <c r="J1081" s="231"/>
    </row>
    <row r="1082" spans="1:10" x14ac:dyDescent="0.25">
      <c r="A1082" s="230" t="s">
        <v>3154</v>
      </c>
      <c r="B1082" s="214" t="s">
        <v>3155</v>
      </c>
      <c r="C1082" s="231">
        <v>2759</v>
      </c>
      <c r="D1082" s="231">
        <v>526729.554</v>
      </c>
      <c r="E1082" s="231">
        <v>10704.001</v>
      </c>
      <c r="F1082" s="231">
        <v>83184.269</v>
      </c>
      <c r="G1082" s="231">
        <v>58733.987000000001</v>
      </c>
      <c r="H1082" s="231">
        <v>24450.28</v>
      </c>
      <c r="I1082" s="231"/>
      <c r="J1082" s="231"/>
    </row>
    <row r="1083" spans="1:10" x14ac:dyDescent="0.25">
      <c r="A1083" s="230" t="s">
        <v>3156</v>
      </c>
      <c r="B1083" s="214" t="s">
        <v>3157</v>
      </c>
      <c r="C1083" s="231">
        <v>216</v>
      </c>
      <c r="D1083" s="231">
        <v>42131.671999999999</v>
      </c>
      <c r="E1083" s="231">
        <v>347.25599999999997</v>
      </c>
      <c r="F1083" s="231">
        <v>7394.44</v>
      </c>
      <c r="G1083" s="231">
        <v>4640.8980000000001</v>
      </c>
      <c r="H1083" s="231">
        <v>2753.5419999999999</v>
      </c>
      <c r="I1083" s="231"/>
      <c r="J1083" s="231"/>
    </row>
    <row r="1084" spans="1:10" x14ac:dyDescent="0.25">
      <c r="A1084" s="230" t="s">
        <v>3158</v>
      </c>
      <c r="B1084" s="214" t="s">
        <v>3159</v>
      </c>
      <c r="C1084" s="231">
        <v>16083</v>
      </c>
      <c r="D1084" s="231">
        <v>2061173.314</v>
      </c>
      <c r="E1084" s="231">
        <v>51507.23</v>
      </c>
      <c r="F1084" s="231">
        <v>421300.75400000002</v>
      </c>
      <c r="G1084" s="231">
        <v>276102.98100000003</v>
      </c>
      <c r="H1084" s="231">
        <v>145197.75899999999</v>
      </c>
      <c r="I1084" s="231"/>
      <c r="J1084" s="231"/>
    </row>
    <row r="1085" spans="1:10" x14ac:dyDescent="0.25">
      <c r="A1085" s="230" t="s">
        <v>3160</v>
      </c>
      <c r="B1085" s="214" t="s">
        <v>3161</v>
      </c>
      <c r="C1085" s="231">
        <v>792</v>
      </c>
      <c r="D1085" s="231">
        <v>208369.08</v>
      </c>
      <c r="E1085" s="231">
        <v>6884.3289999999997</v>
      </c>
      <c r="F1085" s="231">
        <v>40314.112000000001</v>
      </c>
      <c r="G1085" s="231">
        <v>25283.743999999999</v>
      </c>
      <c r="H1085" s="231">
        <v>15030.367</v>
      </c>
      <c r="I1085" s="231"/>
      <c r="J1085" s="231"/>
    </row>
    <row r="1086" spans="1:10" x14ac:dyDescent="0.25">
      <c r="A1086" s="230" t="s">
        <v>3162</v>
      </c>
      <c r="B1086" s="214" t="s">
        <v>3163</v>
      </c>
      <c r="C1086" s="231">
        <v>2198</v>
      </c>
      <c r="D1086" s="231">
        <v>450573.05300000001</v>
      </c>
      <c r="E1086" s="231">
        <v>8739.42</v>
      </c>
      <c r="F1086" s="231">
        <v>125896.424</v>
      </c>
      <c r="G1086" s="231">
        <v>102368.42600000001</v>
      </c>
      <c r="H1086" s="231">
        <v>23527.992999999999</v>
      </c>
      <c r="I1086" s="231"/>
      <c r="J1086" s="231"/>
    </row>
    <row r="1087" spans="1:10" x14ac:dyDescent="0.25">
      <c r="A1087" s="230" t="s">
        <v>3164</v>
      </c>
      <c r="B1087" s="214" t="s">
        <v>3165</v>
      </c>
      <c r="C1087" s="231">
        <v>2390</v>
      </c>
      <c r="D1087" s="231">
        <v>200266.84400000001</v>
      </c>
      <c r="E1087" s="231">
        <v>6338.4189999999999</v>
      </c>
      <c r="F1087" s="231">
        <v>35945.353999999999</v>
      </c>
      <c r="G1087" s="231">
        <v>19011.133000000002</v>
      </c>
      <c r="H1087" s="231">
        <v>16934.219000000001</v>
      </c>
      <c r="I1087" s="231"/>
      <c r="J1087" s="231"/>
    </row>
    <row r="1088" spans="1:10" x14ac:dyDescent="0.25">
      <c r="A1088" s="230" t="s">
        <v>3166</v>
      </c>
      <c r="B1088" s="214" t="s">
        <v>3167</v>
      </c>
      <c r="C1088" s="231">
        <v>777</v>
      </c>
      <c r="D1088" s="231">
        <v>120604.026</v>
      </c>
      <c r="E1088" s="231">
        <v>3321.069</v>
      </c>
      <c r="F1088" s="231">
        <v>22773.294999999998</v>
      </c>
      <c r="G1088" s="231">
        <v>14294.061</v>
      </c>
      <c r="H1088" s="231">
        <v>8479.2330000000002</v>
      </c>
      <c r="I1088" s="231"/>
      <c r="J1088" s="231"/>
    </row>
    <row r="1089" spans="1:10" x14ac:dyDescent="0.25">
      <c r="A1089" s="230" t="s">
        <v>3168</v>
      </c>
      <c r="B1089" s="214" t="s">
        <v>3169</v>
      </c>
      <c r="C1089" s="231">
        <v>1171</v>
      </c>
      <c r="D1089" s="231">
        <v>124880.173</v>
      </c>
      <c r="E1089" s="231">
        <v>1462.12</v>
      </c>
      <c r="F1089" s="231">
        <v>21485.607</v>
      </c>
      <c r="G1089" s="231">
        <v>12976.291999999999</v>
      </c>
      <c r="H1089" s="231">
        <v>8509.3140000000003</v>
      </c>
      <c r="I1089" s="231"/>
      <c r="J1089" s="231"/>
    </row>
    <row r="1090" spans="1:10" x14ac:dyDescent="0.25">
      <c r="A1090" s="230" t="s">
        <v>3170</v>
      </c>
      <c r="B1090" s="214" t="s">
        <v>3171</v>
      </c>
      <c r="C1090" s="231">
        <v>8755</v>
      </c>
      <c r="D1090" s="231">
        <v>956480.13800000004</v>
      </c>
      <c r="E1090" s="231">
        <v>24761.873</v>
      </c>
      <c r="F1090" s="231">
        <v>174885.962</v>
      </c>
      <c r="G1090" s="231">
        <v>102169.325</v>
      </c>
      <c r="H1090" s="231">
        <v>72716.633000000002</v>
      </c>
      <c r="I1090" s="231"/>
      <c r="J1090" s="231"/>
    </row>
    <row r="1091" spans="1:10" x14ac:dyDescent="0.25">
      <c r="A1091" s="230" t="s">
        <v>3172</v>
      </c>
      <c r="B1091" s="214" t="s">
        <v>3173</v>
      </c>
      <c r="C1091" s="231">
        <v>383229</v>
      </c>
      <c r="D1091" s="231">
        <v>39527936.895000003</v>
      </c>
      <c r="E1091" s="231">
        <v>642801.15399999998</v>
      </c>
      <c r="F1091" s="231">
        <v>6609179.2719999999</v>
      </c>
      <c r="G1091" s="231">
        <v>3595173.5669999998</v>
      </c>
      <c r="H1091" s="231">
        <v>3014000.88</v>
      </c>
      <c r="I1091" s="231"/>
      <c r="J1091" s="231"/>
    </row>
    <row r="1092" spans="1:10" x14ac:dyDescent="0.25">
      <c r="A1092" s="230" t="s">
        <v>3174</v>
      </c>
      <c r="B1092" s="214" t="s">
        <v>3175</v>
      </c>
      <c r="C1092" s="231">
        <v>7818</v>
      </c>
      <c r="D1092" s="231">
        <v>2979254.3149999999</v>
      </c>
      <c r="E1092" s="231">
        <v>73299.657999999996</v>
      </c>
      <c r="F1092" s="231">
        <v>575587.31299999997</v>
      </c>
      <c r="G1092" s="231">
        <v>294439.43099999998</v>
      </c>
      <c r="H1092" s="231">
        <v>281147.87800000003</v>
      </c>
      <c r="I1092" s="231"/>
      <c r="J1092" s="231"/>
    </row>
    <row r="1093" spans="1:10" x14ac:dyDescent="0.25">
      <c r="A1093" s="230" t="s">
        <v>3176</v>
      </c>
      <c r="B1093" s="214" t="s">
        <v>3177</v>
      </c>
      <c r="C1093" s="231">
        <v>108974</v>
      </c>
      <c r="D1093" s="231">
        <v>7814037.2599999998</v>
      </c>
      <c r="E1093" s="231">
        <v>49638.120999999999</v>
      </c>
      <c r="F1093" s="231">
        <v>1449330.1880000001</v>
      </c>
      <c r="G1093" s="231">
        <v>539446.28300000005</v>
      </c>
      <c r="H1093" s="231">
        <v>909883.84499999997</v>
      </c>
      <c r="I1093" s="231"/>
      <c r="J1093" s="231"/>
    </row>
    <row r="1094" spans="1:10" x14ac:dyDescent="0.25">
      <c r="A1094" s="230" t="s">
        <v>3178</v>
      </c>
      <c r="B1094" s="214" t="s">
        <v>3179</v>
      </c>
      <c r="C1094" s="231">
        <v>66742</v>
      </c>
      <c r="D1094" s="231">
        <v>6257328.3229999999</v>
      </c>
      <c r="E1094" s="231">
        <v>35416.92</v>
      </c>
      <c r="F1094" s="231">
        <v>1179118.6669999999</v>
      </c>
      <c r="G1094" s="231">
        <v>397792.51</v>
      </c>
      <c r="H1094" s="231">
        <v>781326.13699999999</v>
      </c>
      <c r="I1094" s="231"/>
      <c r="J1094" s="231"/>
    </row>
    <row r="1095" spans="1:10" x14ac:dyDescent="0.25">
      <c r="A1095" s="230" t="s">
        <v>3180</v>
      </c>
      <c r="B1095" s="214" t="s">
        <v>3181</v>
      </c>
      <c r="C1095" s="231">
        <v>42232</v>
      </c>
      <c r="D1095" s="231">
        <v>1556708.9369999999</v>
      </c>
      <c r="E1095" s="231">
        <v>14221.200999999999</v>
      </c>
      <c r="F1095" s="231">
        <v>270211.52100000001</v>
      </c>
      <c r="G1095" s="231">
        <v>141653.77299999999</v>
      </c>
      <c r="H1095" s="231">
        <v>128557.708</v>
      </c>
      <c r="I1095" s="231"/>
      <c r="J1095" s="231"/>
    </row>
    <row r="1096" spans="1:10" x14ac:dyDescent="0.25">
      <c r="A1096" s="230" t="s">
        <v>3182</v>
      </c>
      <c r="B1096" s="214" t="s">
        <v>3183</v>
      </c>
      <c r="C1096" s="231">
        <v>5800</v>
      </c>
      <c r="D1096" s="231">
        <v>1765610.666</v>
      </c>
      <c r="E1096" s="231">
        <v>15779.05</v>
      </c>
      <c r="F1096" s="231">
        <v>329498.29100000003</v>
      </c>
      <c r="G1096" s="231">
        <v>156031.99</v>
      </c>
      <c r="H1096" s="231">
        <v>173466.299</v>
      </c>
      <c r="I1096" s="231"/>
      <c r="J1096" s="231"/>
    </row>
    <row r="1097" spans="1:10" x14ac:dyDescent="0.25">
      <c r="A1097" s="230" t="s">
        <v>3184</v>
      </c>
      <c r="B1097" s="214" t="s">
        <v>3185</v>
      </c>
      <c r="C1097" s="231">
        <v>5515</v>
      </c>
      <c r="D1097" s="231">
        <v>1612070.094</v>
      </c>
      <c r="E1097" s="231">
        <v>14949.769</v>
      </c>
      <c r="F1097" s="231">
        <v>302076.67800000001</v>
      </c>
      <c r="G1097" s="231">
        <v>140489.41200000001</v>
      </c>
      <c r="H1097" s="231">
        <v>161587.264</v>
      </c>
      <c r="I1097" s="231"/>
      <c r="J1097" s="231"/>
    </row>
    <row r="1098" spans="1:10" x14ac:dyDescent="0.25">
      <c r="A1098" s="230" t="s">
        <v>3186</v>
      </c>
      <c r="B1098" s="214" t="s">
        <v>3187</v>
      </c>
      <c r="C1098" s="231">
        <v>285</v>
      </c>
      <c r="D1098" s="231">
        <v>153540.57199999999</v>
      </c>
      <c r="E1098" s="231">
        <v>829.28099999999995</v>
      </c>
      <c r="F1098" s="231">
        <v>27421.613000000001</v>
      </c>
      <c r="G1098" s="231">
        <v>15542.578</v>
      </c>
      <c r="H1098" s="231">
        <v>11879.035</v>
      </c>
      <c r="I1098" s="231"/>
      <c r="J1098" s="231"/>
    </row>
    <row r="1099" spans="1:10" x14ac:dyDescent="0.25">
      <c r="A1099" s="230" t="s">
        <v>3188</v>
      </c>
      <c r="B1099" s="214" t="s">
        <v>3189</v>
      </c>
      <c r="C1099" s="231">
        <v>4262</v>
      </c>
      <c r="D1099" s="231">
        <v>1147923.004</v>
      </c>
      <c r="E1099" s="231">
        <v>6396.7489999999998</v>
      </c>
      <c r="F1099" s="231">
        <v>168205.88500000001</v>
      </c>
      <c r="G1099" s="231">
        <v>145585.726</v>
      </c>
      <c r="H1099" s="231">
        <v>22620.147000000001</v>
      </c>
      <c r="I1099" s="231"/>
      <c r="J1099" s="231"/>
    </row>
    <row r="1100" spans="1:10" x14ac:dyDescent="0.25">
      <c r="A1100" s="230" t="s">
        <v>3190</v>
      </c>
      <c r="B1100" s="214" t="s">
        <v>3191</v>
      </c>
      <c r="C1100" s="380">
        <v>256375</v>
      </c>
      <c r="D1100" s="228">
        <v>25821111.649999999</v>
      </c>
      <c r="E1100" s="234">
        <v>497687.576</v>
      </c>
      <c r="F1100" s="234">
        <v>4086557.5950000002</v>
      </c>
      <c r="G1100" s="234">
        <v>2459670.1370000001</v>
      </c>
      <c r="H1100" s="234">
        <v>1626882.7109999999</v>
      </c>
    </row>
    <row r="1101" spans="1:10" x14ac:dyDescent="0.25">
      <c r="A1101" s="153"/>
      <c r="B1101" s="210"/>
      <c r="C1101" s="231"/>
      <c r="D1101" s="234"/>
      <c r="E1101" s="229"/>
      <c r="F1101" s="229"/>
      <c r="G1101" s="229"/>
      <c r="H1101" s="229"/>
    </row>
    <row r="1102" spans="1:10" x14ac:dyDescent="0.25">
      <c r="A1102" s="370"/>
      <c r="B1102" s="228"/>
    </row>
    <row r="1103" spans="1:10" x14ac:dyDescent="0.25">
      <c r="A1103" s="150" t="s">
        <v>3234</v>
      </c>
      <c r="B1103" s="150"/>
    </row>
    <row r="1104" spans="1:10" x14ac:dyDescent="0.25">
      <c r="A1104" s="147" t="s">
        <v>3240</v>
      </c>
    </row>
    <row r="1105" spans="1:2" x14ac:dyDescent="0.25">
      <c r="A1105" s="147" t="s">
        <v>3241</v>
      </c>
    </row>
    <row r="1108" spans="1:2" x14ac:dyDescent="0.25">
      <c r="B1108" s="326"/>
    </row>
    <row r="1109" spans="1:2" x14ac:dyDescent="0.25">
      <c r="B1109" s="326"/>
    </row>
    <row r="1110" spans="1:2" x14ac:dyDescent="0.25">
      <c r="B1110" s="326"/>
    </row>
    <row r="1111" spans="1:2" x14ac:dyDescent="0.25">
      <c r="A1111" s="8"/>
      <c r="B1111" s="326"/>
    </row>
    <row r="1112" spans="1:2" x14ac:dyDescent="0.25">
      <c r="A1112" s="8"/>
      <c r="B1112" s="326"/>
    </row>
    <row r="1113" spans="1:2" x14ac:dyDescent="0.25">
      <c r="A1113" s="8"/>
      <c r="B1113" s="326"/>
    </row>
    <row r="1114" spans="1:2" x14ac:dyDescent="0.25">
      <c r="A1114" s="8"/>
      <c r="B1114" s="326"/>
    </row>
    <row r="1115" spans="1:2" x14ac:dyDescent="0.25">
      <c r="A1115" s="8"/>
      <c r="B1115" s="326"/>
    </row>
    <row r="1116" spans="1:2" x14ac:dyDescent="0.25">
      <c r="A1116" s="8"/>
      <c r="B1116" s="326"/>
    </row>
    <row r="1117" spans="1:2" x14ac:dyDescent="0.25">
      <c r="A1117" s="8"/>
      <c r="B1117" s="326"/>
    </row>
    <row r="1118" spans="1:2" x14ac:dyDescent="0.25">
      <c r="A1118" s="8"/>
      <c r="B1118" s="326"/>
    </row>
    <row r="1119" spans="1:2" x14ac:dyDescent="0.25">
      <c r="A1119" s="8"/>
      <c r="B1119" s="326"/>
    </row>
    <row r="1120" spans="1:2" x14ac:dyDescent="0.25">
      <c r="A1120" s="8"/>
      <c r="B1120" s="326"/>
    </row>
    <row r="1121" spans="1:2" x14ac:dyDescent="0.25">
      <c r="A1121" s="8"/>
      <c r="B1121" s="326"/>
    </row>
    <row r="1122" spans="1:2" x14ac:dyDescent="0.25">
      <c r="A1122" s="8"/>
      <c r="B1122" s="326"/>
    </row>
    <row r="1123" spans="1:2" x14ac:dyDescent="0.25">
      <c r="A1123" s="153"/>
      <c r="B1123" s="326"/>
    </row>
    <row r="1124" spans="1:2" x14ac:dyDescent="0.25">
      <c r="A1124" s="155"/>
      <c r="B1124" s="326"/>
    </row>
    <row r="1125" spans="1:2" x14ac:dyDescent="0.25">
      <c r="B1125" s="326"/>
    </row>
    <row r="1126" spans="1:2" x14ac:dyDescent="0.25">
      <c r="B1126" s="326"/>
    </row>
    <row r="1127" spans="1:2" x14ac:dyDescent="0.25">
      <c r="B1127" s="326"/>
    </row>
    <row r="1128" spans="1:2" x14ac:dyDescent="0.25">
      <c r="B1128" s="326"/>
    </row>
    <row r="1129" spans="1:2" x14ac:dyDescent="0.25">
      <c r="B1129" s="326"/>
    </row>
    <row r="1131" spans="1:2" x14ac:dyDescent="0.25">
      <c r="B1131" s="206"/>
    </row>
    <row r="1132" spans="1:2" x14ac:dyDescent="0.25">
      <c r="B1132" s="326"/>
    </row>
    <row r="1133" spans="1:2" x14ac:dyDescent="0.25">
      <c r="B1133" s="326"/>
    </row>
  </sheetData>
  <mergeCells count="3">
    <mergeCell ref="D10:H10"/>
    <mergeCell ref="A2:H2"/>
    <mergeCell ref="A3:G3"/>
  </mergeCells>
  <phoneticPr fontId="3" type="noConversion"/>
  <hyperlinks>
    <hyperlink ref="HS65510:IU65510" location="Inhalt!A1" display="Zurück zum Inhalt"/>
    <hyperlink ref="IK65487" location="Inhalt!A1" display="Zurück zum Inhalt"/>
    <hyperlink ref="IK65451" location="Inhalt!A1" display="Zurück zum Inhalt"/>
    <hyperlink ref="IK65536" location="Inhalt!A1" display="Zurück zum Inhalt"/>
    <hyperlink ref="HT65510:IU65510" location="Inhalt!A1" display="Zurück zum Inhalt"/>
    <hyperlink ref="IF237" location="Inhalt!A1" display="Zurück zum Inhalt"/>
    <hyperlink ref="IF234" location="Inhalt!A1" display="Zurück zum Inhalt"/>
    <hyperlink ref="HP65510:IU65510" location="Inhalt!A1" display="Zurück zum Inhalt"/>
    <hyperlink ref="IH65487:IU65487" location="Inhalt!A1" display="Zurück zum Inhalt"/>
    <hyperlink ref="IH65451:IU65451" location="Inhalt!A1" display="Zurück zum Inhalt"/>
    <hyperlink ref="IH65536:IU65536" location="Inhalt!A1" display="Zurück zum Inhalt"/>
    <hyperlink ref="HQ65510:IU65510" location="Inhalt!A1" display="Zurück zum Inhalt"/>
    <hyperlink ref="II65487:IU65487" location="Inhalt!A1" display="Zurück zum Inhalt"/>
    <hyperlink ref="II65451:IU65451" location="Inhalt!A1" display="Zurück zum Inhalt"/>
    <hyperlink ref="II65536:IU65536" location="Inhalt!A1" display="Zurück zum Inhalt"/>
    <hyperlink ref="HR65510:IU65510" location="Inhalt!A1" display="Zurück zum Inhalt"/>
    <hyperlink ref="A1" location="Inhalt!A1" display="Zurück zum Inhalt"/>
  </hyperlinks>
  <pageMargins left="0.78740157480314965" right="0.78740157480314965" top="0.9055118110236221" bottom="0.98425196850393704" header="0.51181102362204722" footer="0.51181102362204722"/>
  <pageSetup paperSize="9" scale="51" fitToHeight="14" orientation="portrait" horizontalDpi="300" verticalDpi="300" r:id="rId1"/>
  <rowBreaks count="2" manualBreakCount="2">
    <brk id="1024" max="7" man="1"/>
    <brk id="1098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4"/>
  <sheetViews>
    <sheetView zoomScale="75" zoomScaleNormal="75" zoomScaleSheetLayoutView="75" workbookViewId="0">
      <pane xSplit="2" ySplit="9" topLeftCell="C10" activePane="bottomRight" state="frozen"/>
      <selection activeCell="R8" sqref="R8"/>
      <selection pane="topRight" activeCell="R8" sqref="R8"/>
      <selection pane="bottomLeft" activeCell="R8" sqref="R8"/>
      <selection pane="bottomRight"/>
    </sheetView>
  </sheetViews>
  <sheetFormatPr baseColWidth="10" defaultColWidth="11.42578125" defaultRowHeight="15" x14ac:dyDescent="0.25"/>
  <cols>
    <col min="1" max="1" width="11.5703125" style="11" customWidth="1"/>
    <col min="2" max="2" width="57.5703125" style="11" customWidth="1"/>
    <col min="3" max="5" width="13.7109375" style="11" customWidth="1"/>
    <col min="6" max="6" width="13.85546875" style="11" customWidth="1"/>
    <col min="7" max="7" width="12.5703125" style="11" customWidth="1"/>
    <col min="8" max="11" width="13.28515625" style="11" customWidth="1"/>
    <col min="12" max="12" width="13.7109375" style="11" customWidth="1"/>
    <col min="13" max="13" width="13.28515625" style="11" customWidth="1"/>
    <col min="14" max="14" width="14.28515625" style="11" customWidth="1"/>
    <col min="15" max="16" width="12.85546875" style="11" customWidth="1"/>
    <col min="17" max="17" width="13.28515625" style="363" customWidth="1"/>
    <col min="18" max="19" width="11.42578125" style="11"/>
    <col min="20" max="20" width="13.7109375" style="11" customWidth="1"/>
    <col min="21" max="21" width="14.42578125" style="11" customWidth="1"/>
    <col min="22" max="22" width="14.85546875" style="11" customWidth="1"/>
    <col min="23" max="23" width="13" style="11" customWidth="1"/>
    <col min="24" max="16384" width="11.42578125" style="11"/>
  </cols>
  <sheetData>
    <row r="1" spans="1:23" s="7" customFormat="1" ht="15.75" x14ac:dyDescent="0.25">
      <c r="A1" s="87" t="s">
        <v>737</v>
      </c>
      <c r="D1" s="7" t="s">
        <v>284</v>
      </c>
      <c r="G1" s="102" t="s">
        <v>737</v>
      </c>
      <c r="Q1" s="363"/>
    </row>
    <row r="2" spans="1:23" s="64" customFormat="1" ht="20.100000000000001" customHeight="1" x14ac:dyDescent="0.2">
      <c r="A2" s="421" t="s">
        <v>490</v>
      </c>
      <c r="B2" s="421"/>
      <c r="C2" s="421"/>
      <c r="D2" s="421"/>
      <c r="E2" s="421"/>
      <c r="F2" s="421"/>
      <c r="G2" s="421" t="s">
        <v>490</v>
      </c>
      <c r="H2" s="421"/>
      <c r="I2" s="421"/>
      <c r="J2" s="421"/>
      <c r="K2" s="421"/>
      <c r="L2" s="421"/>
      <c r="M2" s="18" t="s">
        <v>284</v>
      </c>
      <c r="N2" s="18"/>
      <c r="O2" s="18"/>
      <c r="P2" s="18"/>
      <c r="Q2" s="364"/>
    </row>
    <row r="3" spans="1:23" s="7" customFormat="1" ht="20.100000000000001" customHeight="1" x14ac:dyDescent="0.25">
      <c r="A3" s="424" t="s">
        <v>3289</v>
      </c>
      <c r="B3" s="424"/>
      <c r="C3" s="424"/>
      <c r="D3" s="424"/>
      <c r="E3" s="424"/>
      <c r="F3" s="424"/>
      <c r="G3" s="424" t="s">
        <v>3289</v>
      </c>
      <c r="H3" s="424"/>
      <c r="I3" s="424"/>
      <c r="J3" s="424"/>
      <c r="K3" s="424"/>
      <c r="L3" s="424"/>
      <c r="N3" s="7" t="s">
        <v>284</v>
      </c>
      <c r="Q3" s="363"/>
    </row>
    <row r="4" spans="1:23" ht="15.75" x14ac:dyDescent="0.25">
      <c r="A4" s="106"/>
      <c r="B4" s="63"/>
      <c r="C4" s="28"/>
      <c r="D4" s="28" t="s">
        <v>284</v>
      </c>
      <c r="E4" s="63"/>
      <c r="F4" s="63" t="s">
        <v>284</v>
      </c>
      <c r="G4" s="106"/>
      <c r="H4" s="117"/>
      <c r="I4" s="117"/>
      <c r="J4" s="117"/>
    </row>
    <row r="5" spans="1:23" s="9" customFormat="1" ht="18.75" customHeight="1" x14ac:dyDescent="0.25">
      <c r="A5" s="425" t="s">
        <v>3193</v>
      </c>
      <c r="B5" s="447" t="s">
        <v>619</v>
      </c>
      <c r="C5" s="422" t="s">
        <v>609</v>
      </c>
      <c r="D5" s="443"/>
      <c r="E5" s="448" t="s">
        <v>610</v>
      </c>
      <c r="F5" s="449"/>
      <c r="G5" s="450" t="s">
        <v>3249</v>
      </c>
      <c r="H5" s="450"/>
      <c r="I5" s="450"/>
      <c r="J5" s="451"/>
      <c r="K5" s="423" t="s">
        <v>804</v>
      </c>
      <c r="L5" s="423"/>
      <c r="M5" s="423"/>
      <c r="N5" s="423"/>
      <c r="O5" s="423"/>
      <c r="P5" s="423"/>
      <c r="Q5" s="432" t="s">
        <v>3193</v>
      </c>
    </row>
    <row r="6" spans="1:23" s="9" customFormat="1" ht="15.75" customHeight="1" x14ac:dyDescent="0.25">
      <c r="A6" s="447"/>
      <c r="B6" s="447"/>
      <c r="C6" s="435" t="s">
        <v>483</v>
      </c>
      <c r="D6" s="437" t="s">
        <v>3248</v>
      </c>
      <c r="E6" s="439" t="s">
        <v>611</v>
      </c>
      <c r="F6" s="440"/>
      <c r="G6" s="423" t="s">
        <v>612</v>
      </c>
      <c r="H6" s="423"/>
      <c r="I6" s="423"/>
      <c r="J6" s="443"/>
      <c r="K6" s="439" t="s">
        <v>611</v>
      </c>
      <c r="L6" s="444"/>
      <c r="M6" s="423" t="s">
        <v>1038</v>
      </c>
      <c r="N6" s="423"/>
      <c r="O6" s="423"/>
      <c r="P6" s="443"/>
      <c r="Q6" s="433"/>
    </row>
    <row r="7" spans="1:23" s="9" customFormat="1" ht="31.5" customHeight="1" x14ac:dyDescent="0.25">
      <c r="A7" s="447"/>
      <c r="B7" s="447"/>
      <c r="C7" s="436"/>
      <c r="D7" s="438"/>
      <c r="E7" s="441"/>
      <c r="F7" s="442"/>
      <c r="G7" s="423" t="s">
        <v>419</v>
      </c>
      <c r="H7" s="443"/>
      <c r="I7" s="422" t="s">
        <v>613</v>
      </c>
      <c r="J7" s="443"/>
      <c r="K7" s="445"/>
      <c r="L7" s="446"/>
      <c r="M7" s="422" t="s">
        <v>3250</v>
      </c>
      <c r="N7" s="443"/>
      <c r="O7" s="422" t="s">
        <v>3251</v>
      </c>
      <c r="P7" s="443"/>
      <c r="Q7" s="433"/>
    </row>
    <row r="8" spans="1:23" s="9" customFormat="1" ht="36" customHeight="1" x14ac:dyDescent="0.25">
      <c r="A8" s="426"/>
      <c r="B8" s="426"/>
      <c r="C8" s="211" t="s">
        <v>802</v>
      </c>
      <c r="D8" s="212" t="s">
        <v>803</v>
      </c>
      <c r="E8" s="211" t="s">
        <v>614</v>
      </c>
      <c r="F8" s="212" t="s">
        <v>803</v>
      </c>
      <c r="G8" s="254" t="s">
        <v>614</v>
      </c>
      <c r="H8" s="211" t="s">
        <v>803</v>
      </c>
      <c r="I8" s="211" t="s">
        <v>614</v>
      </c>
      <c r="J8" s="211" t="s">
        <v>803</v>
      </c>
      <c r="K8" s="211" t="s">
        <v>614</v>
      </c>
      <c r="L8" s="211" t="s">
        <v>803</v>
      </c>
      <c r="M8" s="213" t="s">
        <v>614</v>
      </c>
      <c r="N8" s="211" t="s">
        <v>803</v>
      </c>
      <c r="O8" s="211" t="s">
        <v>614</v>
      </c>
      <c r="P8" s="211" t="s">
        <v>803</v>
      </c>
      <c r="Q8" s="434"/>
    </row>
    <row r="9" spans="1:23" ht="12.75" customHeight="1" x14ac:dyDescent="0.2">
      <c r="A9" s="10"/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365"/>
    </row>
    <row r="10" spans="1:23" ht="12.95" customHeight="1" x14ac:dyDescent="0.25">
      <c r="A10" s="79" t="s">
        <v>851</v>
      </c>
      <c r="B10" s="154" t="s">
        <v>3215</v>
      </c>
      <c r="C10" s="231">
        <v>6435280</v>
      </c>
      <c r="D10" s="231">
        <v>5969349.6666050004</v>
      </c>
      <c r="E10" s="231">
        <v>5537968</v>
      </c>
      <c r="F10" s="231">
        <v>4342545.6708500003</v>
      </c>
      <c r="G10" s="231">
        <v>5420742</v>
      </c>
      <c r="H10" s="231">
        <v>3723573.5239630002</v>
      </c>
      <c r="I10" s="231">
        <v>1083762</v>
      </c>
      <c r="J10" s="231">
        <v>611380.90840700001</v>
      </c>
      <c r="K10" s="231">
        <v>819268</v>
      </c>
      <c r="L10" s="231">
        <v>1428370.578394</v>
      </c>
      <c r="M10" s="231">
        <v>399070</v>
      </c>
      <c r="N10" s="231">
        <v>1141782.8151080001</v>
      </c>
      <c r="O10" s="231">
        <v>462012</v>
      </c>
      <c r="P10" s="231">
        <v>286587.763286</v>
      </c>
      <c r="Q10" s="79" t="s">
        <v>851</v>
      </c>
    </row>
    <row r="11" spans="1:23" ht="12.95" customHeight="1" x14ac:dyDescent="0.25">
      <c r="A11" s="79" t="s">
        <v>851</v>
      </c>
      <c r="B11" s="146" t="s">
        <v>1033</v>
      </c>
      <c r="C11" s="231">
        <v>8442</v>
      </c>
      <c r="D11" s="231">
        <v>-881.14968999999996</v>
      </c>
      <c r="E11" s="231">
        <v>7376</v>
      </c>
      <c r="F11" s="231">
        <v>-537.04349999999999</v>
      </c>
      <c r="G11" s="231">
        <v>7041</v>
      </c>
      <c r="H11" s="231">
        <v>-394.47762699999998</v>
      </c>
      <c r="I11" s="231">
        <v>441</v>
      </c>
      <c r="J11" s="231">
        <v>-73.209187</v>
      </c>
      <c r="K11" s="231">
        <v>847</v>
      </c>
      <c r="L11" s="231">
        <v>-251.12205900000001</v>
      </c>
      <c r="M11" s="231">
        <v>391</v>
      </c>
      <c r="N11" s="231">
        <v>-245.78944999999999</v>
      </c>
      <c r="O11" s="231">
        <v>484</v>
      </c>
      <c r="P11" s="231">
        <v>-5.3326089999999997</v>
      </c>
      <c r="Q11" s="79" t="s">
        <v>851</v>
      </c>
    </row>
    <row r="12" spans="1:23" ht="12.95" customHeight="1" x14ac:dyDescent="0.25">
      <c r="A12" s="9" t="s">
        <v>615</v>
      </c>
      <c r="B12" s="146" t="s">
        <v>852</v>
      </c>
      <c r="C12" s="231">
        <v>202123</v>
      </c>
      <c r="D12" s="231">
        <v>49189.417033999998</v>
      </c>
      <c r="E12" s="231">
        <v>185811</v>
      </c>
      <c r="F12" s="231">
        <v>46566.157489999998</v>
      </c>
      <c r="G12" s="231">
        <v>164008</v>
      </c>
      <c r="H12" s="231">
        <v>13586.913508</v>
      </c>
      <c r="I12" s="231">
        <v>74770</v>
      </c>
      <c r="J12" s="231">
        <v>26222.616669999999</v>
      </c>
      <c r="K12" s="231">
        <v>16003</v>
      </c>
      <c r="L12" s="231">
        <v>2404.0846529999999</v>
      </c>
      <c r="M12" s="231">
        <v>5383</v>
      </c>
      <c r="N12" s="231">
        <v>1959.694352</v>
      </c>
      <c r="O12" s="231">
        <v>11380</v>
      </c>
      <c r="P12" s="231">
        <v>444.39030100000002</v>
      </c>
      <c r="Q12" s="9" t="s">
        <v>615</v>
      </c>
      <c r="T12" s="360"/>
      <c r="U12" s="360"/>
      <c r="V12" s="360"/>
      <c r="W12" s="360"/>
    </row>
    <row r="13" spans="1:23" ht="12.95" customHeight="1" x14ac:dyDescent="0.25">
      <c r="A13" s="9" t="s">
        <v>853</v>
      </c>
      <c r="B13" s="146" t="s">
        <v>413</v>
      </c>
      <c r="C13" s="231">
        <v>2834</v>
      </c>
      <c r="D13" s="231">
        <v>21234.562501</v>
      </c>
      <c r="E13" s="231">
        <v>2414</v>
      </c>
      <c r="F13" s="231">
        <v>16240.101172000001</v>
      </c>
      <c r="G13" s="231">
        <v>2406</v>
      </c>
      <c r="H13" s="231">
        <v>16140.888946999999</v>
      </c>
      <c r="I13" s="231">
        <v>205</v>
      </c>
      <c r="J13" s="231">
        <v>98.855356</v>
      </c>
      <c r="K13" s="231">
        <v>791</v>
      </c>
      <c r="L13" s="231">
        <v>3357.0162719999998</v>
      </c>
      <c r="M13" s="231">
        <v>557</v>
      </c>
      <c r="N13" s="231">
        <v>3267.273275</v>
      </c>
      <c r="O13" s="231">
        <v>356</v>
      </c>
      <c r="P13" s="231">
        <v>89.742997000000003</v>
      </c>
      <c r="Q13" s="9" t="s">
        <v>853</v>
      </c>
    </row>
    <row r="14" spans="1:23" ht="12.95" customHeight="1" x14ac:dyDescent="0.25">
      <c r="A14" s="9" t="s">
        <v>616</v>
      </c>
      <c r="B14" s="146" t="s">
        <v>414</v>
      </c>
      <c r="C14" s="231">
        <v>335092</v>
      </c>
      <c r="D14" s="231">
        <v>2025656.13763</v>
      </c>
      <c r="E14" s="231">
        <v>297695</v>
      </c>
      <c r="F14" s="231">
        <v>1200338.294649</v>
      </c>
      <c r="G14" s="231">
        <v>294197</v>
      </c>
      <c r="H14" s="231">
        <v>1053228.007583</v>
      </c>
      <c r="I14" s="231">
        <v>65948</v>
      </c>
      <c r="J14" s="231">
        <v>147320.87288899999</v>
      </c>
      <c r="K14" s="231">
        <v>87190</v>
      </c>
      <c r="L14" s="231">
        <v>793969.12256100005</v>
      </c>
      <c r="M14" s="231">
        <v>78386</v>
      </c>
      <c r="N14" s="231">
        <v>781483.28715600003</v>
      </c>
      <c r="O14" s="231">
        <v>15838</v>
      </c>
      <c r="P14" s="231">
        <v>12485.835405</v>
      </c>
      <c r="Q14" s="9" t="s">
        <v>616</v>
      </c>
    </row>
    <row r="15" spans="1:23" ht="12.95" customHeight="1" x14ac:dyDescent="0.25">
      <c r="A15" s="208">
        <v>10</v>
      </c>
      <c r="B15" s="146" t="s">
        <v>854</v>
      </c>
      <c r="C15" s="231">
        <v>40696</v>
      </c>
      <c r="D15" s="231">
        <v>186170.62450199999</v>
      </c>
      <c r="E15" s="231">
        <v>37600</v>
      </c>
      <c r="F15" s="231">
        <v>151985.12612999999</v>
      </c>
      <c r="G15" s="231">
        <v>36080</v>
      </c>
      <c r="H15" s="231">
        <v>18341.382430000001</v>
      </c>
      <c r="I15" s="231">
        <v>32142</v>
      </c>
      <c r="J15" s="231">
        <v>133616.95583699999</v>
      </c>
      <c r="K15" s="231">
        <v>5441</v>
      </c>
      <c r="L15" s="231">
        <v>33836.424504000002</v>
      </c>
      <c r="M15" s="231">
        <v>3646</v>
      </c>
      <c r="N15" s="231">
        <v>33601.249775999997</v>
      </c>
      <c r="O15" s="231">
        <v>2313</v>
      </c>
      <c r="P15" s="231">
        <v>235.17472799999999</v>
      </c>
      <c r="Q15" s="208">
        <v>10</v>
      </c>
    </row>
    <row r="16" spans="1:23" ht="12.95" customHeight="1" x14ac:dyDescent="0.25">
      <c r="A16" s="208">
        <v>16</v>
      </c>
      <c r="B16" s="146" t="s">
        <v>855</v>
      </c>
      <c r="C16" s="231">
        <v>21282</v>
      </c>
      <c r="D16" s="231">
        <v>25297.993923999999</v>
      </c>
      <c r="E16" s="231">
        <v>19185</v>
      </c>
      <c r="F16" s="231">
        <v>19189.314791000001</v>
      </c>
      <c r="G16" s="231">
        <v>19114</v>
      </c>
      <c r="H16" s="231">
        <v>18235.420091</v>
      </c>
      <c r="I16" s="231">
        <v>2893</v>
      </c>
      <c r="J16" s="231">
        <v>953.02325299999995</v>
      </c>
      <c r="K16" s="231">
        <v>3518</v>
      </c>
      <c r="L16" s="231">
        <v>5302.0235110000003</v>
      </c>
      <c r="M16" s="231">
        <v>2904</v>
      </c>
      <c r="N16" s="231">
        <v>5227.6189889999996</v>
      </c>
      <c r="O16" s="231">
        <v>855</v>
      </c>
      <c r="P16" s="231">
        <v>74.404522</v>
      </c>
      <c r="Q16" s="208">
        <v>16</v>
      </c>
    </row>
    <row r="17" spans="1:23" ht="12.95" customHeight="1" x14ac:dyDescent="0.25">
      <c r="A17" s="208">
        <v>17</v>
      </c>
      <c r="B17" s="146" t="s">
        <v>856</v>
      </c>
      <c r="C17" s="231">
        <v>3200</v>
      </c>
      <c r="D17" s="231">
        <v>42395.347192000001</v>
      </c>
      <c r="E17" s="231">
        <v>2789</v>
      </c>
      <c r="F17" s="231">
        <v>28608.424883</v>
      </c>
      <c r="G17" s="231">
        <v>2781</v>
      </c>
      <c r="H17" s="231">
        <v>28558.221206999999</v>
      </c>
      <c r="I17" s="231">
        <v>384</v>
      </c>
      <c r="J17" s="231">
        <v>52.650751999999997</v>
      </c>
      <c r="K17" s="231">
        <v>1467</v>
      </c>
      <c r="L17" s="231">
        <v>13707.716418</v>
      </c>
      <c r="M17" s="231">
        <v>1407</v>
      </c>
      <c r="N17" s="231">
        <v>13375.101667000001</v>
      </c>
      <c r="O17" s="231">
        <v>232</v>
      </c>
      <c r="P17" s="231">
        <v>332.61475100000001</v>
      </c>
      <c r="Q17" s="208">
        <v>17</v>
      </c>
      <c r="W17" s="361"/>
    </row>
    <row r="18" spans="1:23" ht="12.95" customHeight="1" x14ac:dyDescent="0.25">
      <c r="A18" s="208">
        <v>18</v>
      </c>
      <c r="B18" s="146" t="s">
        <v>857</v>
      </c>
      <c r="C18" s="231">
        <v>19480</v>
      </c>
      <c r="D18" s="231">
        <v>21531.000088000001</v>
      </c>
      <c r="E18" s="231">
        <v>17396</v>
      </c>
      <c r="F18" s="231">
        <v>18562.215219999998</v>
      </c>
      <c r="G18" s="231">
        <v>17258</v>
      </c>
      <c r="H18" s="231">
        <v>16400.695734000001</v>
      </c>
      <c r="I18" s="231">
        <v>5536</v>
      </c>
      <c r="J18" s="231">
        <v>2152.9777429999999</v>
      </c>
      <c r="K18" s="231">
        <v>5264</v>
      </c>
      <c r="L18" s="231">
        <v>2881.783582</v>
      </c>
      <c r="M18" s="231">
        <v>4720</v>
      </c>
      <c r="N18" s="231">
        <v>2819.2511939999999</v>
      </c>
      <c r="O18" s="231">
        <v>960</v>
      </c>
      <c r="P18" s="231">
        <v>62.532387999999997</v>
      </c>
      <c r="Q18" s="208">
        <v>18</v>
      </c>
    </row>
    <row r="19" spans="1:23" ht="12.95" customHeight="1" x14ac:dyDescent="0.25">
      <c r="A19" s="208">
        <v>19</v>
      </c>
      <c r="B19" s="146" t="s">
        <v>858</v>
      </c>
      <c r="C19" s="231">
        <v>197</v>
      </c>
      <c r="D19" s="231">
        <v>153251.668198</v>
      </c>
      <c r="E19" s="231">
        <v>153</v>
      </c>
      <c r="F19" s="231">
        <v>132812.17306900001</v>
      </c>
      <c r="G19" s="231">
        <v>153</v>
      </c>
      <c r="H19" s="231">
        <v>131347.749499</v>
      </c>
      <c r="I19" s="231">
        <v>28</v>
      </c>
      <c r="J19" s="231">
        <v>1463.8798099999999</v>
      </c>
      <c r="K19" s="231">
        <v>71</v>
      </c>
      <c r="L19" s="231">
        <v>17371.426641999999</v>
      </c>
      <c r="M19" s="231">
        <v>65</v>
      </c>
      <c r="N19" s="231">
        <v>17357.604275999998</v>
      </c>
      <c r="O19" s="231">
        <v>21</v>
      </c>
      <c r="P19" s="231">
        <v>13.822366000000001</v>
      </c>
      <c r="Q19" s="208">
        <v>19</v>
      </c>
    </row>
    <row r="20" spans="1:23" ht="12.95" customHeight="1" x14ac:dyDescent="0.25">
      <c r="A20" s="208">
        <v>20</v>
      </c>
      <c r="B20" s="146" t="s">
        <v>859</v>
      </c>
      <c r="C20" s="231">
        <v>6346</v>
      </c>
      <c r="D20" s="231">
        <v>151405.608848</v>
      </c>
      <c r="E20" s="231">
        <v>5385</v>
      </c>
      <c r="F20" s="231">
        <v>78449.225128999999</v>
      </c>
      <c r="G20" s="231">
        <v>5365</v>
      </c>
      <c r="H20" s="231">
        <v>77349.862332000004</v>
      </c>
      <c r="I20" s="231">
        <v>787</v>
      </c>
      <c r="J20" s="231">
        <v>1098.7208069999999</v>
      </c>
      <c r="K20" s="231">
        <v>2812</v>
      </c>
      <c r="L20" s="231">
        <v>71569.551323000007</v>
      </c>
      <c r="M20" s="231">
        <v>2673</v>
      </c>
      <c r="N20" s="231">
        <v>70499.561545000004</v>
      </c>
      <c r="O20" s="231">
        <v>407</v>
      </c>
      <c r="P20" s="231">
        <v>1069.9897779999999</v>
      </c>
      <c r="Q20" s="208">
        <v>20</v>
      </c>
      <c r="T20" s="360"/>
      <c r="U20" s="360"/>
      <c r="V20" s="360"/>
      <c r="W20" s="360"/>
    </row>
    <row r="21" spans="1:23" ht="12.95" customHeight="1" x14ac:dyDescent="0.25">
      <c r="A21" s="208">
        <v>21</v>
      </c>
      <c r="B21" s="146" t="s">
        <v>860</v>
      </c>
      <c r="C21" s="231">
        <v>1375</v>
      </c>
      <c r="D21" s="231">
        <v>71499.027625000002</v>
      </c>
      <c r="E21" s="231">
        <v>1098</v>
      </c>
      <c r="F21" s="231">
        <v>35364.900077999999</v>
      </c>
      <c r="G21" s="231">
        <v>1088</v>
      </c>
      <c r="H21" s="231">
        <v>34593.508303000002</v>
      </c>
      <c r="I21" s="231">
        <v>418</v>
      </c>
      <c r="J21" s="231">
        <v>771.63794399999995</v>
      </c>
      <c r="K21" s="231">
        <v>666</v>
      </c>
      <c r="L21" s="231">
        <v>35651.758270999999</v>
      </c>
      <c r="M21" s="231">
        <v>631</v>
      </c>
      <c r="N21" s="231">
        <v>31905.212743</v>
      </c>
      <c r="O21" s="231">
        <v>127</v>
      </c>
      <c r="P21" s="231">
        <v>3746.5455280000001</v>
      </c>
      <c r="Q21" s="208">
        <v>21</v>
      </c>
    </row>
    <row r="22" spans="1:23" ht="12.95" customHeight="1" x14ac:dyDescent="0.25">
      <c r="A22" s="208">
        <v>22</v>
      </c>
      <c r="B22" s="146" t="s">
        <v>415</v>
      </c>
      <c r="C22" s="231">
        <v>10211</v>
      </c>
      <c r="D22" s="231">
        <v>93458.286934000003</v>
      </c>
      <c r="E22" s="231">
        <v>9104</v>
      </c>
      <c r="F22" s="231">
        <v>58271.440278000002</v>
      </c>
      <c r="G22" s="231">
        <v>9093</v>
      </c>
      <c r="H22" s="231">
        <v>58177.390106999999</v>
      </c>
      <c r="I22" s="231">
        <v>482</v>
      </c>
      <c r="J22" s="231">
        <v>19.302893000000001</v>
      </c>
      <c r="K22" s="231">
        <v>5065</v>
      </c>
      <c r="L22" s="231">
        <v>34470.354961999998</v>
      </c>
      <c r="M22" s="231">
        <v>4896</v>
      </c>
      <c r="N22" s="231">
        <v>34381.631177000003</v>
      </c>
      <c r="O22" s="231">
        <v>608</v>
      </c>
      <c r="P22" s="231">
        <v>88.723785000000007</v>
      </c>
      <c r="Q22" s="208">
        <v>22</v>
      </c>
      <c r="T22" s="360"/>
      <c r="U22" s="360"/>
      <c r="V22" s="360"/>
      <c r="W22" s="360"/>
    </row>
    <row r="23" spans="1:23" ht="12.95" customHeight="1" x14ac:dyDescent="0.25">
      <c r="A23" s="208">
        <v>23</v>
      </c>
      <c r="B23" s="146" t="s">
        <v>861</v>
      </c>
      <c r="C23" s="231">
        <v>16491</v>
      </c>
      <c r="D23" s="231">
        <v>49530.731606000001</v>
      </c>
      <c r="E23" s="231">
        <v>14719</v>
      </c>
      <c r="F23" s="231">
        <v>38196.657008000002</v>
      </c>
      <c r="G23" s="231">
        <v>14644</v>
      </c>
      <c r="H23" s="231">
        <v>38157.653211999997</v>
      </c>
      <c r="I23" s="231">
        <v>1134</v>
      </c>
      <c r="J23" s="231">
        <v>38.302615000000003</v>
      </c>
      <c r="K23" s="231">
        <v>3280</v>
      </c>
      <c r="L23" s="231">
        <v>10087.677041999999</v>
      </c>
      <c r="M23" s="231">
        <v>2719</v>
      </c>
      <c r="N23" s="231">
        <v>9824.5329070000007</v>
      </c>
      <c r="O23" s="231">
        <v>915</v>
      </c>
      <c r="P23" s="231">
        <v>263.14413500000001</v>
      </c>
      <c r="Q23" s="208">
        <v>23</v>
      </c>
    </row>
    <row r="24" spans="1:23" ht="12.95" customHeight="1" x14ac:dyDescent="0.25">
      <c r="A24" s="208">
        <v>24</v>
      </c>
      <c r="B24" s="146" t="s">
        <v>416</v>
      </c>
      <c r="C24" s="231">
        <v>5142</v>
      </c>
      <c r="D24" s="231">
        <v>110249.96176599999</v>
      </c>
      <c r="E24" s="231">
        <v>4577</v>
      </c>
      <c r="F24" s="231">
        <v>65401.058824</v>
      </c>
      <c r="G24" s="231">
        <v>4572</v>
      </c>
      <c r="H24" s="231">
        <v>65381.183942000003</v>
      </c>
      <c r="I24" s="231">
        <v>284</v>
      </c>
      <c r="J24" s="231">
        <v>28.352336000000001</v>
      </c>
      <c r="K24" s="231">
        <v>1855</v>
      </c>
      <c r="L24" s="231">
        <v>41955.602381999997</v>
      </c>
      <c r="M24" s="231">
        <v>1768</v>
      </c>
      <c r="N24" s="231">
        <v>41829.941810999997</v>
      </c>
      <c r="O24" s="231">
        <v>296</v>
      </c>
      <c r="P24" s="231">
        <v>125.660571</v>
      </c>
      <c r="Q24" s="208">
        <v>24</v>
      </c>
    </row>
    <row r="25" spans="1:23" ht="12.95" customHeight="1" x14ac:dyDescent="0.25">
      <c r="A25" s="208">
        <v>25</v>
      </c>
      <c r="B25" s="146" t="s">
        <v>417</v>
      </c>
      <c r="C25" s="231">
        <v>59947</v>
      </c>
      <c r="D25" s="231">
        <v>129052.386308</v>
      </c>
      <c r="E25" s="231">
        <v>54530</v>
      </c>
      <c r="F25" s="231">
        <v>93185.747115000006</v>
      </c>
      <c r="G25" s="231">
        <v>54476</v>
      </c>
      <c r="H25" s="231">
        <v>93136.421990000003</v>
      </c>
      <c r="I25" s="231">
        <v>1986</v>
      </c>
      <c r="J25" s="231">
        <v>55.818618000000001</v>
      </c>
      <c r="K25" s="231">
        <v>14591</v>
      </c>
      <c r="L25" s="231">
        <v>30508.457973</v>
      </c>
      <c r="M25" s="231">
        <v>13306</v>
      </c>
      <c r="N25" s="231">
        <v>30373.112706</v>
      </c>
      <c r="O25" s="231">
        <v>2293</v>
      </c>
      <c r="P25" s="231">
        <v>135.34526700000001</v>
      </c>
      <c r="Q25" s="208">
        <v>25</v>
      </c>
    </row>
    <row r="26" spans="1:23" ht="12.95" customHeight="1" x14ac:dyDescent="0.25">
      <c r="A26" s="208">
        <v>26</v>
      </c>
      <c r="B26" s="146" t="s">
        <v>862</v>
      </c>
      <c r="C26" s="231">
        <v>18066</v>
      </c>
      <c r="D26" s="231">
        <v>131736.11224300001</v>
      </c>
      <c r="E26" s="231">
        <v>15632</v>
      </c>
      <c r="F26" s="231">
        <v>61761.493054999999</v>
      </c>
      <c r="G26" s="231">
        <v>15592</v>
      </c>
      <c r="H26" s="231">
        <v>61215.116101</v>
      </c>
      <c r="I26" s="231">
        <v>1279</v>
      </c>
      <c r="J26" s="231">
        <v>541.30126399999995</v>
      </c>
      <c r="K26" s="231">
        <v>6599</v>
      </c>
      <c r="L26" s="231">
        <v>65545.773560000001</v>
      </c>
      <c r="M26" s="231">
        <v>6222</v>
      </c>
      <c r="N26" s="231">
        <v>62177.134126999998</v>
      </c>
      <c r="O26" s="231">
        <v>803</v>
      </c>
      <c r="P26" s="231">
        <v>3368.6394329999998</v>
      </c>
      <c r="Q26" s="208">
        <v>26</v>
      </c>
    </row>
    <row r="27" spans="1:23" ht="12.95" customHeight="1" x14ac:dyDescent="0.25">
      <c r="A27" s="208">
        <v>27</v>
      </c>
      <c r="B27" s="146" t="s">
        <v>863</v>
      </c>
      <c r="C27" s="231">
        <v>12436</v>
      </c>
      <c r="D27" s="231">
        <v>75317.141514000003</v>
      </c>
      <c r="E27" s="231">
        <v>11173</v>
      </c>
      <c r="F27" s="231">
        <v>44437.817314</v>
      </c>
      <c r="G27" s="231">
        <v>11162</v>
      </c>
      <c r="H27" s="231">
        <v>44423.791668999998</v>
      </c>
      <c r="I27" s="231">
        <v>465</v>
      </c>
      <c r="J27" s="231">
        <v>17.076726000000001</v>
      </c>
      <c r="K27" s="231">
        <v>4001</v>
      </c>
      <c r="L27" s="231">
        <v>28827.877305000002</v>
      </c>
      <c r="M27" s="231">
        <v>3810</v>
      </c>
      <c r="N27" s="231">
        <v>28750.740484000002</v>
      </c>
      <c r="O27" s="231">
        <v>515</v>
      </c>
      <c r="P27" s="231">
        <v>77.136820999999998</v>
      </c>
      <c r="Q27" s="208">
        <v>27</v>
      </c>
    </row>
    <row r="28" spans="1:23" ht="12.95" customHeight="1" x14ac:dyDescent="0.25">
      <c r="A28" s="208">
        <v>28</v>
      </c>
      <c r="B28" s="146" t="s">
        <v>418</v>
      </c>
      <c r="C28" s="231">
        <v>27117</v>
      </c>
      <c r="D28" s="231">
        <v>215678.36559100001</v>
      </c>
      <c r="E28" s="231">
        <v>23907</v>
      </c>
      <c r="F28" s="231">
        <v>105856.67848800001</v>
      </c>
      <c r="G28" s="231">
        <v>23858</v>
      </c>
      <c r="H28" s="231">
        <v>105788.28546499999</v>
      </c>
      <c r="I28" s="231">
        <v>1306</v>
      </c>
      <c r="J28" s="231">
        <v>84.201835000000003</v>
      </c>
      <c r="K28" s="231">
        <v>12270</v>
      </c>
      <c r="L28" s="231">
        <v>105901.151679</v>
      </c>
      <c r="M28" s="231">
        <v>11895</v>
      </c>
      <c r="N28" s="231">
        <v>105546.48746</v>
      </c>
      <c r="O28" s="231">
        <v>1294</v>
      </c>
      <c r="P28" s="231">
        <v>354.664219</v>
      </c>
      <c r="Q28" s="208">
        <v>28</v>
      </c>
    </row>
    <row r="29" spans="1:23" ht="12.95" customHeight="1" x14ac:dyDescent="0.25">
      <c r="A29" s="208">
        <v>29</v>
      </c>
      <c r="B29" s="146" t="s">
        <v>864</v>
      </c>
      <c r="C29" s="231">
        <v>4929</v>
      </c>
      <c r="D29" s="231">
        <v>377226.79138000001</v>
      </c>
      <c r="E29" s="231">
        <v>4337</v>
      </c>
      <c r="F29" s="231">
        <v>146146.54702</v>
      </c>
      <c r="G29" s="231">
        <v>4332</v>
      </c>
      <c r="H29" s="231">
        <v>146066.91751200001</v>
      </c>
      <c r="I29" s="231">
        <v>228</v>
      </c>
      <c r="J29" s="231">
        <v>105.851297</v>
      </c>
      <c r="K29" s="231">
        <v>1862</v>
      </c>
      <c r="L29" s="231">
        <v>229471.11964399999</v>
      </c>
      <c r="M29" s="231">
        <v>1726</v>
      </c>
      <c r="N29" s="231">
        <v>227413.47985800001</v>
      </c>
      <c r="O29" s="231">
        <v>369</v>
      </c>
      <c r="P29" s="231">
        <v>2057.6397860000002</v>
      </c>
      <c r="Q29" s="208">
        <v>29</v>
      </c>
      <c r="T29" s="11" t="s">
        <v>284</v>
      </c>
    </row>
    <row r="30" spans="1:23" ht="12.95" customHeight="1" x14ac:dyDescent="0.25">
      <c r="A30" s="208">
        <v>30</v>
      </c>
      <c r="B30" s="146" t="s">
        <v>865</v>
      </c>
      <c r="C30" s="231">
        <v>2617</v>
      </c>
      <c r="D30" s="231">
        <v>49117.078399999999</v>
      </c>
      <c r="E30" s="231">
        <v>2163</v>
      </c>
      <c r="F30" s="231">
        <v>14566.296092</v>
      </c>
      <c r="G30" s="231">
        <v>2157</v>
      </c>
      <c r="H30" s="231">
        <v>14774.007261999999</v>
      </c>
      <c r="I30" s="231">
        <v>207</v>
      </c>
      <c r="J30" s="231">
        <v>79.140578000000005</v>
      </c>
      <c r="K30" s="231">
        <v>835</v>
      </c>
      <c r="L30" s="231">
        <v>33992.535432999997</v>
      </c>
      <c r="M30" s="231">
        <v>769</v>
      </c>
      <c r="N30" s="231">
        <v>33958.725597999997</v>
      </c>
      <c r="O30" s="231">
        <v>141</v>
      </c>
      <c r="P30" s="231">
        <v>33.809835</v>
      </c>
      <c r="Q30" s="208">
        <v>30</v>
      </c>
    </row>
    <row r="31" spans="1:23" ht="12.95" customHeight="1" x14ac:dyDescent="0.25">
      <c r="A31" s="208">
        <v>31</v>
      </c>
      <c r="B31" s="146" t="s">
        <v>866</v>
      </c>
      <c r="C31" s="231">
        <v>15002</v>
      </c>
      <c r="D31" s="231">
        <v>20889.604703000001</v>
      </c>
      <c r="E31" s="231">
        <v>13807</v>
      </c>
      <c r="F31" s="231">
        <v>16221.679333</v>
      </c>
      <c r="G31" s="231">
        <v>13790</v>
      </c>
      <c r="H31" s="231">
        <v>16209.056558</v>
      </c>
      <c r="I31" s="231">
        <v>583</v>
      </c>
      <c r="J31" s="231">
        <v>9.856109</v>
      </c>
      <c r="K31" s="231">
        <v>2452</v>
      </c>
      <c r="L31" s="231">
        <v>4306.2757529999999</v>
      </c>
      <c r="M31" s="231">
        <v>2039</v>
      </c>
      <c r="N31" s="231">
        <v>4285.797705</v>
      </c>
      <c r="O31" s="231">
        <v>571</v>
      </c>
      <c r="P31" s="231">
        <v>20.478048000000001</v>
      </c>
      <c r="Q31" s="208">
        <v>31</v>
      </c>
    </row>
    <row r="32" spans="1:23" ht="12.95" customHeight="1" x14ac:dyDescent="0.25">
      <c r="A32" s="9" t="s">
        <v>512</v>
      </c>
      <c r="B32" s="146" t="s">
        <v>867</v>
      </c>
      <c r="C32" s="231">
        <v>793885</v>
      </c>
      <c r="D32" s="231">
        <v>333411.46418499999</v>
      </c>
      <c r="E32" s="231">
        <v>766255</v>
      </c>
      <c r="F32" s="231">
        <v>291216.17301799997</v>
      </c>
      <c r="G32" s="231">
        <v>765813</v>
      </c>
      <c r="H32" s="231">
        <v>282952.91612399998</v>
      </c>
      <c r="I32" s="231">
        <v>12336</v>
      </c>
      <c r="J32" s="231">
        <v>7596.4672229999996</v>
      </c>
      <c r="K32" s="231">
        <v>11663</v>
      </c>
      <c r="L32" s="231">
        <v>4695.5435239999997</v>
      </c>
      <c r="M32" s="231">
        <v>2064</v>
      </c>
      <c r="N32" s="231">
        <v>1714.7208639999999</v>
      </c>
      <c r="O32" s="231">
        <v>9938</v>
      </c>
      <c r="P32" s="231">
        <v>2980.8226599999998</v>
      </c>
      <c r="Q32" s="9" t="s">
        <v>512</v>
      </c>
    </row>
    <row r="33" spans="1:17" ht="12.95" customHeight="1" x14ac:dyDescent="0.25">
      <c r="A33" s="208" t="s">
        <v>868</v>
      </c>
      <c r="B33" s="146" t="s">
        <v>869</v>
      </c>
      <c r="C33" s="231">
        <v>785844</v>
      </c>
      <c r="D33" s="231">
        <v>291400.59478099999</v>
      </c>
      <c r="E33" s="231">
        <v>759426</v>
      </c>
      <c r="F33" s="231">
        <v>254714.90609900001</v>
      </c>
      <c r="G33" s="231">
        <v>759013</v>
      </c>
      <c r="H33" s="231">
        <v>247268.547219</v>
      </c>
      <c r="I33" s="231">
        <v>11126</v>
      </c>
      <c r="J33" s="231">
        <v>6787.3311110000004</v>
      </c>
      <c r="K33" s="231">
        <v>10966</v>
      </c>
      <c r="L33" s="231">
        <v>4363.1583309999996</v>
      </c>
      <c r="M33" s="231">
        <v>1845</v>
      </c>
      <c r="N33" s="231">
        <v>1652.407782</v>
      </c>
      <c r="O33" s="231">
        <v>9420</v>
      </c>
      <c r="P33" s="231">
        <v>2710.7505489999999</v>
      </c>
      <c r="Q33" s="208" t="s">
        <v>868</v>
      </c>
    </row>
    <row r="34" spans="1:17" ht="12.95" customHeight="1" x14ac:dyDescent="0.25">
      <c r="A34" s="208" t="s">
        <v>870</v>
      </c>
      <c r="B34" s="146" t="s">
        <v>871</v>
      </c>
      <c r="C34" s="231">
        <v>3437</v>
      </c>
      <c r="D34" s="231">
        <v>36544.227413000001</v>
      </c>
      <c r="E34" s="231">
        <v>2855</v>
      </c>
      <c r="F34" s="231">
        <v>31211.652859000002</v>
      </c>
      <c r="G34" s="231">
        <v>2834</v>
      </c>
      <c r="H34" s="231">
        <v>30602.998224999999</v>
      </c>
      <c r="I34" s="231">
        <v>944</v>
      </c>
      <c r="J34" s="231">
        <v>603.79068600000005</v>
      </c>
      <c r="K34" s="231">
        <v>356</v>
      </c>
      <c r="L34" s="231">
        <v>242.92513199999999</v>
      </c>
      <c r="M34" s="231">
        <v>109</v>
      </c>
      <c r="N34" s="231">
        <v>30.638738</v>
      </c>
      <c r="O34" s="231">
        <v>278</v>
      </c>
      <c r="P34" s="231">
        <v>212.286394</v>
      </c>
      <c r="Q34" s="208" t="s">
        <v>870</v>
      </c>
    </row>
    <row r="35" spans="1:17" ht="12.95" customHeight="1" x14ac:dyDescent="0.25">
      <c r="A35" s="9" t="s">
        <v>596</v>
      </c>
      <c r="B35" s="146" t="s">
        <v>872</v>
      </c>
      <c r="C35" s="231">
        <v>14956</v>
      </c>
      <c r="D35" s="231">
        <v>45808.933761</v>
      </c>
      <c r="E35" s="231">
        <v>13417</v>
      </c>
      <c r="F35" s="231">
        <v>34846.385715999997</v>
      </c>
      <c r="G35" s="231">
        <v>12662</v>
      </c>
      <c r="H35" s="231">
        <v>28586.567675999999</v>
      </c>
      <c r="I35" s="231">
        <v>5334</v>
      </c>
      <c r="J35" s="231">
        <v>6249.9153399999996</v>
      </c>
      <c r="K35" s="231">
        <v>2957</v>
      </c>
      <c r="L35" s="231">
        <v>4193.6594590000004</v>
      </c>
      <c r="M35" s="231">
        <v>1900</v>
      </c>
      <c r="N35" s="231">
        <v>3844.5509470000002</v>
      </c>
      <c r="O35" s="231">
        <v>1324</v>
      </c>
      <c r="P35" s="231">
        <v>349.10851200000002</v>
      </c>
      <c r="Q35" s="9" t="s">
        <v>596</v>
      </c>
    </row>
    <row r="36" spans="1:17" ht="12.95" customHeight="1" x14ac:dyDescent="0.25">
      <c r="A36" s="9" t="s">
        <v>625</v>
      </c>
      <c r="B36" s="146" t="s">
        <v>293</v>
      </c>
      <c r="C36" s="231">
        <v>519246</v>
      </c>
      <c r="D36" s="231">
        <v>265598.37480799999</v>
      </c>
      <c r="E36" s="231">
        <v>443987</v>
      </c>
      <c r="F36" s="231">
        <v>189270.662663</v>
      </c>
      <c r="G36" s="231">
        <v>443507</v>
      </c>
      <c r="H36" s="231">
        <v>188684.75833400001</v>
      </c>
      <c r="I36" s="231">
        <v>11808</v>
      </c>
      <c r="J36" s="231">
        <v>577.13489700000002</v>
      </c>
      <c r="K36" s="231">
        <v>30341</v>
      </c>
      <c r="L36" s="231">
        <v>15896.376276000001</v>
      </c>
      <c r="M36" s="231">
        <v>15087</v>
      </c>
      <c r="N36" s="231">
        <v>3751.8785560000001</v>
      </c>
      <c r="O36" s="231">
        <v>16403</v>
      </c>
      <c r="P36" s="231">
        <v>12144.497719999999</v>
      </c>
      <c r="Q36" s="9" t="s">
        <v>625</v>
      </c>
    </row>
    <row r="37" spans="1:17" ht="12.95" customHeight="1" x14ac:dyDescent="0.25">
      <c r="A37" s="208">
        <v>41</v>
      </c>
      <c r="B37" s="209" t="s">
        <v>873</v>
      </c>
      <c r="C37" s="231">
        <v>46949</v>
      </c>
      <c r="D37" s="231">
        <v>74982.822448000006</v>
      </c>
      <c r="E37" s="231">
        <v>35102</v>
      </c>
      <c r="F37" s="231">
        <v>48179.332222999998</v>
      </c>
      <c r="G37" s="231">
        <v>34993</v>
      </c>
      <c r="H37" s="231">
        <v>47779.814510999997</v>
      </c>
      <c r="I37" s="231">
        <v>1179</v>
      </c>
      <c r="J37" s="231">
        <v>362.447585</v>
      </c>
      <c r="K37" s="231">
        <v>6746</v>
      </c>
      <c r="L37" s="231">
        <v>12047.414891</v>
      </c>
      <c r="M37" s="231">
        <v>1137</v>
      </c>
      <c r="N37" s="231">
        <v>861.93089199999997</v>
      </c>
      <c r="O37" s="231">
        <v>5858</v>
      </c>
      <c r="P37" s="231">
        <v>11185.483999</v>
      </c>
      <c r="Q37" s="208">
        <v>41</v>
      </c>
    </row>
    <row r="38" spans="1:17" ht="12.95" customHeight="1" x14ac:dyDescent="0.25">
      <c r="A38" s="208">
        <v>42</v>
      </c>
      <c r="B38" s="146" t="s">
        <v>874</v>
      </c>
      <c r="C38" s="231">
        <v>13007</v>
      </c>
      <c r="D38" s="231">
        <v>26072.892313</v>
      </c>
      <c r="E38" s="231">
        <v>9904</v>
      </c>
      <c r="F38" s="231">
        <v>18247.682140000001</v>
      </c>
      <c r="G38" s="231">
        <v>9874</v>
      </c>
      <c r="H38" s="231">
        <v>18257.811472000001</v>
      </c>
      <c r="I38" s="231">
        <v>327</v>
      </c>
      <c r="J38" s="231">
        <v>10.504003000000001</v>
      </c>
      <c r="K38" s="231">
        <v>1009</v>
      </c>
      <c r="L38" s="231">
        <v>364.34762699999999</v>
      </c>
      <c r="M38" s="231">
        <v>590</v>
      </c>
      <c r="N38" s="231">
        <v>262.00642699999997</v>
      </c>
      <c r="O38" s="231">
        <v>502</v>
      </c>
      <c r="P38" s="231">
        <v>102.3412</v>
      </c>
      <c r="Q38" s="208">
        <v>42</v>
      </c>
    </row>
    <row r="39" spans="1:17" ht="12.95" customHeight="1" x14ac:dyDescent="0.25">
      <c r="A39" s="208">
        <v>43</v>
      </c>
      <c r="B39" s="146" t="s">
        <v>875</v>
      </c>
      <c r="C39" s="231">
        <v>459290</v>
      </c>
      <c r="D39" s="231">
        <v>164542.66004700001</v>
      </c>
      <c r="E39" s="231">
        <v>398981</v>
      </c>
      <c r="F39" s="231">
        <v>122843.6483</v>
      </c>
      <c r="G39" s="231">
        <v>398640</v>
      </c>
      <c r="H39" s="231">
        <v>122647.13235099999</v>
      </c>
      <c r="I39" s="231">
        <v>10302</v>
      </c>
      <c r="J39" s="231">
        <v>204.18330900000001</v>
      </c>
      <c r="K39" s="231">
        <v>22586</v>
      </c>
      <c r="L39" s="231">
        <v>3484.613758</v>
      </c>
      <c r="M39" s="231">
        <v>13360</v>
      </c>
      <c r="N39" s="231">
        <v>2627.941237</v>
      </c>
      <c r="O39" s="231">
        <v>10043</v>
      </c>
      <c r="P39" s="231">
        <v>856.67252099999996</v>
      </c>
      <c r="Q39" s="208">
        <v>43</v>
      </c>
    </row>
    <row r="40" spans="1:17" ht="12.95" customHeight="1" x14ac:dyDescent="0.25">
      <c r="A40" s="9" t="s">
        <v>626</v>
      </c>
      <c r="B40" s="146" t="s">
        <v>876</v>
      </c>
      <c r="C40" s="231">
        <v>995262</v>
      </c>
      <c r="D40" s="231">
        <v>1871242.4253090001</v>
      </c>
      <c r="E40" s="231">
        <v>871304</v>
      </c>
      <c r="F40" s="231">
        <v>1583898.769752</v>
      </c>
      <c r="G40" s="231">
        <v>858106</v>
      </c>
      <c r="H40" s="231">
        <v>1247759.7623109999</v>
      </c>
      <c r="I40" s="231">
        <v>258091</v>
      </c>
      <c r="J40" s="231">
        <v>336166.14254899998</v>
      </c>
      <c r="K40" s="231">
        <v>205441</v>
      </c>
      <c r="L40" s="231">
        <v>250940.769073</v>
      </c>
      <c r="M40" s="231">
        <v>169959</v>
      </c>
      <c r="N40" s="231">
        <v>242843.307818</v>
      </c>
      <c r="O40" s="231">
        <v>52556</v>
      </c>
      <c r="P40" s="231">
        <v>8097.4612550000002</v>
      </c>
      <c r="Q40" s="9" t="s">
        <v>626</v>
      </c>
    </row>
    <row r="41" spans="1:17" ht="12.95" customHeight="1" x14ac:dyDescent="0.25">
      <c r="A41" s="208">
        <v>45</v>
      </c>
      <c r="B41" s="146" t="s">
        <v>877</v>
      </c>
      <c r="C41" s="231">
        <v>149253</v>
      </c>
      <c r="D41" s="231">
        <v>199645.15062599999</v>
      </c>
      <c r="E41" s="231">
        <v>135052</v>
      </c>
      <c r="F41" s="231">
        <v>179648.134055</v>
      </c>
      <c r="G41" s="231">
        <v>134946</v>
      </c>
      <c r="H41" s="231">
        <v>179431.95917700001</v>
      </c>
      <c r="I41" s="231">
        <v>6941</v>
      </c>
      <c r="J41" s="231">
        <v>208.76184000000001</v>
      </c>
      <c r="K41" s="231">
        <v>42095</v>
      </c>
      <c r="L41" s="231">
        <v>19521.463352999999</v>
      </c>
      <c r="M41" s="231">
        <v>34281</v>
      </c>
      <c r="N41" s="231">
        <v>18410.308052</v>
      </c>
      <c r="O41" s="231">
        <v>15013</v>
      </c>
      <c r="P41" s="231">
        <v>1111.155301</v>
      </c>
      <c r="Q41" s="208">
        <v>45</v>
      </c>
    </row>
    <row r="42" spans="1:17" ht="12.95" customHeight="1" x14ac:dyDescent="0.25">
      <c r="A42" s="208">
        <v>46</v>
      </c>
      <c r="B42" s="146" t="s">
        <v>878</v>
      </c>
      <c r="C42" s="231">
        <v>250999</v>
      </c>
      <c r="D42" s="231">
        <v>1109605.7446330001</v>
      </c>
      <c r="E42" s="231">
        <v>215472</v>
      </c>
      <c r="F42" s="231">
        <v>873049.80654300004</v>
      </c>
      <c r="G42" s="231">
        <v>212216</v>
      </c>
      <c r="H42" s="231">
        <v>689026.49060200003</v>
      </c>
      <c r="I42" s="231">
        <v>44148</v>
      </c>
      <c r="J42" s="231">
        <v>184130.19338400001</v>
      </c>
      <c r="K42" s="231">
        <v>69026</v>
      </c>
      <c r="L42" s="231">
        <v>205837.13161099999</v>
      </c>
      <c r="M42" s="231">
        <v>62556</v>
      </c>
      <c r="N42" s="231">
        <v>201448.58965899999</v>
      </c>
      <c r="O42" s="231">
        <v>10486</v>
      </c>
      <c r="P42" s="231">
        <v>4388.5419519999996</v>
      </c>
      <c r="Q42" s="208">
        <v>46</v>
      </c>
    </row>
    <row r="43" spans="1:17" ht="12.95" customHeight="1" x14ac:dyDescent="0.25">
      <c r="A43" s="208" t="s">
        <v>879</v>
      </c>
      <c r="B43" s="146" t="s">
        <v>880</v>
      </c>
      <c r="C43" s="231">
        <v>20138</v>
      </c>
      <c r="D43" s="231">
        <v>222822.55908000001</v>
      </c>
      <c r="E43" s="231">
        <v>17470</v>
      </c>
      <c r="F43" s="231">
        <v>202551.78747899999</v>
      </c>
      <c r="G43" s="231">
        <v>16085</v>
      </c>
      <c r="H43" s="231">
        <v>73532.322876000006</v>
      </c>
      <c r="I43" s="231">
        <v>12532</v>
      </c>
      <c r="J43" s="231">
        <v>129013.246843</v>
      </c>
      <c r="K43" s="231">
        <v>5673</v>
      </c>
      <c r="L43" s="231">
        <v>20104.980196</v>
      </c>
      <c r="M43" s="231">
        <v>5016</v>
      </c>
      <c r="N43" s="231">
        <v>19905.521411000002</v>
      </c>
      <c r="O43" s="231">
        <v>1060</v>
      </c>
      <c r="P43" s="231">
        <v>199.45878500000001</v>
      </c>
      <c r="Q43" s="208" t="s">
        <v>879</v>
      </c>
    </row>
    <row r="44" spans="1:17" ht="12.95" customHeight="1" x14ac:dyDescent="0.25">
      <c r="A44" s="208" t="s">
        <v>881</v>
      </c>
      <c r="B44" s="146" t="s">
        <v>882</v>
      </c>
      <c r="C44" s="231">
        <v>35070</v>
      </c>
      <c r="D44" s="231">
        <v>235359.97735999999</v>
      </c>
      <c r="E44" s="231">
        <v>30357</v>
      </c>
      <c r="F44" s="231">
        <v>167003.649305</v>
      </c>
      <c r="G44" s="231">
        <v>30183</v>
      </c>
      <c r="H44" s="231">
        <v>162510.75842900001</v>
      </c>
      <c r="I44" s="231">
        <v>5364</v>
      </c>
      <c r="J44" s="231">
        <v>4653.8368609999998</v>
      </c>
      <c r="K44" s="231">
        <v>14131</v>
      </c>
      <c r="L44" s="231">
        <v>63288.305914999997</v>
      </c>
      <c r="M44" s="231">
        <v>13388</v>
      </c>
      <c r="N44" s="231">
        <v>62451.922376000002</v>
      </c>
      <c r="O44" s="231">
        <v>1597</v>
      </c>
      <c r="P44" s="231">
        <v>836.38353900000004</v>
      </c>
      <c r="Q44" s="208" t="s">
        <v>881</v>
      </c>
    </row>
    <row r="45" spans="1:17" ht="12.95" customHeight="1" x14ac:dyDescent="0.25">
      <c r="A45" s="208" t="s">
        <v>883</v>
      </c>
      <c r="B45" s="146" t="s">
        <v>884</v>
      </c>
      <c r="C45" s="231">
        <v>5650</v>
      </c>
      <c r="D45" s="231">
        <v>68786.234947999998</v>
      </c>
      <c r="E45" s="231">
        <v>4839</v>
      </c>
      <c r="F45" s="231">
        <v>43245.261694000001</v>
      </c>
      <c r="G45" s="231">
        <v>4831</v>
      </c>
      <c r="H45" s="231">
        <v>43194.680103999999</v>
      </c>
      <c r="I45" s="231">
        <v>345</v>
      </c>
      <c r="J45" s="231">
        <v>34.674154000000001</v>
      </c>
      <c r="K45" s="231">
        <v>2273</v>
      </c>
      <c r="L45" s="231">
        <v>19711.443469999998</v>
      </c>
      <c r="M45" s="231">
        <v>2169</v>
      </c>
      <c r="N45" s="231">
        <v>19675.196457999999</v>
      </c>
      <c r="O45" s="231">
        <v>241</v>
      </c>
      <c r="P45" s="231">
        <v>36.247011999999998</v>
      </c>
      <c r="Q45" s="208" t="s">
        <v>883</v>
      </c>
    </row>
    <row r="46" spans="1:17" ht="12.95" customHeight="1" x14ac:dyDescent="0.25">
      <c r="A46" s="208" t="s">
        <v>885</v>
      </c>
      <c r="B46" s="146" t="s">
        <v>886</v>
      </c>
      <c r="C46" s="231">
        <v>23610</v>
      </c>
      <c r="D46" s="231">
        <v>80610.295209000004</v>
      </c>
      <c r="E46" s="231">
        <v>20420</v>
      </c>
      <c r="F46" s="231">
        <v>56430.102189999998</v>
      </c>
      <c r="G46" s="231">
        <v>20374</v>
      </c>
      <c r="H46" s="231">
        <v>55868.818674000002</v>
      </c>
      <c r="I46" s="231">
        <v>1686</v>
      </c>
      <c r="J46" s="231">
        <v>550.58877099999995</v>
      </c>
      <c r="K46" s="231">
        <v>10856</v>
      </c>
      <c r="L46" s="231">
        <v>22715.164434999999</v>
      </c>
      <c r="M46" s="231">
        <v>10431</v>
      </c>
      <c r="N46" s="231">
        <v>21874.363600000001</v>
      </c>
      <c r="O46" s="231">
        <v>1111</v>
      </c>
      <c r="P46" s="231">
        <v>840.80083500000001</v>
      </c>
      <c r="Q46" s="208" t="s">
        <v>885</v>
      </c>
    </row>
    <row r="47" spans="1:17" ht="12.95" customHeight="1" x14ac:dyDescent="0.25">
      <c r="A47" s="208">
        <v>47</v>
      </c>
      <c r="B47" s="146" t="s">
        <v>887</v>
      </c>
      <c r="C47" s="231">
        <v>595010</v>
      </c>
      <c r="D47" s="231">
        <v>561991.53004999994</v>
      </c>
      <c r="E47" s="231">
        <v>520780</v>
      </c>
      <c r="F47" s="231">
        <v>531200.82915400004</v>
      </c>
      <c r="G47" s="231">
        <v>510944</v>
      </c>
      <c r="H47" s="231">
        <v>379301.31253200001</v>
      </c>
      <c r="I47" s="231">
        <v>207002</v>
      </c>
      <c r="J47" s="231">
        <v>151827.18732500001</v>
      </c>
      <c r="K47" s="231">
        <v>94320</v>
      </c>
      <c r="L47" s="231">
        <v>25582.174109</v>
      </c>
      <c r="M47" s="231">
        <v>73122</v>
      </c>
      <c r="N47" s="231">
        <v>22984.410107</v>
      </c>
      <c r="O47" s="231">
        <v>27057</v>
      </c>
      <c r="P47" s="231">
        <v>2597.7640019999999</v>
      </c>
      <c r="Q47" s="208">
        <v>47</v>
      </c>
    </row>
    <row r="48" spans="1:17" ht="12.95" customHeight="1" x14ac:dyDescent="0.25">
      <c r="A48" s="9" t="s">
        <v>888</v>
      </c>
      <c r="B48" s="146" t="s">
        <v>889</v>
      </c>
      <c r="C48" s="231">
        <v>76436</v>
      </c>
      <c r="D48" s="231">
        <v>210955.431561</v>
      </c>
      <c r="E48" s="231">
        <v>67811</v>
      </c>
      <c r="F48" s="231">
        <v>207038.62868299999</v>
      </c>
      <c r="G48" s="231">
        <v>66864</v>
      </c>
      <c r="H48" s="231">
        <v>91571.727304999993</v>
      </c>
      <c r="I48" s="231">
        <v>39918</v>
      </c>
      <c r="J48" s="231">
        <v>115462.658388</v>
      </c>
      <c r="K48" s="231">
        <v>11141</v>
      </c>
      <c r="L48" s="231">
        <v>3552.832046</v>
      </c>
      <c r="M48" s="231">
        <v>7365</v>
      </c>
      <c r="N48" s="231">
        <v>3166.6749570000002</v>
      </c>
      <c r="O48" s="231">
        <v>4463</v>
      </c>
      <c r="P48" s="231">
        <v>386.15708899999998</v>
      </c>
      <c r="Q48" s="9" t="s">
        <v>888</v>
      </c>
    </row>
    <row r="49" spans="1:17" ht="12.95" customHeight="1" x14ac:dyDescent="0.25">
      <c r="A49" s="9" t="s">
        <v>518</v>
      </c>
      <c r="B49" s="146" t="s">
        <v>890</v>
      </c>
      <c r="C49" s="231">
        <v>161745</v>
      </c>
      <c r="D49" s="231">
        <v>214897.44508199999</v>
      </c>
      <c r="E49" s="231">
        <v>140923</v>
      </c>
      <c r="F49" s="231">
        <v>151064.93462000001</v>
      </c>
      <c r="G49" s="231">
        <v>139654</v>
      </c>
      <c r="H49" s="231">
        <v>138912.715428</v>
      </c>
      <c r="I49" s="231">
        <v>36535</v>
      </c>
      <c r="J49" s="231">
        <v>12150.183419999999</v>
      </c>
      <c r="K49" s="231">
        <v>23937</v>
      </c>
      <c r="L49" s="231">
        <v>61659.328253</v>
      </c>
      <c r="M49" s="231">
        <v>19134</v>
      </c>
      <c r="N49" s="231">
        <v>54231.619359999997</v>
      </c>
      <c r="O49" s="231">
        <v>6631</v>
      </c>
      <c r="P49" s="231">
        <v>7427.708893</v>
      </c>
      <c r="Q49" s="9" t="s">
        <v>518</v>
      </c>
    </row>
    <row r="50" spans="1:17" ht="12.95" customHeight="1" x14ac:dyDescent="0.25">
      <c r="A50" s="208">
        <v>49</v>
      </c>
      <c r="B50" s="146" t="s">
        <v>891</v>
      </c>
      <c r="C50" s="231">
        <v>99882</v>
      </c>
      <c r="D50" s="231">
        <v>69788.098777000007</v>
      </c>
      <c r="E50" s="231">
        <v>90357</v>
      </c>
      <c r="F50" s="231">
        <v>65003.191048000001</v>
      </c>
      <c r="G50" s="231">
        <v>89196</v>
      </c>
      <c r="H50" s="231">
        <v>54149.212121999997</v>
      </c>
      <c r="I50" s="231">
        <v>32978</v>
      </c>
      <c r="J50" s="231">
        <v>10854.854432</v>
      </c>
      <c r="K50" s="231">
        <v>10406</v>
      </c>
      <c r="L50" s="231">
        <v>3970.2572789999999</v>
      </c>
      <c r="M50" s="231">
        <v>7428</v>
      </c>
      <c r="N50" s="231">
        <v>3144.7051019999999</v>
      </c>
      <c r="O50" s="231">
        <v>3779</v>
      </c>
      <c r="P50" s="231">
        <v>825.55217700000003</v>
      </c>
      <c r="Q50" s="208">
        <v>49</v>
      </c>
    </row>
    <row r="51" spans="1:17" ht="12.95" customHeight="1" x14ac:dyDescent="0.25">
      <c r="A51" s="9" t="s">
        <v>892</v>
      </c>
      <c r="B51" s="146" t="s">
        <v>893</v>
      </c>
      <c r="C51" s="231">
        <v>50290</v>
      </c>
      <c r="D51" s="231">
        <v>32318.937895999999</v>
      </c>
      <c r="E51" s="231">
        <v>45545</v>
      </c>
      <c r="F51" s="231">
        <v>30488.972430000002</v>
      </c>
      <c r="G51" s="231">
        <v>45485</v>
      </c>
      <c r="H51" s="231">
        <v>30249.494558999999</v>
      </c>
      <c r="I51" s="231">
        <v>2361</v>
      </c>
      <c r="J51" s="231">
        <v>237.71318400000001</v>
      </c>
      <c r="K51" s="231">
        <v>6594</v>
      </c>
      <c r="L51" s="231">
        <v>1387.045791</v>
      </c>
      <c r="M51" s="231">
        <v>5613</v>
      </c>
      <c r="N51" s="231">
        <v>1327.825961</v>
      </c>
      <c r="O51" s="231">
        <v>1356</v>
      </c>
      <c r="P51" s="231">
        <v>59.219830000000002</v>
      </c>
      <c r="Q51" s="9" t="s">
        <v>892</v>
      </c>
    </row>
    <row r="52" spans="1:17" ht="12.95" customHeight="1" x14ac:dyDescent="0.25">
      <c r="A52" s="9" t="s">
        <v>894</v>
      </c>
      <c r="B52" s="146" t="s">
        <v>895</v>
      </c>
      <c r="C52" s="231">
        <v>20446</v>
      </c>
      <c r="D52" s="231">
        <v>64304.015470999999</v>
      </c>
      <c r="E52" s="231">
        <v>17567</v>
      </c>
      <c r="F52" s="231">
        <v>46371.623114000002</v>
      </c>
      <c r="G52" s="231">
        <v>17539</v>
      </c>
      <c r="H52" s="231">
        <v>46251.143833000002</v>
      </c>
      <c r="I52" s="231">
        <v>1036</v>
      </c>
      <c r="J52" s="231">
        <v>118.07542599999999</v>
      </c>
      <c r="K52" s="231">
        <v>6035</v>
      </c>
      <c r="L52" s="231">
        <v>17098.462174</v>
      </c>
      <c r="M52" s="231">
        <v>5440</v>
      </c>
      <c r="N52" s="231">
        <v>16917.967780999999</v>
      </c>
      <c r="O52" s="231">
        <v>1132</v>
      </c>
      <c r="P52" s="231">
        <v>180.494393</v>
      </c>
      <c r="Q52" s="9" t="s">
        <v>894</v>
      </c>
    </row>
    <row r="53" spans="1:17" ht="12" customHeight="1" x14ac:dyDescent="0.25">
      <c r="A53" s="208">
        <v>53</v>
      </c>
      <c r="B53" s="146" t="s">
        <v>896</v>
      </c>
      <c r="C53" s="231">
        <v>20738</v>
      </c>
      <c r="D53" s="231">
        <v>24660.485284999999</v>
      </c>
      <c r="E53" s="231">
        <v>18676</v>
      </c>
      <c r="F53" s="231">
        <v>16900.195137999999</v>
      </c>
      <c r="G53" s="231">
        <v>18654</v>
      </c>
      <c r="H53" s="231">
        <v>16820.094817000001</v>
      </c>
      <c r="I53" s="231">
        <v>941</v>
      </c>
      <c r="J53" s="231">
        <v>79.833321999999995</v>
      </c>
      <c r="K53" s="231">
        <v>1345</v>
      </c>
      <c r="L53" s="231">
        <v>7742.0896579999999</v>
      </c>
      <c r="M53" s="231">
        <v>867</v>
      </c>
      <c r="N53" s="231">
        <v>2643.5559360000002</v>
      </c>
      <c r="O53" s="231">
        <v>529</v>
      </c>
      <c r="P53" s="231">
        <v>5098.5337220000001</v>
      </c>
      <c r="Q53" s="208">
        <v>53</v>
      </c>
    </row>
    <row r="54" spans="1:17" ht="12.95" customHeight="1" x14ac:dyDescent="0.25">
      <c r="A54" s="9" t="s">
        <v>519</v>
      </c>
      <c r="B54" s="146" t="s">
        <v>294</v>
      </c>
      <c r="C54" s="231">
        <v>315650</v>
      </c>
      <c r="D54" s="231">
        <v>73989.817460999999</v>
      </c>
      <c r="E54" s="231">
        <v>292049</v>
      </c>
      <c r="F54" s="231">
        <v>71664.648761000004</v>
      </c>
      <c r="G54" s="231">
        <v>279549</v>
      </c>
      <c r="H54" s="231">
        <v>46424.762948000003</v>
      </c>
      <c r="I54" s="231">
        <v>234987</v>
      </c>
      <c r="J54" s="231">
        <v>25207.510117999998</v>
      </c>
      <c r="K54" s="231">
        <v>17156</v>
      </c>
      <c r="L54" s="231">
        <v>2133.9882630000002</v>
      </c>
      <c r="M54" s="231">
        <v>3673</v>
      </c>
      <c r="N54" s="231">
        <v>395.097037</v>
      </c>
      <c r="O54" s="231">
        <v>13933</v>
      </c>
      <c r="P54" s="231">
        <v>1738.891226</v>
      </c>
      <c r="Q54" s="9" t="s">
        <v>519</v>
      </c>
    </row>
    <row r="55" spans="1:17" ht="12.95" customHeight="1" x14ac:dyDescent="0.25">
      <c r="A55" s="208">
        <v>55</v>
      </c>
      <c r="B55" s="146" t="s">
        <v>897</v>
      </c>
      <c r="C55" s="231">
        <v>73315</v>
      </c>
      <c r="D55" s="231">
        <v>25644.822102999999</v>
      </c>
      <c r="E55" s="231">
        <v>67185</v>
      </c>
      <c r="F55" s="231">
        <v>24279.171014</v>
      </c>
      <c r="G55" s="231">
        <v>57214</v>
      </c>
      <c r="H55" s="231">
        <v>11476.149778000001</v>
      </c>
      <c r="I55" s="231">
        <v>57362</v>
      </c>
      <c r="J55" s="231">
        <v>12785.033041999999</v>
      </c>
      <c r="K55" s="231">
        <v>8555</v>
      </c>
      <c r="L55" s="231">
        <v>1271.291424</v>
      </c>
      <c r="M55" s="231">
        <v>1455</v>
      </c>
      <c r="N55" s="231">
        <v>118.10897799999999</v>
      </c>
      <c r="O55" s="231">
        <v>7376</v>
      </c>
      <c r="P55" s="231">
        <v>1153.182446</v>
      </c>
      <c r="Q55" s="208">
        <v>55</v>
      </c>
    </row>
    <row r="56" spans="1:17" ht="12.95" customHeight="1" x14ac:dyDescent="0.25">
      <c r="A56" s="208">
        <v>56</v>
      </c>
      <c r="B56" s="146" t="s">
        <v>898</v>
      </c>
      <c r="C56" s="231">
        <v>242335</v>
      </c>
      <c r="D56" s="231">
        <v>48344.995358</v>
      </c>
      <c r="E56" s="231">
        <v>224864</v>
      </c>
      <c r="F56" s="231">
        <v>47385.477746999997</v>
      </c>
      <c r="G56" s="231">
        <v>222335</v>
      </c>
      <c r="H56" s="231">
        <v>34948.613169999997</v>
      </c>
      <c r="I56" s="231">
        <v>177625</v>
      </c>
      <c r="J56" s="231">
        <v>12422.477075999999</v>
      </c>
      <c r="K56" s="231">
        <v>8601</v>
      </c>
      <c r="L56" s="231">
        <v>862.69683899999995</v>
      </c>
      <c r="M56" s="231">
        <v>2218</v>
      </c>
      <c r="N56" s="231">
        <v>276.98805900000002</v>
      </c>
      <c r="O56" s="231">
        <v>6557</v>
      </c>
      <c r="P56" s="231">
        <v>585.70878000000005</v>
      </c>
      <c r="Q56" s="208">
        <v>56</v>
      </c>
    </row>
    <row r="57" spans="1:17" ht="12.95" customHeight="1" x14ac:dyDescent="0.25">
      <c r="A57" s="9" t="s">
        <v>520</v>
      </c>
      <c r="B57" s="146" t="s">
        <v>899</v>
      </c>
      <c r="C57" s="231">
        <v>254785</v>
      </c>
      <c r="D57" s="231">
        <v>199672.46880599999</v>
      </c>
      <c r="E57" s="231">
        <v>207892</v>
      </c>
      <c r="F57" s="231">
        <v>186407.522218</v>
      </c>
      <c r="G57" s="231">
        <v>204846</v>
      </c>
      <c r="H57" s="231">
        <v>165922.05210199999</v>
      </c>
      <c r="I57" s="231">
        <v>26829</v>
      </c>
      <c r="J57" s="231">
        <v>20494.537858</v>
      </c>
      <c r="K57" s="231">
        <v>25900</v>
      </c>
      <c r="L57" s="231">
        <v>9900.3006879999994</v>
      </c>
      <c r="M57" s="231">
        <v>18195</v>
      </c>
      <c r="N57" s="231">
        <v>5964.3387670000002</v>
      </c>
      <c r="O57" s="231">
        <v>9141</v>
      </c>
      <c r="P57" s="231">
        <v>3935.9619210000001</v>
      </c>
      <c r="Q57" s="9" t="s">
        <v>520</v>
      </c>
    </row>
    <row r="58" spans="1:17" ht="12.95" customHeight="1" x14ac:dyDescent="0.25">
      <c r="A58" s="208">
        <v>58</v>
      </c>
      <c r="B58" s="146" t="s">
        <v>900</v>
      </c>
      <c r="C58" s="231">
        <v>16394</v>
      </c>
      <c r="D58" s="231">
        <v>36870.903268000002</v>
      </c>
      <c r="E58" s="231">
        <v>14164</v>
      </c>
      <c r="F58" s="231">
        <v>34158.670010000002</v>
      </c>
      <c r="G58" s="231">
        <v>12730</v>
      </c>
      <c r="H58" s="231">
        <v>20500.792137</v>
      </c>
      <c r="I58" s="231">
        <v>8378</v>
      </c>
      <c r="J58" s="231">
        <v>13656.617026</v>
      </c>
      <c r="K58" s="231">
        <v>4251</v>
      </c>
      <c r="L58" s="231">
        <v>2655.3933670000001</v>
      </c>
      <c r="M58" s="231">
        <v>3666</v>
      </c>
      <c r="N58" s="231">
        <v>2279.3793700000001</v>
      </c>
      <c r="O58" s="231">
        <v>1008</v>
      </c>
      <c r="P58" s="231">
        <v>376.01399700000002</v>
      </c>
      <c r="Q58" s="208">
        <v>58</v>
      </c>
    </row>
    <row r="59" spans="1:17" ht="12.95" customHeight="1" x14ac:dyDescent="0.25">
      <c r="A59" s="208">
        <v>61</v>
      </c>
      <c r="B59" s="146" t="s">
        <v>901</v>
      </c>
      <c r="C59" s="231">
        <v>4760</v>
      </c>
      <c r="D59" s="231">
        <v>61451.208907</v>
      </c>
      <c r="E59" s="231">
        <v>3762</v>
      </c>
      <c r="F59" s="231">
        <v>58139.321793000003</v>
      </c>
      <c r="G59" s="231">
        <v>3748</v>
      </c>
      <c r="H59" s="231">
        <v>58119.689557999998</v>
      </c>
      <c r="I59" s="231">
        <v>534</v>
      </c>
      <c r="J59" s="231">
        <v>31.325447</v>
      </c>
      <c r="K59" s="231">
        <v>490</v>
      </c>
      <c r="L59" s="231">
        <v>839.11269500000003</v>
      </c>
      <c r="M59" s="231">
        <v>292</v>
      </c>
      <c r="N59" s="231">
        <v>217.11082200000001</v>
      </c>
      <c r="O59" s="231">
        <v>228</v>
      </c>
      <c r="P59" s="231">
        <v>622.00187300000005</v>
      </c>
      <c r="Q59" s="208">
        <v>61</v>
      </c>
    </row>
    <row r="60" spans="1:17" ht="12.95" customHeight="1" x14ac:dyDescent="0.25">
      <c r="A60" s="208">
        <v>62</v>
      </c>
      <c r="B60" s="146" t="s">
        <v>902</v>
      </c>
      <c r="C60" s="231">
        <v>159620</v>
      </c>
      <c r="D60" s="231">
        <v>67049.730939999994</v>
      </c>
      <c r="E60" s="231">
        <v>129767</v>
      </c>
      <c r="F60" s="231">
        <v>63690.425592</v>
      </c>
      <c r="G60" s="231">
        <v>129398</v>
      </c>
      <c r="H60" s="231">
        <v>63341.361921000003</v>
      </c>
      <c r="I60" s="231">
        <v>6230</v>
      </c>
      <c r="J60" s="231">
        <v>345.53891499999997</v>
      </c>
      <c r="K60" s="231">
        <v>13984</v>
      </c>
      <c r="L60" s="231">
        <v>2891.3781450000001</v>
      </c>
      <c r="M60" s="231">
        <v>10172</v>
      </c>
      <c r="N60" s="231">
        <v>2376.4762719999999</v>
      </c>
      <c r="O60" s="231">
        <v>4476</v>
      </c>
      <c r="P60" s="231">
        <v>514.90187300000002</v>
      </c>
      <c r="Q60" s="208">
        <v>62</v>
      </c>
    </row>
    <row r="61" spans="1:17" ht="12.95" customHeight="1" x14ac:dyDescent="0.25">
      <c r="A61" s="9" t="s">
        <v>517</v>
      </c>
      <c r="B61" s="146" t="s">
        <v>903</v>
      </c>
      <c r="C61" s="231">
        <v>93747</v>
      </c>
      <c r="D61" s="231">
        <v>72335.898637000006</v>
      </c>
      <c r="E61" s="231">
        <v>58920</v>
      </c>
      <c r="F61" s="231">
        <v>58197.649494999998</v>
      </c>
      <c r="G61" s="231">
        <v>58479</v>
      </c>
      <c r="H61" s="231">
        <v>55578.930954000003</v>
      </c>
      <c r="I61" s="231">
        <v>4102</v>
      </c>
      <c r="J61" s="231">
        <v>2665.5310479999998</v>
      </c>
      <c r="K61" s="231">
        <v>4490</v>
      </c>
      <c r="L61" s="231">
        <v>11916.381169</v>
      </c>
      <c r="M61" s="231">
        <v>2758</v>
      </c>
      <c r="N61" s="231">
        <v>8768.4888019999999</v>
      </c>
      <c r="O61" s="231">
        <v>1807</v>
      </c>
      <c r="P61" s="231">
        <v>3147.8923669999999</v>
      </c>
      <c r="Q61" s="9" t="s">
        <v>517</v>
      </c>
    </row>
    <row r="62" spans="1:17" ht="12.95" customHeight="1" x14ac:dyDescent="0.25">
      <c r="A62" s="9" t="s">
        <v>904</v>
      </c>
      <c r="B62" s="146" t="s">
        <v>295</v>
      </c>
      <c r="C62" s="231">
        <v>583028</v>
      </c>
      <c r="D62" s="231">
        <v>163996.03907100001</v>
      </c>
      <c r="E62" s="231">
        <v>510621</v>
      </c>
      <c r="F62" s="231">
        <v>91572.345566000004</v>
      </c>
      <c r="G62" s="231">
        <v>498326</v>
      </c>
      <c r="H62" s="231">
        <v>88277.954226999995</v>
      </c>
      <c r="I62" s="231">
        <v>38162</v>
      </c>
      <c r="J62" s="231">
        <v>3195.1080299999999</v>
      </c>
      <c r="K62" s="231">
        <v>135868</v>
      </c>
      <c r="L62" s="231">
        <v>66411.503104000003</v>
      </c>
      <c r="M62" s="231">
        <v>9777</v>
      </c>
      <c r="N62" s="231">
        <v>2653.9913329999999</v>
      </c>
      <c r="O62" s="231">
        <v>127806</v>
      </c>
      <c r="P62" s="231">
        <v>63757.511770999998</v>
      </c>
      <c r="Q62" s="9" t="s">
        <v>904</v>
      </c>
    </row>
    <row r="63" spans="1:17" ht="12.95" customHeight="1" x14ac:dyDescent="0.25">
      <c r="A63" s="208" t="s">
        <v>905</v>
      </c>
      <c r="B63" s="146" t="s">
        <v>906</v>
      </c>
      <c r="C63" s="231">
        <v>453745</v>
      </c>
      <c r="D63" s="231">
        <v>108044.71352799999</v>
      </c>
      <c r="E63" s="231">
        <v>411145</v>
      </c>
      <c r="F63" s="231">
        <v>61240.049730999999</v>
      </c>
      <c r="G63" s="231">
        <v>399347</v>
      </c>
      <c r="H63" s="231">
        <v>59052.517260000001</v>
      </c>
      <c r="I63" s="231">
        <v>33535</v>
      </c>
      <c r="J63" s="231">
        <v>2149.488574</v>
      </c>
      <c r="K63" s="231">
        <v>105139</v>
      </c>
      <c r="L63" s="231">
        <v>43957.996070000001</v>
      </c>
      <c r="M63" s="231">
        <v>7587</v>
      </c>
      <c r="N63" s="231">
        <v>1562.314633</v>
      </c>
      <c r="O63" s="231">
        <v>98786</v>
      </c>
      <c r="P63" s="231">
        <v>42395.681436999999</v>
      </c>
      <c r="Q63" s="208" t="s">
        <v>905</v>
      </c>
    </row>
    <row r="64" spans="1:17" ht="12.95" customHeight="1" x14ac:dyDescent="0.25">
      <c r="A64" s="9" t="s">
        <v>907</v>
      </c>
      <c r="B64" s="146" t="s">
        <v>908</v>
      </c>
      <c r="C64" s="231">
        <v>888273</v>
      </c>
      <c r="D64" s="231">
        <v>230446.96895899999</v>
      </c>
      <c r="E64" s="231">
        <v>752300</v>
      </c>
      <c r="F64" s="231">
        <v>205088.03759600001</v>
      </c>
      <c r="G64" s="231">
        <v>746736</v>
      </c>
      <c r="H64" s="231">
        <v>200973.84953400001</v>
      </c>
      <c r="I64" s="231">
        <v>69623</v>
      </c>
      <c r="J64" s="231">
        <v>4125.8590020000001</v>
      </c>
      <c r="K64" s="231">
        <v>74272</v>
      </c>
      <c r="L64" s="231">
        <v>21841.634924999998</v>
      </c>
      <c r="M64" s="231">
        <v>29811</v>
      </c>
      <c r="N64" s="231">
        <v>13694.166953</v>
      </c>
      <c r="O64" s="231">
        <v>46693</v>
      </c>
      <c r="P64" s="231">
        <v>8147.4679720000004</v>
      </c>
      <c r="Q64" s="9" t="s">
        <v>907</v>
      </c>
    </row>
    <row r="65" spans="1:17" ht="12.95" customHeight="1" x14ac:dyDescent="0.25">
      <c r="A65" s="208">
        <v>69</v>
      </c>
      <c r="B65" s="146" t="s">
        <v>909</v>
      </c>
      <c r="C65" s="231">
        <v>174357</v>
      </c>
      <c r="D65" s="231">
        <v>47615.980842999998</v>
      </c>
      <c r="E65" s="231">
        <v>161190</v>
      </c>
      <c r="F65" s="231">
        <v>45493.322975000003</v>
      </c>
      <c r="G65" s="231">
        <v>160469</v>
      </c>
      <c r="H65" s="231">
        <v>45392.667977999998</v>
      </c>
      <c r="I65" s="231">
        <v>10752</v>
      </c>
      <c r="J65" s="231">
        <v>82.779770999999997</v>
      </c>
      <c r="K65" s="231">
        <v>12906</v>
      </c>
      <c r="L65" s="231">
        <v>2059.445729</v>
      </c>
      <c r="M65" s="231">
        <v>2730</v>
      </c>
      <c r="N65" s="231">
        <v>1666.4809560000001</v>
      </c>
      <c r="O65" s="231">
        <v>10440</v>
      </c>
      <c r="P65" s="231">
        <v>392.96477299999998</v>
      </c>
      <c r="Q65" s="208">
        <v>69</v>
      </c>
    </row>
    <row r="66" spans="1:17" ht="12.95" customHeight="1" x14ac:dyDescent="0.25">
      <c r="A66" s="208">
        <v>70</v>
      </c>
      <c r="B66" s="146" t="s">
        <v>910</v>
      </c>
      <c r="C66" s="231">
        <v>228779</v>
      </c>
      <c r="D66" s="231">
        <v>71697.033557000002</v>
      </c>
      <c r="E66" s="231">
        <v>183732</v>
      </c>
      <c r="F66" s="231">
        <v>57548.726245999998</v>
      </c>
      <c r="G66" s="231">
        <v>183161</v>
      </c>
      <c r="H66" s="231">
        <v>55931.341361999999</v>
      </c>
      <c r="I66" s="231">
        <v>10540</v>
      </c>
      <c r="J66" s="231">
        <v>1606.538069</v>
      </c>
      <c r="K66" s="231">
        <v>21165</v>
      </c>
      <c r="L66" s="231">
        <v>12751.071086</v>
      </c>
      <c r="M66" s="231">
        <v>6594</v>
      </c>
      <c r="N66" s="231">
        <v>7297.4223689999999</v>
      </c>
      <c r="O66" s="231">
        <v>15232</v>
      </c>
      <c r="P66" s="231">
        <v>5453.648717</v>
      </c>
      <c r="Q66" s="208">
        <v>70</v>
      </c>
    </row>
    <row r="67" spans="1:17" ht="12.95" customHeight="1" x14ac:dyDescent="0.25">
      <c r="A67" s="208">
        <v>71</v>
      </c>
      <c r="B67" s="146" t="s">
        <v>911</v>
      </c>
      <c r="C67" s="231">
        <v>229209</v>
      </c>
      <c r="D67" s="231">
        <v>61763.855529</v>
      </c>
      <c r="E67" s="231">
        <v>201965</v>
      </c>
      <c r="F67" s="231">
        <v>56042.265356999997</v>
      </c>
      <c r="G67" s="231">
        <v>201293</v>
      </c>
      <c r="H67" s="231">
        <v>55477.449038999999</v>
      </c>
      <c r="I67" s="231">
        <v>8623</v>
      </c>
      <c r="J67" s="231">
        <v>604.54535999999996</v>
      </c>
      <c r="K67" s="231">
        <v>16631</v>
      </c>
      <c r="L67" s="231">
        <v>4350.6962270000004</v>
      </c>
      <c r="M67" s="231">
        <v>7964</v>
      </c>
      <c r="N67" s="231">
        <v>2849.4069789999999</v>
      </c>
      <c r="O67" s="231">
        <v>9168</v>
      </c>
      <c r="P67" s="231">
        <v>1501.289248</v>
      </c>
      <c r="Q67" s="208">
        <v>71</v>
      </c>
    </row>
    <row r="68" spans="1:17" ht="12.95" customHeight="1" x14ac:dyDescent="0.25">
      <c r="A68" s="208">
        <v>73</v>
      </c>
      <c r="B68" s="146" t="s">
        <v>912</v>
      </c>
      <c r="C68" s="231">
        <v>68157</v>
      </c>
      <c r="D68" s="231">
        <v>28342.415348999999</v>
      </c>
      <c r="E68" s="231">
        <v>55344</v>
      </c>
      <c r="F68" s="231">
        <v>27617.420451000002</v>
      </c>
      <c r="G68" s="231">
        <v>55098</v>
      </c>
      <c r="H68" s="231">
        <v>27259.953366000002</v>
      </c>
      <c r="I68" s="231">
        <v>5779</v>
      </c>
      <c r="J68" s="231">
        <v>357.62417799999997</v>
      </c>
      <c r="K68" s="231">
        <v>6040</v>
      </c>
      <c r="L68" s="231">
        <v>562.33702100000005</v>
      </c>
      <c r="M68" s="231">
        <v>4262</v>
      </c>
      <c r="N68" s="231">
        <v>378.88521100000003</v>
      </c>
      <c r="O68" s="231">
        <v>2018</v>
      </c>
      <c r="P68" s="231">
        <v>183.45180999999999</v>
      </c>
      <c r="Q68" s="208">
        <v>73</v>
      </c>
    </row>
    <row r="69" spans="1:17" ht="12.95" customHeight="1" x14ac:dyDescent="0.25">
      <c r="A69" s="9" t="s">
        <v>705</v>
      </c>
      <c r="B69" s="146" t="s">
        <v>913</v>
      </c>
      <c r="C69" s="231">
        <v>334581</v>
      </c>
      <c r="D69" s="231">
        <v>143212.16157200001</v>
      </c>
      <c r="E69" s="231">
        <v>275261</v>
      </c>
      <c r="F69" s="231">
        <v>122243.170098</v>
      </c>
      <c r="G69" s="231">
        <v>274272</v>
      </c>
      <c r="H69" s="231">
        <v>118340.622793</v>
      </c>
      <c r="I69" s="231">
        <v>27232</v>
      </c>
      <c r="J69" s="231">
        <v>3893.1556110000001</v>
      </c>
      <c r="K69" s="231">
        <v>29720</v>
      </c>
      <c r="L69" s="231">
        <v>16666.750964999999</v>
      </c>
      <c r="M69" s="231">
        <v>17717</v>
      </c>
      <c r="N69" s="231">
        <v>13596.506509999999</v>
      </c>
      <c r="O69" s="231">
        <v>16212</v>
      </c>
      <c r="P69" s="231">
        <v>3070.244455</v>
      </c>
      <c r="Q69" s="9" t="s">
        <v>705</v>
      </c>
    </row>
    <row r="70" spans="1:17" ht="12.95" customHeight="1" x14ac:dyDescent="0.25">
      <c r="A70" s="208">
        <v>77</v>
      </c>
      <c r="B70" s="146" t="s">
        <v>914</v>
      </c>
      <c r="C70" s="231">
        <v>46109</v>
      </c>
      <c r="D70" s="231">
        <v>36364.655507000003</v>
      </c>
      <c r="E70" s="231">
        <v>40796</v>
      </c>
      <c r="F70" s="231">
        <v>31753.458964000001</v>
      </c>
      <c r="G70" s="231">
        <v>40603</v>
      </c>
      <c r="H70" s="231">
        <v>30901.348483000002</v>
      </c>
      <c r="I70" s="231">
        <v>3930</v>
      </c>
      <c r="J70" s="231">
        <v>864.69153600000004</v>
      </c>
      <c r="K70" s="231">
        <v>5856</v>
      </c>
      <c r="L70" s="231">
        <v>3528.6251090000001</v>
      </c>
      <c r="M70" s="231">
        <v>3610</v>
      </c>
      <c r="N70" s="231">
        <v>2630.8286269999999</v>
      </c>
      <c r="O70" s="231">
        <v>2652</v>
      </c>
      <c r="P70" s="231">
        <v>897.79648199999997</v>
      </c>
      <c r="Q70" s="208">
        <v>77</v>
      </c>
    </row>
    <row r="71" spans="1:17" ht="12.95" customHeight="1" x14ac:dyDescent="0.25">
      <c r="A71" s="9" t="s">
        <v>739</v>
      </c>
      <c r="B71" s="146" t="s">
        <v>915</v>
      </c>
      <c r="C71" s="231">
        <v>0</v>
      </c>
      <c r="D71" s="231">
        <v>0</v>
      </c>
      <c r="E71" s="231">
        <v>0</v>
      </c>
      <c r="F71" s="231">
        <v>0</v>
      </c>
      <c r="G71" s="231">
        <v>0</v>
      </c>
      <c r="H71" s="231">
        <v>0</v>
      </c>
      <c r="I71" s="231">
        <v>0</v>
      </c>
      <c r="J71" s="231">
        <v>0</v>
      </c>
      <c r="K71" s="231">
        <v>0</v>
      </c>
      <c r="L71" s="231">
        <v>0</v>
      </c>
      <c r="M71" s="231">
        <v>0</v>
      </c>
      <c r="N71" s="231">
        <v>0</v>
      </c>
      <c r="O71" s="231">
        <v>0</v>
      </c>
      <c r="P71" s="231">
        <v>0</v>
      </c>
      <c r="Q71" s="9" t="s">
        <v>739</v>
      </c>
    </row>
    <row r="72" spans="1:17" ht="12.95" customHeight="1" x14ac:dyDescent="0.25">
      <c r="A72" s="9" t="s">
        <v>916</v>
      </c>
      <c r="B72" s="146" t="s">
        <v>153</v>
      </c>
      <c r="C72" s="231">
        <v>100926</v>
      </c>
      <c r="D72" s="231">
        <v>14294.475737999999</v>
      </c>
      <c r="E72" s="231">
        <v>72219</v>
      </c>
      <c r="F72" s="231">
        <v>6880.0484310000002</v>
      </c>
      <c r="G72" s="231">
        <v>70957</v>
      </c>
      <c r="H72" s="231">
        <v>6473.7546000000002</v>
      </c>
      <c r="I72" s="231">
        <v>18964</v>
      </c>
      <c r="J72" s="231">
        <v>398.719764</v>
      </c>
      <c r="K72" s="231">
        <v>25219</v>
      </c>
      <c r="L72" s="231">
        <v>7276.839489</v>
      </c>
      <c r="M72" s="231">
        <v>2508</v>
      </c>
      <c r="N72" s="231">
        <v>132.68784500000001</v>
      </c>
      <c r="O72" s="231">
        <v>23217</v>
      </c>
      <c r="P72" s="231">
        <v>7144.1516439999996</v>
      </c>
      <c r="Q72" s="9" t="s">
        <v>916</v>
      </c>
    </row>
    <row r="73" spans="1:17" ht="12.95" customHeight="1" x14ac:dyDescent="0.25">
      <c r="A73" s="9" t="s">
        <v>917</v>
      </c>
      <c r="B73" s="146" t="s">
        <v>918</v>
      </c>
      <c r="C73" s="231">
        <v>138706</v>
      </c>
      <c r="D73" s="231">
        <v>148792.31084600001</v>
      </c>
      <c r="E73" s="231">
        <v>88656</v>
      </c>
      <c r="F73" s="231">
        <v>16022.864090999999</v>
      </c>
      <c r="G73" s="231">
        <v>79486</v>
      </c>
      <c r="H73" s="231">
        <v>10759.098128</v>
      </c>
      <c r="I73" s="231">
        <v>33053</v>
      </c>
      <c r="J73" s="231">
        <v>5231.3861829999996</v>
      </c>
      <c r="K73" s="231">
        <v>68757</v>
      </c>
      <c r="L73" s="231">
        <v>132549.779014</v>
      </c>
      <c r="M73" s="231">
        <v>2879</v>
      </c>
      <c r="N73" s="231">
        <v>1209.1196420000001</v>
      </c>
      <c r="O73" s="231">
        <v>66644</v>
      </c>
      <c r="P73" s="231">
        <v>131340.65937199999</v>
      </c>
      <c r="Q73" s="9" t="s">
        <v>917</v>
      </c>
    </row>
    <row r="74" spans="1:17" ht="12.95" customHeight="1" x14ac:dyDescent="0.25">
      <c r="A74" s="9" t="s">
        <v>919</v>
      </c>
      <c r="B74" s="146" t="s">
        <v>920</v>
      </c>
      <c r="C74" s="231">
        <v>266047</v>
      </c>
      <c r="D74" s="231">
        <v>39835.102144999997</v>
      </c>
      <c r="E74" s="231">
        <v>213247</v>
      </c>
      <c r="F74" s="231">
        <v>28516.550810000001</v>
      </c>
      <c r="G74" s="231">
        <v>186185</v>
      </c>
      <c r="H74" s="231">
        <v>22019.339640999999</v>
      </c>
      <c r="I74" s="231">
        <v>125900</v>
      </c>
      <c r="J74" s="231">
        <v>6490.9153539999998</v>
      </c>
      <c r="K74" s="231">
        <v>27172</v>
      </c>
      <c r="L74" s="231">
        <v>10909.538194999999</v>
      </c>
      <c r="M74" s="231">
        <v>7126</v>
      </c>
      <c r="N74" s="231">
        <v>382.73127799999997</v>
      </c>
      <c r="O74" s="231">
        <v>20809</v>
      </c>
      <c r="P74" s="231">
        <v>10526.806917</v>
      </c>
      <c r="Q74" s="9" t="s">
        <v>919</v>
      </c>
    </row>
    <row r="75" spans="1:17" ht="12.95" customHeight="1" x14ac:dyDescent="0.25">
      <c r="A75" s="9" t="s">
        <v>921</v>
      </c>
      <c r="B75" s="146" t="s">
        <v>154</v>
      </c>
      <c r="C75" s="231">
        <v>434394</v>
      </c>
      <c r="D75" s="231">
        <v>55735.663059999999</v>
      </c>
      <c r="E75" s="231">
        <v>344997</v>
      </c>
      <c r="F75" s="231">
        <v>42511.354703999998</v>
      </c>
      <c r="G75" s="231">
        <v>341553</v>
      </c>
      <c r="H75" s="231">
        <v>38950.629124999999</v>
      </c>
      <c r="I75" s="231">
        <v>39883</v>
      </c>
      <c r="J75" s="231">
        <v>3295.9970950000002</v>
      </c>
      <c r="K75" s="231">
        <v>32391</v>
      </c>
      <c r="L75" s="231">
        <v>11647.962511</v>
      </c>
      <c r="M75" s="231">
        <v>12156</v>
      </c>
      <c r="N75" s="231">
        <v>1889.354613</v>
      </c>
      <c r="O75" s="231">
        <v>21324</v>
      </c>
      <c r="P75" s="231">
        <v>9758.6078980000002</v>
      </c>
      <c r="Q75" s="9" t="s">
        <v>921</v>
      </c>
    </row>
    <row r="76" spans="1:17" ht="12.95" customHeight="1" x14ac:dyDescent="0.25">
      <c r="A76" s="9"/>
      <c r="B76" s="210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</row>
    <row r="77" spans="1:17" ht="12.95" customHeight="1" x14ac:dyDescent="0.25">
      <c r="A77" s="9"/>
      <c r="B77" s="210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</row>
    <row r="78" spans="1:17" ht="12.75" customHeight="1" x14ac:dyDescent="0.25">
      <c r="A78" s="12"/>
      <c r="B78" s="12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</row>
    <row r="79" spans="1:17" x14ac:dyDescent="0.25">
      <c r="A79" s="11" t="s">
        <v>3234</v>
      </c>
      <c r="C79" s="114"/>
      <c r="D79" s="114"/>
      <c r="E79" s="114"/>
      <c r="F79" s="114"/>
      <c r="G79" s="11" t="s">
        <v>3234</v>
      </c>
      <c r="H79" s="108"/>
      <c r="I79" s="327"/>
      <c r="J79" s="108"/>
      <c r="K79" s="327"/>
      <c r="L79" s="108"/>
      <c r="M79" s="327"/>
      <c r="N79" s="108"/>
      <c r="O79" s="327"/>
      <c r="P79" s="108"/>
    </row>
    <row r="80" spans="1:17" x14ac:dyDescent="0.25">
      <c r="A80" s="11" t="s">
        <v>3278</v>
      </c>
      <c r="C80" s="109"/>
      <c r="D80" s="108"/>
      <c r="E80" s="327"/>
      <c r="F80" s="108"/>
      <c r="G80" s="11" t="s">
        <v>3279</v>
      </c>
      <c r="H80" s="108"/>
      <c r="I80" s="108"/>
      <c r="J80" s="108"/>
      <c r="K80" s="328"/>
      <c r="L80" s="108"/>
      <c r="M80" s="328"/>
      <c r="N80" s="108"/>
      <c r="O80" s="328"/>
      <c r="P80" s="108"/>
    </row>
    <row r="81" spans="1:17" x14ac:dyDescent="0.25">
      <c r="A81" s="11" t="s">
        <v>3252</v>
      </c>
      <c r="C81" s="109"/>
      <c r="D81" s="108"/>
      <c r="E81" s="327"/>
      <c r="F81" s="108"/>
      <c r="G81" s="11" t="s">
        <v>3252</v>
      </c>
      <c r="H81" s="108"/>
      <c r="I81" s="108"/>
      <c r="J81" s="108"/>
      <c r="K81" s="328"/>
      <c r="L81" s="108"/>
      <c r="M81" s="328"/>
      <c r="N81" s="108"/>
      <c r="O81" s="328"/>
      <c r="P81" s="108"/>
    </row>
    <row r="82" spans="1:17" x14ac:dyDescent="0.25">
      <c r="C82" s="160"/>
      <c r="D82" s="108"/>
      <c r="E82" s="108"/>
      <c r="F82" s="108"/>
      <c r="I82" s="24"/>
      <c r="J82" s="24"/>
      <c r="K82" s="24"/>
      <c r="L82" s="19"/>
      <c r="M82" s="24"/>
      <c r="N82" s="24"/>
      <c r="O82" s="24"/>
      <c r="P82" s="19"/>
      <c r="Q82" s="363" t="s">
        <v>284</v>
      </c>
    </row>
    <row r="83" spans="1:17" x14ac:dyDescent="0.25">
      <c r="C83" s="66"/>
      <c r="D83" s="108"/>
      <c r="E83" s="108"/>
      <c r="F83" s="108"/>
      <c r="I83" s="24"/>
      <c r="J83" s="24"/>
      <c r="K83" s="24"/>
      <c r="L83" s="24"/>
      <c r="M83" s="24"/>
      <c r="N83" s="24"/>
      <c r="O83" s="24"/>
      <c r="P83" s="24"/>
    </row>
    <row r="84" spans="1:17" x14ac:dyDescent="0.25">
      <c r="C84" s="24"/>
      <c r="D84" s="24"/>
      <c r="E84" s="24"/>
      <c r="F84" s="24"/>
      <c r="I84" s="24"/>
      <c r="J84" s="24"/>
      <c r="K84" s="24"/>
      <c r="L84" s="24"/>
      <c r="M84" s="24"/>
      <c r="N84" s="24"/>
      <c r="O84" s="24"/>
      <c r="P84" s="24"/>
    </row>
    <row r="85" spans="1:17" x14ac:dyDescent="0.25">
      <c r="B85" s="324"/>
      <c r="C85" s="24"/>
      <c r="D85" s="24"/>
      <c r="E85" s="24"/>
      <c r="F85" s="24"/>
      <c r="G85" s="324"/>
      <c r="H85" s="324"/>
      <c r="I85" s="324"/>
      <c r="J85" s="324"/>
      <c r="K85" s="324"/>
      <c r="L85" s="324"/>
      <c r="M85" s="324"/>
      <c r="N85" s="324"/>
      <c r="O85" s="324"/>
      <c r="P85" s="324"/>
    </row>
    <row r="86" spans="1:17" x14ac:dyDescent="0.25">
      <c r="C86" s="24" t="s">
        <v>284</v>
      </c>
      <c r="D86" s="24"/>
      <c r="E86" s="24"/>
      <c r="F86" s="24"/>
      <c r="I86" s="24"/>
      <c r="J86" s="24"/>
      <c r="K86" s="24"/>
      <c r="L86" s="24"/>
      <c r="M86" s="24"/>
      <c r="N86" s="24"/>
      <c r="O86" s="24"/>
      <c r="P86" s="24"/>
    </row>
    <row r="87" spans="1:17" x14ac:dyDescent="0.25">
      <c r="C87" s="324"/>
      <c r="D87" s="324"/>
      <c r="E87" s="324"/>
      <c r="F87" s="324"/>
      <c r="G87" s="24"/>
      <c r="H87" s="24"/>
      <c r="I87" s="24"/>
      <c r="J87" s="24"/>
      <c r="K87" s="24" t="s">
        <v>284</v>
      </c>
      <c r="L87" s="24"/>
      <c r="M87" s="24"/>
      <c r="N87" s="24"/>
      <c r="O87" s="24"/>
      <c r="P87" s="24"/>
    </row>
    <row r="88" spans="1:17" x14ac:dyDescent="0.25">
      <c r="C88" s="24"/>
      <c r="D88" s="24"/>
      <c r="E88" s="24"/>
      <c r="F88" s="24" t="s">
        <v>284</v>
      </c>
      <c r="G88" s="24"/>
      <c r="H88" s="24"/>
      <c r="I88" s="24"/>
      <c r="J88" s="24"/>
      <c r="K88" s="24" t="s">
        <v>284</v>
      </c>
      <c r="L88" s="24"/>
      <c r="M88" s="24"/>
      <c r="N88" s="24"/>
      <c r="O88" s="24"/>
      <c r="P88" s="24"/>
    </row>
    <row r="89" spans="1:17" x14ac:dyDescent="0.25">
      <c r="C89" s="24"/>
      <c r="D89" s="24"/>
      <c r="E89" s="24"/>
      <c r="F89" s="24"/>
      <c r="G89" s="5"/>
      <c r="H89" s="5"/>
      <c r="I89" s="5"/>
      <c r="J89" s="5"/>
      <c r="K89" s="5"/>
      <c r="L89" s="5"/>
      <c r="M89" s="5"/>
      <c r="N89" s="5"/>
      <c r="O89" s="5"/>
      <c r="P89" s="5"/>
    </row>
    <row r="90" spans="1:17" x14ac:dyDescent="0.25">
      <c r="C90" s="24"/>
      <c r="D90" s="24"/>
      <c r="E90" s="24"/>
      <c r="F90" s="24"/>
      <c r="G90" s="5"/>
      <c r="H90" s="5"/>
      <c r="I90" s="5"/>
      <c r="J90" s="5"/>
      <c r="K90" s="5"/>
      <c r="L90" s="5"/>
      <c r="M90" s="5"/>
      <c r="N90" s="5"/>
      <c r="O90" s="5"/>
      <c r="P90" s="5"/>
    </row>
    <row r="91" spans="1:17" x14ac:dyDescent="0.25">
      <c r="C91" s="24"/>
      <c r="D91" s="24" t="s">
        <v>284</v>
      </c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</row>
    <row r="92" spans="1:17" x14ac:dyDescent="0.25">
      <c r="C92" s="5"/>
      <c r="D92" s="24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</row>
    <row r="93" spans="1:17" x14ac:dyDescent="0.25">
      <c r="C93" s="5"/>
      <c r="D93" s="24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</row>
    <row r="94" spans="1:17" x14ac:dyDescent="0.25">
      <c r="C94" s="5"/>
      <c r="D94" s="24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</row>
    <row r="95" spans="1:17" x14ac:dyDescent="0.25">
      <c r="C95" s="5"/>
      <c r="D95" s="24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</row>
    <row r="96" spans="1:17" x14ac:dyDescent="0.25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</row>
    <row r="97" spans="3:16" x14ac:dyDescent="0.25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</row>
    <row r="98" spans="3:16" x14ac:dyDescent="0.25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</row>
    <row r="99" spans="3:16" x14ac:dyDescent="0.25">
      <c r="C99" s="5"/>
      <c r="D99" s="5"/>
      <c r="E99" s="5"/>
      <c r="F99" s="5"/>
      <c r="G99" s="20"/>
      <c r="H99" s="5"/>
      <c r="I99" s="20"/>
      <c r="J99" s="5"/>
      <c r="K99" s="20"/>
      <c r="L99" s="5"/>
      <c r="M99" s="20"/>
      <c r="N99" s="5"/>
      <c r="O99" s="20"/>
      <c r="P99" s="5"/>
    </row>
    <row r="100" spans="3:16" x14ac:dyDescent="0.25">
      <c r="C100" s="5"/>
      <c r="D100" s="5"/>
      <c r="E100" s="5"/>
      <c r="F100" s="5"/>
      <c r="G100" s="20"/>
      <c r="H100" s="5"/>
      <c r="I100" s="20"/>
      <c r="J100" s="5"/>
      <c r="K100" s="20"/>
      <c r="L100" s="5"/>
      <c r="M100" s="20"/>
      <c r="N100" s="5"/>
      <c r="O100" s="20"/>
      <c r="P100" s="5"/>
    </row>
    <row r="101" spans="3:16" x14ac:dyDescent="0.25">
      <c r="C101" s="5"/>
      <c r="D101" s="5"/>
      <c r="E101" s="5"/>
      <c r="F101" s="5"/>
      <c r="H101" s="5"/>
      <c r="J101" s="5"/>
      <c r="L101" s="5"/>
      <c r="N101" s="5"/>
      <c r="P101" s="5"/>
    </row>
    <row r="102" spans="3:16" x14ac:dyDescent="0.25">
      <c r="C102" s="23"/>
      <c r="D102" s="5"/>
      <c r="E102" s="20"/>
      <c r="F102" s="5"/>
      <c r="H102" s="5"/>
      <c r="J102" s="5"/>
      <c r="L102" s="5"/>
      <c r="N102" s="5"/>
      <c r="P102" s="5"/>
    </row>
    <row r="103" spans="3:16" x14ac:dyDescent="0.25">
      <c r="C103" s="20"/>
      <c r="D103" s="5"/>
      <c r="E103" s="20"/>
      <c r="F103" s="5"/>
      <c r="H103" s="5"/>
      <c r="J103" s="5"/>
      <c r="L103" s="5"/>
      <c r="N103" s="5"/>
      <c r="P103" s="5"/>
    </row>
    <row r="104" spans="3:16" x14ac:dyDescent="0.25">
      <c r="C104" s="20"/>
      <c r="D104" s="5"/>
      <c r="E104" s="20"/>
      <c r="F104" s="5"/>
      <c r="H104" s="20"/>
      <c r="J104" s="20"/>
      <c r="L104" s="20"/>
      <c r="N104" s="20"/>
      <c r="P104" s="5"/>
    </row>
    <row r="105" spans="3:16" x14ac:dyDescent="0.25">
      <c r="C105" s="20"/>
      <c r="D105" s="5"/>
      <c r="E105" s="20"/>
      <c r="F105" s="5"/>
      <c r="H105" s="20"/>
      <c r="J105" s="20"/>
      <c r="L105" s="20"/>
      <c r="N105" s="20"/>
      <c r="P105" s="20"/>
    </row>
    <row r="106" spans="3:16" x14ac:dyDescent="0.25">
      <c r="C106" s="20"/>
      <c r="D106" s="5"/>
      <c r="E106" s="20"/>
      <c r="F106" s="20"/>
      <c r="P106" s="20"/>
    </row>
    <row r="107" spans="3:16" x14ac:dyDescent="0.25">
      <c r="C107" s="20"/>
      <c r="D107" s="5"/>
      <c r="E107" s="20"/>
      <c r="F107" s="20"/>
    </row>
    <row r="108" spans="3:16" x14ac:dyDescent="0.25">
      <c r="C108" s="20"/>
      <c r="D108" s="5"/>
      <c r="E108" s="20"/>
      <c r="F108" s="20"/>
    </row>
    <row r="109" spans="3:16" x14ac:dyDescent="0.25">
      <c r="C109" s="20"/>
      <c r="D109" s="5"/>
      <c r="F109" s="20"/>
    </row>
    <row r="110" spans="3:16" x14ac:dyDescent="0.25">
      <c r="D110" s="5"/>
      <c r="F110" s="20"/>
    </row>
    <row r="111" spans="3:16" x14ac:dyDescent="0.25">
      <c r="D111" s="20"/>
      <c r="F111" s="20"/>
    </row>
    <row r="112" spans="3:16" x14ac:dyDescent="0.25">
      <c r="D112" s="20"/>
      <c r="F112" s="20"/>
    </row>
    <row r="113" spans="4:6" x14ac:dyDescent="0.25">
      <c r="D113" s="20"/>
      <c r="F113" s="20"/>
    </row>
    <row r="114" spans="4:6" x14ac:dyDescent="0.25">
      <c r="D114" s="20"/>
      <c r="F114" s="20"/>
    </row>
    <row r="115" spans="4:6" x14ac:dyDescent="0.25">
      <c r="D115" s="20"/>
    </row>
    <row r="116" spans="4:6" x14ac:dyDescent="0.25">
      <c r="D116" s="20"/>
    </row>
    <row r="117" spans="4:6" x14ac:dyDescent="0.25">
      <c r="D117" s="20"/>
    </row>
    <row r="118" spans="4:6" x14ac:dyDescent="0.25">
      <c r="D118" s="20"/>
    </row>
    <row r="119" spans="4:6" x14ac:dyDescent="0.25">
      <c r="D119" s="20"/>
    </row>
    <row r="120" spans="4:6" x14ac:dyDescent="0.25">
      <c r="D120" s="12"/>
    </row>
    <row r="121" spans="4:6" x14ac:dyDescent="0.25">
      <c r="D121" s="12"/>
    </row>
    <row r="122" spans="4:6" x14ac:dyDescent="0.25">
      <c r="D122" s="12"/>
    </row>
    <row r="123" spans="4:6" x14ac:dyDescent="0.25">
      <c r="D123" s="12"/>
    </row>
    <row r="124" spans="4:6" x14ac:dyDescent="0.25">
      <c r="D124" s="12"/>
    </row>
    <row r="125" spans="4:6" x14ac:dyDescent="0.25">
      <c r="D125" s="12"/>
    </row>
    <row r="126" spans="4:6" x14ac:dyDescent="0.25">
      <c r="D126" s="12"/>
    </row>
    <row r="127" spans="4:6" x14ac:dyDescent="0.25">
      <c r="D127" s="12"/>
    </row>
    <row r="128" spans="4:6" x14ac:dyDescent="0.25">
      <c r="D128" s="12"/>
    </row>
    <row r="129" spans="4:4" x14ac:dyDescent="0.25">
      <c r="D129" s="12"/>
    </row>
    <row r="130" spans="4:4" x14ac:dyDescent="0.25">
      <c r="D130" s="12"/>
    </row>
    <row r="131" spans="4:4" x14ac:dyDescent="0.25">
      <c r="D131" s="12"/>
    </row>
    <row r="132" spans="4:4" x14ac:dyDescent="0.25">
      <c r="D132" s="12"/>
    </row>
    <row r="133" spans="4:4" x14ac:dyDescent="0.25">
      <c r="D133" s="12"/>
    </row>
    <row r="134" spans="4:4" x14ac:dyDescent="0.25">
      <c r="D134" s="12"/>
    </row>
    <row r="135" spans="4:4" x14ac:dyDescent="0.25">
      <c r="D135" s="12"/>
    </row>
    <row r="136" spans="4:4" x14ac:dyDescent="0.25">
      <c r="D136" s="12"/>
    </row>
    <row r="137" spans="4:4" x14ac:dyDescent="0.25">
      <c r="D137" s="12"/>
    </row>
    <row r="138" spans="4:4" x14ac:dyDescent="0.25">
      <c r="D138" s="12"/>
    </row>
    <row r="139" spans="4:4" x14ac:dyDescent="0.25">
      <c r="D139" s="12"/>
    </row>
    <row r="140" spans="4:4" x14ac:dyDescent="0.25">
      <c r="D140" s="12"/>
    </row>
    <row r="141" spans="4:4" x14ac:dyDescent="0.25">
      <c r="D141" s="12"/>
    </row>
    <row r="142" spans="4:4" x14ac:dyDescent="0.25">
      <c r="D142" s="12"/>
    </row>
    <row r="143" spans="4:4" x14ac:dyDescent="0.25">
      <c r="D143" s="12"/>
    </row>
    <row r="144" spans="4:4" x14ac:dyDescent="0.25">
      <c r="D144" s="12"/>
    </row>
    <row r="145" spans="4:4" x14ac:dyDescent="0.25">
      <c r="D145" s="12"/>
    </row>
    <row r="146" spans="4:4" x14ac:dyDescent="0.25">
      <c r="D146" s="12"/>
    </row>
    <row r="147" spans="4:4" x14ac:dyDescent="0.25">
      <c r="D147" s="12"/>
    </row>
    <row r="148" spans="4:4" x14ac:dyDescent="0.25">
      <c r="D148" s="12"/>
    </row>
    <row r="149" spans="4:4" x14ac:dyDescent="0.25">
      <c r="D149" s="12"/>
    </row>
    <row r="150" spans="4:4" x14ac:dyDescent="0.25">
      <c r="D150" s="12"/>
    </row>
    <row r="151" spans="4:4" x14ac:dyDescent="0.25">
      <c r="D151" s="12"/>
    </row>
    <row r="152" spans="4:4" x14ac:dyDescent="0.25">
      <c r="D152" s="12"/>
    </row>
    <row r="153" spans="4:4" x14ac:dyDescent="0.25">
      <c r="D153" s="12"/>
    </row>
    <row r="154" spans="4:4" x14ac:dyDescent="0.25">
      <c r="D154" s="12"/>
    </row>
  </sheetData>
  <mergeCells count="21">
    <mergeCell ref="A2:F2"/>
    <mergeCell ref="G2:L2"/>
    <mergeCell ref="A3:F3"/>
    <mergeCell ref="G3:L3"/>
    <mergeCell ref="A5:A8"/>
    <mergeCell ref="B5:B8"/>
    <mergeCell ref="G7:H7"/>
    <mergeCell ref="C5:D5"/>
    <mergeCell ref="I7:J7"/>
    <mergeCell ref="E5:F5"/>
    <mergeCell ref="K5:P5"/>
    <mergeCell ref="G5:J5"/>
    <mergeCell ref="O7:P7"/>
    <mergeCell ref="Q5:Q8"/>
    <mergeCell ref="C6:C7"/>
    <mergeCell ref="D6:D7"/>
    <mergeCell ref="E6:F7"/>
    <mergeCell ref="G6:J6"/>
    <mergeCell ref="K6:L7"/>
    <mergeCell ref="M6:P6"/>
    <mergeCell ref="M7:N7"/>
  </mergeCells>
  <hyperlinks>
    <hyperlink ref="A1" location="Inhalt!A1" display="Zurück zum Inhalt"/>
    <hyperlink ref="G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9" fitToWidth="2" orientation="portrait" horizontalDpi="96" r:id="rId1"/>
  <colBreaks count="1" manualBreakCount="1">
    <brk id="6" min="1" max="8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N84"/>
  <sheetViews>
    <sheetView zoomScale="75" zoomScaleNormal="75" zoomScaleSheetLayoutView="75" workbookViewId="0"/>
  </sheetViews>
  <sheetFormatPr baseColWidth="10" defaultColWidth="11.42578125" defaultRowHeight="12.75" x14ac:dyDescent="0.2"/>
  <cols>
    <col min="1" max="1" width="29.7109375" style="8" customWidth="1"/>
    <col min="2" max="2" width="14.7109375" style="8" customWidth="1"/>
    <col min="3" max="3" width="17.2851562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6384" width="11.42578125" style="8"/>
  </cols>
  <sheetData>
    <row r="1" spans="1:14" s="3" customFormat="1" ht="15.75" x14ac:dyDescent="0.25">
      <c r="A1" s="86" t="s">
        <v>737</v>
      </c>
    </row>
    <row r="2" spans="1:14" s="4" customFormat="1" ht="18" customHeight="1" x14ac:dyDescent="0.2">
      <c r="A2" s="421" t="s">
        <v>484</v>
      </c>
      <c r="B2" s="421"/>
      <c r="C2" s="421"/>
      <c r="D2" s="421"/>
      <c r="E2" s="421"/>
      <c r="F2" s="421"/>
      <c r="G2" s="452"/>
      <c r="H2" s="452"/>
      <c r="I2" s="452"/>
    </row>
    <row r="3" spans="1:14" s="3" customFormat="1" ht="24" customHeight="1" x14ac:dyDescent="0.25">
      <c r="A3" s="453" t="s">
        <v>3290</v>
      </c>
      <c r="B3" s="453"/>
      <c r="C3" s="453"/>
      <c r="D3" s="453"/>
      <c r="E3" s="453"/>
      <c r="F3" s="453"/>
      <c r="G3" s="454"/>
      <c r="H3" s="454"/>
      <c r="I3" s="454"/>
    </row>
    <row r="4" spans="1:14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14" ht="42" customHeight="1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4" ht="21.9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1" t="s">
        <v>802</v>
      </c>
      <c r="G6" s="31" t="s">
        <v>808</v>
      </c>
      <c r="H6" s="31" t="s">
        <v>802</v>
      </c>
      <c r="I6" s="104" t="s">
        <v>808</v>
      </c>
    </row>
    <row r="7" spans="1:14" ht="40.5" customHeight="1" x14ac:dyDescent="0.25">
      <c r="A7" s="32"/>
      <c r="B7" s="439" t="s">
        <v>987</v>
      </c>
      <c r="C7" s="437"/>
      <c r="D7" s="439" t="s">
        <v>988</v>
      </c>
      <c r="E7" s="437"/>
      <c r="F7" s="439" t="s">
        <v>989</v>
      </c>
      <c r="G7" s="437"/>
      <c r="H7" s="439" t="s">
        <v>990</v>
      </c>
      <c r="I7" s="437"/>
    </row>
    <row r="8" spans="1:14" ht="15" x14ac:dyDescent="0.25">
      <c r="A8" s="69" t="s">
        <v>1009</v>
      </c>
      <c r="B8" s="231">
        <v>2740942</v>
      </c>
      <c r="C8" s="231">
        <v>11927836.08</v>
      </c>
      <c r="D8" s="231">
        <v>82466</v>
      </c>
      <c r="E8" s="231">
        <v>520564.14199999999</v>
      </c>
      <c r="F8" s="231">
        <v>772</v>
      </c>
      <c r="G8" s="231">
        <v>2692.7330000000002</v>
      </c>
      <c r="H8" s="231">
        <v>83036</v>
      </c>
      <c r="I8" s="231">
        <v>132283.70199999999</v>
      </c>
      <c r="M8" s="231"/>
      <c r="N8" s="231"/>
    </row>
    <row r="9" spans="1:14" ht="15.75" customHeight="1" x14ac:dyDescent="0.25">
      <c r="A9" s="33" t="s">
        <v>5</v>
      </c>
      <c r="B9" s="231">
        <v>1129343</v>
      </c>
      <c r="C9" s="231">
        <v>35430400.891000003</v>
      </c>
      <c r="D9" s="231">
        <v>35139</v>
      </c>
      <c r="E9" s="231">
        <v>1072705.933</v>
      </c>
      <c r="F9" s="231">
        <v>236</v>
      </c>
      <c r="G9" s="231">
        <v>7637.8220000000001</v>
      </c>
      <c r="H9" s="231">
        <v>39831</v>
      </c>
      <c r="I9" s="231">
        <v>1273863.656</v>
      </c>
      <c r="M9" s="231"/>
      <c r="N9" s="231"/>
    </row>
    <row r="10" spans="1:14" ht="15.95" customHeight="1" x14ac:dyDescent="0.25">
      <c r="A10" s="33" t="s">
        <v>805</v>
      </c>
      <c r="B10" s="231">
        <v>733595</v>
      </c>
      <c r="C10" s="231">
        <v>52479195.674000002</v>
      </c>
      <c r="D10" s="231">
        <v>20514</v>
      </c>
      <c r="E10" s="231">
        <v>1470544.4669999999</v>
      </c>
      <c r="F10" s="231">
        <v>173</v>
      </c>
      <c r="G10" s="231">
        <v>12061.231</v>
      </c>
      <c r="H10" s="231">
        <v>33511</v>
      </c>
      <c r="I10" s="231">
        <v>2428297.179</v>
      </c>
      <c r="M10" s="231"/>
      <c r="N10" s="231"/>
    </row>
    <row r="11" spans="1:14" ht="15.95" customHeight="1" x14ac:dyDescent="0.25">
      <c r="A11" s="33" t="s">
        <v>806</v>
      </c>
      <c r="B11" s="231">
        <v>778241</v>
      </c>
      <c r="C11" s="231">
        <v>123841281.884</v>
      </c>
      <c r="D11" s="231">
        <v>26420</v>
      </c>
      <c r="E11" s="231">
        <v>4327638.2189999996</v>
      </c>
      <c r="F11" s="231">
        <v>258</v>
      </c>
      <c r="G11" s="231">
        <v>42802.913999999997</v>
      </c>
      <c r="H11" s="231">
        <v>47479</v>
      </c>
      <c r="I11" s="231">
        <v>7798822.6330000004</v>
      </c>
      <c r="M11" s="231"/>
      <c r="N11" s="231"/>
    </row>
    <row r="12" spans="1:14" ht="15.95" customHeight="1" x14ac:dyDescent="0.25">
      <c r="A12" s="33" t="s">
        <v>740</v>
      </c>
      <c r="B12" s="231">
        <v>404593</v>
      </c>
      <c r="C12" s="231">
        <v>142990501.74200001</v>
      </c>
      <c r="D12" s="231">
        <v>18241</v>
      </c>
      <c r="E12" s="231">
        <v>6469957.7520000003</v>
      </c>
      <c r="F12" s="231">
        <v>206</v>
      </c>
      <c r="G12" s="231">
        <v>75355.349000000002</v>
      </c>
      <c r="H12" s="231">
        <v>35508</v>
      </c>
      <c r="I12" s="231">
        <v>12730065.757999999</v>
      </c>
      <c r="M12" s="231"/>
      <c r="N12" s="231"/>
    </row>
    <row r="13" spans="1:14" ht="15.95" customHeight="1" x14ac:dyDescent="0.25">
      <c r="A13" s="33" t="s">
        <v>741</v>
      </c>
      <c r="B13" s="231">
        <v>271720</v>
      </c>
      <c r="C13" s="231">
        <v>190950693.759</v>
      </c>
      <c r="D13" s="231">
        <v>11083</v>
      </c>
      <c r="E13" s="231">
        <v>7670043.4019999998</v>
      </c>
      <c r="F13" s="231">
        <v>268</v>
      </c>
      <c r="G13" s="231">
        <v>194506.31700000001</v>
      </c>
      <c r="H13" s="231">
        <v>29811</v>
      </c>
      <c r="I13" s="231">
        <v>21163573.355</v>
      </c>
      <c r="M13" s="231"/>
      <c r="N13" s="231"/>
    </row>
    <row r="14" spans="1:14" ht="15.95" customHeight="1" x14ac:dyDescent="0.25">
      <c r="A14" s="33" t="s">
        <v>742</v>
      </c>
      <c r="B14" s="231">
        <v>166392</v>
      </c>
      <c r="C14" s="231">
        <v>232856209.88600001</v>
      </c>
      <c r="D14" s="231">
        <v>4844</v>
      </c>
      <c r="E14" s="231">
        <v>6585542.5159999998</v>
      </c>
      <c r="F14" s="231">
        <v>267</v>
      </c>
      <c r="G14" s="231">
        <v>387790.60600000003</v>
      </c>
      <c r="H14" s="231">
        <v>21479</v>
      </c>
      <c r="I14" s="231">
        <v>30355935.728</v>
      </c>
      <c r="M14" s="231"/>
      <c r="N14" s="231"/>
    </row>
    <row r="15" spans="1:14" ht="15.75" customHeight="1" x14ac:dyDescent="0.25">
      <c r="A15" s="33" t="s">
        <v>743</v>
      </c>
      <c r="B15" s="231">
        <v>116296</v>
      </c>
      <c r="C15" s="231">
        <v>359390389.63599998</v>
      </c>
      <c r="D15" s="231">
        <v>2538</v>
      </c>
      <c r="E15" s="231">
        <v>7583060.108</v>
      </c>
      <c r="F15" s="231">
        <v>344</v>
      </c>
      <c r="G15" s="231">
        <v>1126782.3629999999</v>
      </c>
      <c r="H15" s="231">
        <v>19275</v>
      </c>
      <c r="I15" s="231">
        <v>61210191.357000001</v>
      </c>
      <c r="M15" s="231"/>
      <c r="N15" s="231"/>
    </row>
    <row r="16" spans="1:14" ht="15.95" customHeight="1" x14ac:dyDescent="0.25">
      <c r="A16" s="33" t="s">
        <v>630</v>
      </c>
      <c r="B16" s="231">
        <v>43690</v>
      </c>
      <c r="C16" s="231">
        <v>304021849.99900001</v>
      </c>
      <c r="D16" s="231">
        <v>601</v>
      </c>
      <c r="E16" s="231">
        <v>4042476.5469999998</v>
      </c>
      <c r="F16" s="231">
        <v>150</v>
      </c>
      <c r="G16" s="231">
        <v>1079197.831</v>
      </c>
      <c r="H16" s="231">
        <v>9417</v>
      </c>
      <c r="I16" s="231">
        <v>66416901.515000001</v>
      </c>
      <c r="M16" s="231"/>
      <c r="N16" s="231"/>
    </row>
    <row r="17" spans="1:14" ht="15.95" customHeight="1" x14ac:dyDescent="0.25">
      <c r="A17" s="33" t="s">
        <v>631</v>
      </c>
      <c r="B17" s="231">
        <v>28287</v>
      </c>
      <c r="C17" s="231">
        <v>434717729.45499998</v>
      </c>
      <c r="D17" s="231">
        <v>197</v>
      </c>
      <c r="E17" s="231">
        <v>2887872.3650000002</v>
      </c>
      <c r="F17" s="231">
        <v>101</v>
      </c>
      <c r="G17" s="231">
        <v>1523087.7679999999</v>
      </c>
      <c r="H17" s="231">
        <v>7941</v>
      </c>
      <c r="I17" s="231">
        <v>123605810.92299999</v>
      </c>
      <c r="M17" s="231"/>
      <c r="N17" s="231"/>
    </row>
    <row r="18" spans="1:14" ht="15.95" customHeight="1" x14ac:dyDescent="0.25">
      <c r="A18" s="33" t="s">
        <v>632</v>
      </c>
      <c r="B18" s="231">
        <v>10437</v>
      </c>
      <c r="C18" s="231">
        <v>363403877.542</v>
      </c>
      <c r="D18" s="231">
        <v>39</v>
      </c>
      <c r="E18" s="231">
        <v>1405029.2069999999</v>
      </c>
      <c r="F18" s="231">
        <v>29</v>
      </c>
      <c r="G18" s="231">
        <v>1024475.84</v>
      </c>
      <c r="H18" s="231">
        <v>3507</v>
      </c>
      <c r="I18" s="231">
        <v>122417671.838</v>
      </c>
      <c r="M18" s="231"/>
      <c r="N18" s="231"/>
    </row>
    <row r="19" spans="1:14" ht="15.95" customHeight="1" x14ac:dyDescent="0.25">
      <c r="A19" s="33" t="s">
        <v>633</v>
      </c>
      <c r="B19" s="231">
        <v>5721</v>
      </c>
      <c r="C19" s="231">
        <v>397733033.23699999</v>
      </c>
      <c r="D19" s="231">
        <v>27</v>
      </c>
      <c r="E19" s="231">
        <v>1928172.702</v>
      </c>
      <c r="F19" s="231">
        <v>11</v>
      </c>
      <c r="G19" s="231">
        <v>779808.84699999995</v>
      </c>
      <c r="H19" s="231">
        <v>2059</v>
      </c>
      <c r="I19" s="231">
        <v>142793667.919</v>
      </c>
      <c r="M19" s="231"/>
      <c r="N19" s="231"/>
    </row>
    <row r="20" spans="1:14" ht="15.95" customHeight="1" x14ac:dyDescent="0.25">
      <c r="A20" s="33" t="s">
        <v>634</v>
      </c>
      <c r="B20" s="231">
        <v>3629</v>
      </c>
      <c r="C20" s="231">
        <v>552319226.41100001</v>
      </c>
      <c r="D20" s="232">
        <v>10</v>
      </c>
      <c r="E20" s="232">
        <v>1495528.1429999999</v>
      </c>
      <c r="F20" s="231">
        <v>8</v>
      </c>
      <c r="G20" s="231">
        <v>954635.36899999995</v>
      </c>
      <c r="H20" s="231">
        <v>1346</v>
      </c>
      <c r="I20" s="231">
        <v>205588399.21799999</v>
      </c>
      <c r="M20" s="231"/>
      <c r="N20" s="231"/>
    </row>
    <row r="21" spans="1:14" ht="15.95" customHeight="1" x14ac:dyDescent="0.25">
      <c r="A21" s="33" t="s">
        <v>369</v>
      </c>
      <c r="B21" s="231">
        <v>2394</v>
      </c>
      <c r="C21" s="231">
        <v>2767287440.4089999</v>
      </c>
      <c r="D21" s="232">
        <v>4</v>
      </c>
      <c r="E21" s="232">
        <v>1730281.531</v>
      </c>
      <c r="F21" s="231">
        <v>11</v>
      </c>
      <c r="G21" s="231">
        <v>14023727.511</v>
      </c>
      <c r="H21" s="231">
        <v>892</v>
      </c>
      <c r="I21" s="231">
        <v>1227740652.849</v>
      </c>
      <c r="M21" s="231"/>
      <c r="N21" s="231"/>
    </row>
    <row r="22" spans="1:14" ht="15.95" customHeight="1" x14ac:dyDescent="0.25">
      <c r="A22" s="33" t="s">
        <v>370</v>
      </c>
      <c r="B22" s="231">
        <v>6435280</v>
      </c>
      <c r="C22" s="231">
        <v>5969349666.6049995</v>
      </c>
      <c r="D22" s="231">
        <v>202123</v>
      </c>
      <c r="E22" s="231">
        <v>49189417.034000002</v>
      </c>
      <c r="F22" s="231">
        <v>2834</v>
      </c>
      <c r="G22" s="231">
        <v>21234562.500999998</v>
      </c>
      <c r="H22" s="231">
        <v>335092</v>
      </c>
      <c r="I22" s="231">
        <v>2025656137.6300001</v>
      </c>
      <c r="M22" s="231"/>
      <c r="N22" s="231"/>
    </row>
    <row r="23" spans="1:14" ht="15" customHeight="1" x14ac:dyDescent="0.25">
      <c r="A23" s="34"/>
      <c r="B23" s="70"/>
      <c r="C23" s="72"/>
      <c r="D23" s="72"/>
      <c r="E23" s="72"/>
      <c r="F23" s="72"/>
      <c r="G23" s="72"/>
      <c r="H23" s="72"/>
      <c r="I23" s="72"/>
    </row>
    <row r="24" spans="1:14" ht="40.5" customHeight="1" x14ac:dyDescent="0.25">
      <c r="A24" s="32"/>
      <c r="B24" s="439" t="s">
        <v>922</v>
      </c>
      <c r="C24" s="437"/>
      <c r="D24" s="439" t="s">
        <v>923</v>
      </c>
      <c r="E24" s="437"/>
      <c r="F24" s="439" t="s">
        <v>924</v>
      </c>
      <c r="G24" s="437"/>
      <c r="H24" s="439" t="s">
        <v>925</v>
      </c>
      <c r="I24" s="437"/>
      <c r="M24" s="231"/>
      <c r="N24" s="231"/>
    </row>
    <row r="25" spans="1:14" ht="15" x14ac:dyDescent="0.25">
      <c r="A25" s="69" t="s">
        <v>1009</v>
      </c>
      <c r="B25" s="231">
        <v>7126</v>
      </c>
      <c r="C25" s="231">
        <v>30532.784</v>
      </c>
      <c r="D25" s="231">
        <v>819</v>
      </c>
      <c r="E25" s="231">
        <v>-409.13499999999999</v>
      </c>
      <c r="F25" s="231">
        <v>5610</v>
      </c>
      <c r="G25" s="231">
        <v>18477.788</v>
      </c>
      <c r="H25" s="232">
        <v>60</v>
      </c>
      <c r="I25" s="232">
        <v>91.558000000000007</v>
      </c>
      <c r="M25" s="231"/>
      <c r="N25" s="231"/>
    </row>
    <row r="26" spans="1:14" ht="15.95" customHeight="1" x14ac:dyDescent="0.25">
      <c r="A26" s="33" t="s">
        <v>5</v>
      </c>
      <c r="B26" s="231">
        <v>3691</v>
      </c>
      <c r="C26" s="231">
        <v>116980.743</v>
      </c>
      <c r="D26" s="231">
        <v>250</v>
      </c>
      <c r="E26" s="231">
        <v>8054.3829999999998</v>
      </c>
      <c r="F26" s="231">
        <v>2880</v>
      </c>
      <c r="G26" s="231">
        <v>92432.599000000002</v>
      </c>
      <c r="H26" s="231">
        <v>11</v>
      </c>
      <c r="I26" s="231">
        <v>377.53</v>
      </c>
      <c r="M26" s="231"/>
      <c r="N26" s="231"/>
    </row>
    <row r="27" spans="1:14" ht="15.95" customHeight="1" x14ac:dyDescent="0.25">
      <c r="A27" s="33" t="s">
        <v>805</v>
      </c>
      <c r="B27" s="231">
        <v>3450</v>
      </c>
      <c r="C27" s="231">
        <v>254247.97</v>
      </c>
      <c r="D27" s="231">
        <v>210</v>
      </c>
      <c r="E27" s="231">
        <v>15462.726000000001</v>
      </c>
      <c r="F27" s="231">
        <v>2165</v>
      </c>
      <c r="G27" s="231">
        <v>154395.196</v>
      </c>
      <c r="H27" s="231">
        <v>6</v>
      </c>
      <c r="I27" s="231">
        <v>466.173</v>
      </c>
      <c r="M27" s="231"/>
      <c r="N27" s="231"/>
    </row>
    <row r="28" spans="1:14" ht="15.95" customHeight="1" x14ac:dyDescent="0.25">
      <c r="A28" s="33" t="s">
        <v>806</v>
      </c>
      <c r="B28" s="231">
        <v>7324</v>
      </c>
      <c r="C28" s="231">
        <v>1239617.42</v>
      </c>
      <c r="D28" s="231">
        <v>297</v>
      </c>
      <c r="E28" s="231">
        <v>48158.591</v>
      </c>
      <c r="F28" s="231">
        <v>2842</v>
      </c>
      <c r="G28" s="231">
        <v>464162.61599999998</v>
      </c>
      <c r="H28" s="231">
        <v>15</v>
      </c>
      <c r="I28" s="231">
        <v>2425.683</v>
      </c>
    </row>
    <row r="29" spans="1:14" ht="15.95" customHeight="1" x14ac:dyDescent="0.25">
      <c r="A29" s="33" t="s">
        <v>740</v>
      </c>
      <c r="B29" s="231">
        <v>6738</v>
      </c>
      <c r="C29" s="231">
        <v>2424043.9759999998</v>
      </c>
      <c r="D29" s="232">
        <v>214</v>
      </c>
      <c r="E29" s="232">
        <v>76326.206999999995</v>
      </c>
      <c r="F29" s="231">
        <v>1856</v>
      </c>
      <c r="G29" s="231">
        <v>662442.11100000003</v>
      </c>
      <c r="H29" s="231">
        <v>11</v>
      </c>
      <c r="I29" s="231">
        <v>4059.3789999999999</v>
      </c>
    </row>
    <row r="30" spans="1:14" ht="15.95" customHeight="1" x14ac:dyDescent="0.25">
      <c r="A30" s="33" t="s">
        <v>741</v>
      </c>
      <c r="B30" s="231">
        <v>5210</v>
      </c>
      <c r="C30" s="231">
        <v>3659059.4180000001</v>
      </c>
      <c r="D30" s="232">
        <v>236</v>
      </c>
      <c r="E30" s="232">
        <v>171028.45499999999</v>
      </c>
      <c r="F30" s="231">
        <v>1509</v>
      </c>
      <c r="G30" s="231">
        <v>1079314.642</v>
      </c>
      <c r="H30" s="231">
        <v>10</v>
      </c>
      <c r="I30" s="231">
        <v>7494.3530000000001</v>
      </c>
    </row>
    <row r="31" spans="1:14" ht="15.95" customHeight="1" x14ac:dyDescent="0.25">
      <c r="A31" s="33" t="s">
        <v>742</v>
      </c>
      <c r="B31" s="231">
        <v>2857</v>
      </c>
      <c r="C31" s="231">
        <v>3929831.0819999999</v>
      </c>
      <c r="D31" s="231">
        <v>195</v>
      </c>
      <c r="E31" s="231">
        <v>277323.86599999998</v>
      </c>
      <c r="F31" s="231">
        <v>1061</v>
      </c>
      <c r="G31" s="231">
        <v>1498455.28</v>
      </c>
      <c r="H31" s="231">
        <v>12</v>
      </c>
      <c r="I31" s="231">
        <v>17211.391</v>
      </c>
    </row>
    <row r="32" spans="1:14" ht="15.95" customHeight="1" x14ac:dyDescent="0.25">
      <c r="A32" s="33" t="s">
        <v>743</v>
      </c>
      <c r="B32" s="231">
        <v>1856</v>
      </c>
      <c r="C32" s="231">
        <v>5748624.0590000004</v>
      </c>
      <c r="D32" s="231">
        <v>311</v>
      </c>
      <c r="E32" s="231">
        <v>1010112.531</v>
      </c>
      <c r="F32" s="231">
        <v>863</v>
      </c>
      <c r="G32" s="231">
        <v>2702520.2820000001</v>
      </c>
      <c r="H32" s="231">
        <v>20</v>
      </c>
      <c r="I32" s="231">
        <v>61452.569000000003</v>
      </c>
    </row>
    <row r="33" spans="1:9" ht="15.95" customHeight="1" x14ac:dyDescent="0.25">
      <c r="A33" s="33" t="s">
        <v>630</v>
      </c>
      <c r="B33" s="231">
        <v>820</v>
      </c>
      <c r="C33" s="231">
        <v>5831383.898</v>
      </c>
      <c r="D33" s="231">
        <v>199</v>
      </c>
      <c r="E33" s="231">
        <v>1416315.645</v>
      </c>
      <c r="F33" s="231">
        <v>347</v>
      </c>
      <c r="G33" s="231">
        <v>2415904.2420000001</v>
      </c>
      <c r="H33" s="231">
        <v>9</v>
      </c>
      <c r="I33" s="231">
        <v>68029.535999999993</v>
      </c>
    </row>
    <row r="34" spans="1:9" ht="15.95" customHeight="1" x14ac:dyDescent="0.25">
      <c r="A34" s="33" t="s">
        <v>631</v>
      </c>
      <c r="B34" s="231">
        <v>716</v>
      </c>
      <c r="C34" s="231">
        <v>11194646.215</v>
      </c>
      <c r="D34" s="231">
        <v>192</v>
      </c>
      <c r="E34" s="231">
        <v>3135747.736</v>
      </c>
      <c r="F34" s="231">
        <v>225</v>
      </c>
      <c r="G34" s="231">
        <v>3359713.1880000001</v>
      </c>
      <c r="H34" s="232">
        <v>10</v>
      </c>
      <c r="I34" s="232">
        <v>148842.32199999999</v>
      </c>
    </row>
    <row r="35" spans="1:9" ht="15.95" customHeight="1" x14ac:dyDescent="0.25">
      <c r="A35" s="33" t="s">
        <v>632</v>
      </c>
      <c r="B35" s="231">
        <v>351</v>
      </c>
      <c r="C35" s="231">
        <v>12346874.495999999</v>
      </c>
      <c r="D35" s="231">
        <v>105</v>
      </c>
      <c r="E35" s="231">
        <v>3720851.3489999999</v>
      </c>
      <c r="F35" s="231">
        <v>76</v>
      </c>
      <c r="G35" s="231">
        <v>2565247.898</v>
      </c>
      <c r="H35" s="231">
        <v>6</v>
      </c>
      <c r="I35" s="231">
        <v>188917.283</v>
      </c>
    </row>
    <row r="36" spans="1:9" ht="15.95" customHeight="1" x14ac:dyDescent="0.25">
      <c r="A36" s="33" t="s">
        <v>633</v>
      </c>
      <c r="B36" s="231">
        <v>231</v>
      </c>
      <c r="C36" s="231">
        <v>16235348.278000001</v>
      </c>
      <c r="D36" s="231">
        <v>79</v>
      </c>
      <c r="E36" s="231">
        <v>5504527.1359999999</v>
      </c>
      <c r="F36" s="231">
        <v>24</v>
      </c>
      <c r="G36" s="231">
        <v>1604961.5060000001</v>
      </c>
      <c r="H36" s="232">
        <v>3</v>
      </c>
      <c r="I36" s="232">
        <v>226906.38200000001</v>
      </c>
    </row>
    <row r="37" spans="1:9" ht="15.95" customHeight="1" x14ac:dyDescent="0.25">
      <c r="A37" s="33" t="s">
        <v>634</v>
      </c>
      <c r="B37" s="231">
        <v>192</v>
      </c>
      <c r="C37" s="231">
        <v>29704112.471000001</v>
      </c>
      <c r="D37" s="231">
        <v>61</v>
      </c>
      <c r="E37" s="231">
        <v>8879608.6840000004</v>
      </c>
      <c r="F37" s="231">
        <v>17</v>
      </c>
      <c r="G37" s="231">
        <v>2550768.21</v>
      </c>
      <c r="H37" s="232">
        <v>7</v>
      </c>
      <c r="I37" s="232">
        <v>1201056.517</v>
      </c>
    </row>
    <row r="38" spans="1:9" ht="15.95" customHeight="1" x14ac:dyDescent="0.25">
      <c r="A38" s="33" t="s">
        <v>369</v>
      </c>
      <c r="B38" s="231">
        <v>134</v>
      </c>
      <c r="C38" s="231">
        <v>93455321.692000002</v>
      </c>
      <c r="D38" s="231">
        <v>32</v>
      </c>
      <c r="E38" s="231">
        <v>18132239.017999999</v>
      </c>
      <c r="F38" s="231">
        <v>5</v>
      </c>
      <c r="G38" s="231">
        <v>2362204.5299999998</v>
      </c>
      <c r="H38" s="231">
        <v>17</v>
      </c>
      <c r="I38" s="231">
        <v>151324337.52200001</v>
      </c>
    </row>
    <row r="39" spans="1:9" ht="15.95" customHeight="1" x14ac:dyDescent="0.25">
      <c r="A39" s="33" t="s">
        <v>370</v>
      </c>
      <c r="B39" s="231">
        <v>40696</v>
      </c>
      <c r="C39" s="231">
        <v>186170624.502</v>
      </c>
      <c r="D39" s="231">
        <v>3200</v>
      </c>
      <c r="E39" s="231">
        <v>42395347.192000002</v>
      </c>
      <c r="F39" s="231">
        <v>19480</v>
      </c>
      <c r="G39" s="231">
        <v>21531000.088</v>
      </c>
      <c r="H39" s="231">
        <v>197</v>
      </c>
      <c r="I39" s="231">
        <v>153251668.19800001</v>
      </c>
    </row>
    <row r="40" spans="1:9" ht="15" customHeight="1" x14ac:dyDescent="0.25">
      <c r="A40" s="88"/>
      <c r="B40" s="72"/>
      <c r="C40" s="72"/>
      <c r="D40" s="72"/>
      <c r="E40" s="72"/>
      <c r="F40" s="72"/>
      <c r="G40" s="72"/>
      <c r="H40" s="72"/>
      <c r="I40" s="72"/>
    </row>
    <row r="41" spans="1:9" ht="43.5" customHeight="1" x14ac:dyDescent="0.25">
      <c r="A41" s="89"/>
      <c r="B41" s="439" t="s">
        <v>926</v>
      </c>
      <c r="C41" s="437"/>
      <c r="D41" s="439" t="s">
        <v>927</v>
      </c>
      <c r="E41" s="437"/>
      <c r="F41" s="439" t="s">
        <v>928</v>
      </c>
      <c r="G41" s="437"/>
      <c r="H41" s="439" t="s">
        <v>929</v>
      </c>
      <c r="I41" s="437"/>
    </row>
    <row r="42" spans="1:9" ht="15" x14ac:dyDescent="0.25">
      <c r="A42" s="69" t="s">
        <v>1009</v>
      </c>
      <c r="B42" s="231">
        <v>1900</v>
      </c>
      <c r="C42" s="231">
        <v>-6914.8270000000002</v>
      </c>
      <c r="D42" s="231">
        <v>381</v>
      </c>
      <c r="E42" s="231">
        <v>520.16399999999999</v>
      </c>
      <c r="F42" s="231">
        <v>1942</v>
      </c>
      <c r="G42" s="231">
        <v>-6205.0450000000001</v>
      </c>
      <c r="H42" s="231">
        <v>3700</v>
      </c>
      <c r="I42" s="231">
        <v>12991.511</v>
      </c>
    </row>
    <row r="43" spans="1:9" ht="15.95" customHeight="1" x14ac:dyDescent="0.25">
      <c r="A43" s="33" t="s">
        <v>5</v>
      </c>
      <c r="B43" s="231">
        <v>630</v>
      </c>
      <c r="C43" s="231">
        <v>19410.446</v>
      </c>
      <c r="D43" s="231">
        <v>99</v>
      </c>
      <c r="E43" s="231">
        <v>2861.529</v>
      </c>
      <c r="F43" s="231">
        <v>734</v>
      </c>
      <c r="G43" s="231">
        <v>23240.651000000002</v>
      </c>
      <c r="H43" s="231">
        <v>2093</v>
      </c>
      <c r="I43" s="231">
        <v>67445.202000000005</v>
      </c>
    </row>
    <row r="44" spans="1:9" ht="15.95" customHeight="1" x14ac:dyDescent="0.25">
      <c r="A44" s="33" t="s">
        <v>805</v>
      </c>
      <c r="B44" s="231">
        <v>437</v>
      </c>
      <c r="C44" s="231">
        <v>31618.026999999998</v>
      </c>
      <c r="D44" s="231">
        <v>75</v>
      </c>
      <c r="E44" s="231">
        <v>5594.9650000000001</v>
      </c>
      <c r="F44" s="231">
        <v>699</v>
      </c>
      <c r="G44" s="231">
        <v>50400.733</v>
      </c>
      <c r="H44" s="231">
        <v>1820</v>
      </c>
      <c r="I44" s="231">
        <v>132536.67800000001</v>
      </c>
    </row>
    <row r="45" spans="1:9" ht="15.95" customHeight="1" x14ac:dyDescent="0.25">
      <c r="A45" s="33" t="s">
        <v>806</v>
      </c>
      <c r="B45" s="231">
        <v>543</v>
      </c>
      <c r="C45" s="231">
        <v>88469.744999999995</v>
      </c>
      <c r="D45" s="231">
        <v>127</v>
      </c>
      <c r="E45" s="231">
        <v>21544.941999999999</v>
      </c>
      <c r="F45" s="231">
        <v>1024</v>
      </c>
      <c r="G45" s="231">
        <v>169983.22399999999</v>
      </c>
      <c r="H45" s="231">
        <v>2760</v>
      </c>
      <c r="I45" s="231">
        <v>453238.07199999999</v>
      </c>
    </row>
    <row r="46" spans="1:9" ht="15.95" customHeight="1" x14ac:dyDescent="0.25">
      <c r="A46" s="33" t="s">
        <v>740</v>
      </c>
      <c r="B46" s="231">
        <v>414</v>
      </c>
      <c r="C46" s="231">
        <v>148861.242</v>
      </c>
      <c r="D46" s="232">
        <v>88</v>
      </c>
      <c r="E46" s="232">
        <v>31869.332999999999</v>
      </c>
      <c r="F46" s="231">
        <v>850</v>
      </c>
      <c r="G46" s="231">
        <v>304527.22399999999</v>
      </c>
      <c r="H46" s="231">
        <v>1992</v>
      </c>
      <c r="I46" s="231">
        <v>705358.33</v>
      </c>
    </row>
    <row r="47" spans="1:9" ht="15.95" customHeight="1" x14ac:dyDescent="0.25">
      <c r="A47" s="33" t="s">
        <v>741</v>
      </c>
      <c r="B47" s="231">
        <v>394</v>
      </c>
      <c r="C47" s="231">
        <v>286970.71399999998</v>
      </c>
      <c r="D47" s="232">
        <v>77</v>
      </c>
      <c r="E47" s="232">
        <v>53743.548000000003</v>
      </c>
      <c r="F47" s="231">
        <v>951</v>
      </c>
      <c r="G47" s="231">
        <v>691046.94499999995</v>
      </c>
      <c r="H47" s="231">
        <v>1193</v>
      </c>
      <c r="I47" s="231">
        <v>833224.67200000002</v>
      </c>
    </row>
    <row r="48" spans="1:9" ht="15.95" customHeight="1" x14ac:dyDescent="0.25">
      <c r="A48" s="33" t="s">
        <v>742</v>
      </c>
      <c r="B48" s="231">
        <v>396</v>
      </c>
      <c r="C48" s="231">
        <v>568047.76899999997</v>
      </c>
      <c r="D48" s="231">
        <v>80</v>
      </c>
      <c r="E48" s="231">
        <v>114543.526</v>
      </c>
      <c r="F48" s="231">
        <v>961</v>
      </c>
      <c r="G48" s="231">
        <v>1378244.7990000001</v>
      </c>
      <c r="H48" s="231">
        <v>792</v>
      </c>
      <c r="I48" s="231">
        <v>1115171.3060000001</v>
      </c>
    </row>
    <row r="49" spans="1:10" ht="15.95" customHeight="1" x14ac:dyDescent="0.25">
      <c r="A49" s="33" t="s">
        <v>743</v>
      </c>
      <c r="B49" s="231">
        <v>471</v>
      </c>
      <c r="C49" s="231">
        <v>1531122.642</v>
      </c>
      <c r="D49" s="231">
        <v>109</v>
      </c>
      <c r="E49" s="231">
        <v>347633.73</v>
      </c>
      <c r="F49" s="231">
        <v>1122</v>
      </c>
      <c r="G49" s="231">
        <v>3631424.1129999999</v>
      </c>
      <c r="H49" s="231">
        <v>946</v>
      </c>
      <c r="I49" s="231">
        <v>3053642.9249999998</v>
      </c>
    </row>
    <row r="50" spans="1:10" ht="15.95" customHeight="1" x14ac:dyDescent="0.25">
      <c r="A50" s="33" t="s">
        <v>630</v>
      </c>
      <c r="B50" s="231">
        <v>299</v>
      </c>
      <c r="C50" s="231">
        <v>2123244.094</v>
      </c>
      <c r="D50" s="232">
        <v>70</v>
      </c>
      <c r="E50" s="232">
        <v>505988.06800000003</v>
      </c>
      <c r="F50" s="231">
        <v>680</v>
      </c>
      <c r="G50" s="231">
        <v>4822396.0269999998</v>
      </c>
      <c r="H50" s="231">
        <v>518</v>
      </c>
      <c r="I50" s="231">
        <v>3649164.5529999998</v>
      </c>
    </row>
    <row r="51" spans="1:10" ht="15.95" customHeight="1" x14ac:dyDescent="0.25">
      <c r="A51" s="33" t="s">
        <v>631</v>
      </c>
      <c r="B51" s="231">
        <v>353</v>
      </c>
      <c r="C51" s="231">
        <v>5713208.3360000001</v>
      </c>
      <c r="D51" s="232">
        <v>83</v>
      </c>
      <c r="E51" s="232">
        <v>1329046.6200000001</v>
      </c>
      <c r="F51" s="231">
        <v>675</v>
      </c>
      <c r="G51" s="231">
        <v>10790286.752</v>
      </c>
      <c r="H51" s="231">
        <v>380</v>
      </c>
      <c r="I51" s="231">
        <v>5889406.2709999997</v>
      </c>
    </row>
    <row r="52" spans="1:10" ht="15.95" customHeight="1" x14ac:dyDescent="0.25">
      <c r="A52" s="33" t="s">
        <v>632</v>
      </c>
      <c r="B52" s="231">
        <v>211</v>
      </c>
      <c r="C52" s="231">
        <v>7286346.8830000004</v>
      </c>
      <c r="D52" s="231">
        <v>55</v>
      </c>
      <c r="E52" s="231">
        <v>1890607.7390000001</v>
      </c>
      <c r="F52" s="231">
        <v>278</v>
      </c>
      <c r="G52" s="231">
        <v>9676842.3599999994</v>
      </c>
      <c r="H52" s="231">
        <v>158</v>
      </c>
      <c r="I52" s="231">
        <v>5571866.0140000004</v>
      </c>
    </row>
    <row r="53" spans="1:10" ht="15.95" customHeight="1" x14ac:dyDescent="0.25">
      <c r="A53" s="33" t="s">
        <v>633</v>
      </c>
      <c r="B53" s="231">
        <v>112</v>
      </c>
      <c r="C53" s="231">
        <v>7884653.7199999997</v>
      </c>
      <c r="D53" s="231">
        <v>47</v>
      </c>
      <c r="E53" s="231">
        <v>3426517.7710000002</v>
      </c>
      <c r="F53" s="231">
        <v>169</v>
      </c>
      <c r="G53" s="231">
        <v>11864394.204</v>
      </c>
      <c r="H53" s="231">
        <v>60</v>
      </c>
      <c r="I53" s="231">
        <v>4141054.9010000001</v>
      </c>
    </row>
    <row r="54" spans="1:10" ht="15.95" customHeight="1" x14ac:dyDescent="0.25">
      <c r="A54" s="33" t="s">
        <v>634</v>
      </c>
      <c r="B54" s="231">
        <v>108</v>
      </c>
      <c r="C54" s="231">
        <v>16537337.056</v>
      </c>
      <c r="D54" s="231">
        <v>46</v>
      </c>
      <c r="E54" s="231">
        <v>6955902.5609999998</v>
      </c>
      <c r="F54" s="231">
        <v>85</v>
      </c>
      <c r="G54" s="231">
        <v>13185718.439999999</v>
      </c>
      <c r="H54" s="231">
        <v>50</v>
      </c>
      <c r="I54" s="231">
        <v>7851349.9869999997</v>
      </c>
    </row>
    <row r="55" spans="1:10" ht="15.95" customHeight="1" x14ac:dyDescent="0.25">
      <c r="A55" s="33" t="s">
        <v>369</v>
      </c>
      <c r="B55" s="231">
        <v>78</v>
      </c>
      <c r="C55" s="231">
        <v>109193233.001</v>
      </c>
      <c r="D55" s="231">
        <v>38</v>
      </c>
      <c r="E55" s="231">
        <v>56812653.129000001</v>
      </c>
      <c r="F55" s="231">
        <v>41</v>
      </c>
      <c r="G55" s="231">
        <v>36875986.506999999</v>
      </c>
      <c r="H55" s="231">
        <v>29</v>
      </c>
      <c r="I55" s="231">
        <v>16054281.184</v>
      </c>
    </row>
    <row r="56" spans="1:10" ht="15.95" customHeight="1" x14ac:dyDescent="0.25">
      <c r="A56" s="33" t="s">
        <v>370</v>
      </c>
      <c r="B56" s="231">
        <v>6346</v>
      </c>
      <c r="C56" s="231">
        <v>151405608.84799999</v>
      </c>
      <c r="D56" s="231">
        <v>1375</v>
      </c>
      <c r="E56" s="231">
        <v>71499027.625</v>
      </c>
      <c r="F56" s="231">
        <v>10211</v>
      </c>
      <c r="G56" s="231">
        <v>93458286.934</v>
      </c>
      <c r="H56" s="231">
        <v>16491</v>
      </c>
      <c r="I56" s="231">
        <v>49530731.605999999</v>
      </c>
    </row>
    <row r="57" spans="1:10" ht="15" customHeight="1" x14ac:dyDescent="0.25">
      <c r="A57" s="34"/>
      <c r="B57" s="72"/>
      <c r="C57" s="72"/>
      <c r="D57" s="72"/>
      <c r="E57" s="72"/>
      <c r="F57" s="72"/>
      <c r="G57" s="72"/>
      <c r="H57" s="72"/>
      <c r="I57" s="72"/>
    </row>
    <row r="58" spans="1:10" ht="40.5" customHeight="1" x14ac:dyDescent="0.25">
      <c r="A58" s="32"/>
      <c r="B58" s="439" t="s">
        <v>930</v>
      </c>
      <c r="C58" s="437"/>
      <c r="D58" s="439" t="s">
        <v>931</v>
      </c>
      <c r="E58" s="437"/>
      <c r="F58" s="439" t="s">
        <v>932</v>
      </c>
      <c r="G58" s="437"/>
      <c r="H58" s="439" t="s">
        <v>933</v>
      </c>
      <c r="I58" s="437"/>
    </row>
    <row r="59" spans="1:10" ht="15" x14ac:dyDescent="0.25">
      <c r="A59" s="69" t="s">
        <v>1009</v>
      </c>
      <c r="B59" s="231">
        <v>993</v>
      </c>
      <c r="C59" s="231">
        <v>2369.2869999999998</v>
      </c>
      <c r="D59" s="231">
        <v>11679</v>
      </c>
      <c r="E59" s="231">
        <v>37331.449999999997</v>
      </c>
      <c r="F59" s="231">
        <v>5384</v>
      </c>
      <c r="G59" s="231">
        <v>16736.929</v>
      </c>
      <c r="H59" s="231">
        <v>4441</v>
      </c>
      <c r="I59" s="231">
        <v>12438.869000000001</v>
      </c>
      <c r="J59" s="70"/>
    </row>
    <row r="60" spans="1:10" ht="15.95" customHeight="1" x14ac:dyDescent="0.25">
      <c r="A60" s="33" t="s">
        <v>5</v>
      </c>
      <c r="B60" s="231">
        <v>464</v>
      </c>
      <c r="C60" s="231">
        <v>15189.79</v>
      </c>
      <c r="D60" s="231">
        <v>7224</v>
      </c>
      <c r="E60" s="231">
        <v>235675.14300000001</v>
      </c>
      <c r="F60" s="231">
        <v>1853</v>
      </c>
      <c r="G60" s="231">
        <v>59194.192999999999</v>
      </c>
      <c r="H60" s="231">
        <v>1013</v>
      </c>
      <c r="I60" s="231">
        <v>32259.031999999999</v>
      </c>
      <c r="J60" s="70"/>
    </row>
    <row r="61" spans="1:10" ht="15.95" customHeight="1" x14ac:dyDescent="0.25">
      <c r="A61" s="33" t="s">
        <v>805</v>
      </c>
      <c r="B61" s="231">
        <v>421</v>
      </c>
      <c r="C61" s="231">
        <v>30506.877</v>
      </c>
      <c r="D61" s="231">
        <v>6634</v>
      </c>
      <c r="E61" s="231">
        <v>479845.94900000002</v>
      </c>
      <c r="F61" s="231">
        <v>1560</v>
      </c>
      <c r="G61" s="231">
        <v>112167.798</v>
      </c>
      <c r="H61" s="231">
        <v>916</v>
      </c>
      <c r="I61" s="231">
        <v>66118.986999999994</v>
      </c>
      <c r="J61" s="70"/>
    </row>
    <row r="62" spans="1:10" ht="15.95" customHeight="1" x14ac:dyDescent="0.25">
      <c r="A62" s="33" t="s">
        <v>806</v>
      </c>
      <c r="B62" s="231">
        <v>614</v>
      </c>
      <c r="C62" s="231">
        <v>101899.27</v>
      </c>
      <c r="D62" s="231">
        <v>8790</v>
      </c>
      <c r="E62" s="231">
        <v>1441571.2849999999</v>
      </c>
      <c r="F62" s="231">
        <v>2040</v>
      </c>
      <c r="G62" s="231">
        <v>330775.44199999998</v>
      </c>
      <c r="H62" s="231">
        <v>1208</v>
      </c>
      <c r="I62" s="231">
        <v>195193.55900000001</v>
      </c>
    </row>
    <row r="63" spans="1:10" ht="15.95" customHeight="1" x14ac:dyDescent="0.25">
      <c r="A63" s="33" t="s">
        <v>740</v>
      </c>
      <c r="B63" s="231">
        <v>490</v>
      </c>
      <c r="C63" s="231">
        <v>178417.15</v>
      </c>
      <c r="D63" s="231">
        <v>6654</v>
      </c>
      <c r="E63" s="231">
        <v>2389948.6919999998</v>
      </c>
      <c r="F63" s="231">
        <v>1545</v>
      </c>
      <c r="G63" s="231">
        <v>552616.99199999997</v>
      </c>
      <c r="H63" s="231">
        <v>937</v>
      </c>
      <c r="I63" s="231">
        <v>338388.87099999998</v>
      </c>
    </row>
    <row r="64" spans="1:10" ht="15.95" customHeight="1" x14ac:dyDescent="0.25">
      <c r="A64" s="33" t="s">
        <v>741</v>
      </c>
      <c r="B64" s="231">
        <v>483</v>
      </c>
      <c r="C64" s="231">
        <v>343389.70199999999</v>
      </c>
      <c r="D64" s="231">
        <v>6148</v>
      </c>
      <c r="E64" s="231">
        <v>4381390.1409999998</v>
      </c>
      <c r="F64" s="231">
        <v>1475</v>
      </c>
      <c r="G64" s="231">
        <v>1051881.8600000001</v>
      </c>
      <c r="H64" s="231">
        <v>907</v>
      </c>
      <c r="I64" s="231">
        <v>650332.598</v>
      </c>
    </row>
    <row r="65" spans="1:9" ht="15.95" customHeight="1" x14ac:dyDescent="0.25">
      <c r="A65" s="33" t="s">
        <v>742</v>
      </c>
      <c r="B65" s="231">
        <v>383</v>
      </c>
      <c r="C65" s="231">
        <v>553162.09699999995</v>
      </c>
      <c r="D65" s="231">
        <v>4780</v>
      </c>
      <c r="E65" s="231">
        <v>6799546.1140000001</v>
      </c>
      <c r="F65" s="231">
        <v>1236</v>
      </c>
      <c r="G65" s="231">
        <v>1774038.1040000001</v>
      </c>
      <c r="H65" s="231">
        <v>849</v>
      </c>
      <c r="I65" s="231">
        <v>1210517.686</v>
      </c>
    </row>
    <row r="66" spans="1:9" ht="15.95" customHeight="1" x14ac:dyDescent="0.25">
      <c r="A66" s="33" t="s">
        <v>743</v>
      </c>
      <c r="B66" s="231">
        <v>446</v>
      </c>
      <c r="C66" s="231">
        <v>1427837.169</v>
      </c>
      <c r="D66" s="231">
        <v>4190</v>
      </c>
      <c r="E66" s="231">
        <v>13175354.404999999</v>
      </c>
      <c r="F66" s="231">
        <v>1258</v>
      </c>
      <c r="G66" s="231">
        <v>4015876.9909999999</v>
      </c>
      <c r="H66" s="231">
        <v>837</v>
      </c>
      <c r="I66" s="231">
        <v>2704778.227</v>
      </c>
    </row>
    <row r="67" spans="1:9" ht="15.95" customHeight="1" x14ac:dyDescent="0.25">
      <c r="A67" s="33" t="s">
        <v>630</v>
      </c>
      <c r="B67" s="231">
        <v>232</v>
      </c>
      <c r="C67" s="231">
        <v>1672923.0190000001</v>
      </c>
      <c r="D67" s="231">
        <v>1721</v>
      </c>
      <c r="E67" s="231">
        <v>12041219.328</v>
      </c>
      <c r="F67" s="231">
        <v>641</v>
      </c>
      <c r="G67" s="231">
        <v>4543985.6869999999</v>
      </c>
      <c r="H67" s="231">
        <v>490</v>
      </c>
      <c r="I67" s="231">
        <v>3430345.9219999998</v>
      </c>
    </row>
    <row r="68" spans="1:9" ht="15.95" customHeight="1" x14ac:dyDescent="0.25">
      <c r="A68" s="33" t="s">
        <v>631</v>
      </c>
      <c r="B68" s="231">
        <v>264</v>
      </c>
      <c r="C68" s="231">
        <v>4268305.926</v>
      </c>
      <c r="D68" s="231">
        <v>1252</v>
      </c>
      <c r="E68" s="231">
        <v>18973916.105999999</v>
      </c>
      <c r="F68" s="231">
        <v>540</v>
      </c>
      <c r="G68" s="231">
        <v>8393393.4629999995</v>
      </c>
      <c r="H68" s="231">
        <v>420</v>
      </c>
      <c r="I68" s="231">
        <v>6607240.193</v>
      </c>
    </row>
    <row r="69" spans="1:9" ht="15.95" customHeight="1" x14ac:dyDescent="0.25">
      <c r="A69" s="33" t="s">
        <v>632</v>
      </c>
      <c r="B69" s="231">
        <v>129</v>
      </c>
      <c r="C69" s="231">
        <v>4624441.7</v>
      </c>
      <c r="D69" s="231">
        <v>491</v>
      </c>
      <c r="E69" s="231">
        <v>17074215.140999999</v>
      </c>
      <c r="F69" s="231">
        <v>234</v>
      </c>
      <c r="G69" s="231">
        <v>8270586.2460000003</v>
      </c>
      <c r="H69" s="231">
        <v>189</v>
      </c>
      <c r="I69" s="231">
        <v>6725430.892</v>
      </c>
    </row>
    <row r="70" spans="1:9" ht="15.95" customHeight="1" x14ac:dyDescent="0.25">
      <c r="A70" s="33" t="s">
        <v>633</v>
      </c>
      <c r="B70" s="231">
        <v>101</v>
      </c>
      <c r="C70" s="231">
        <v>6907077.165</v>
      </c>
      <c r="D70" s="231">
        <v>230</v>
      </c>
      <c r="E70" s="231">
        <v>16067074.843</v>
      </c>
      <c r="F70" s="231">
        <v>154</v>
      </c>
      <c r="G70" s="231">
        <v>10617295.175000001</v>
      </c>
      <c r="H70" s="231">
        <v>110</v>
      </c>
      <c r="I70" s="231">
        <v>7693243.2980000004</v>
      </c>
    </row>
    <row r="71" spans="1:9" ht="15.95" customHeight="1" x14ac:dyDescent="0.25">
      <c r="A71" s="33" t="s">
        <v>634</v>
      </c>
      <c r="B71" s="231">
        <v>61</v>
      </c>
      <c r="C71" s="231">
        <v>9336809.4759999998</v>
      </c>
      <c r="D71" s="231">
        <v>116</v>
      </c>
      <c r="E71" s="231">
        <v>17171368.344000001</v>
      </c>
      <c r="F71" s="231">
        <v>88</v>
      </c>
      <c r="G71" s="231">
        <v>13225072.595000001</v>
      </c>
      <c r="H71" s="231">
        <v>69</v>
      </c>
      <c r="I71" s="231">
        <v>10195915.264</v>
      </c>
    </row>
    <row r="72" spans="1:9" ht="15.95" customHeight="1" x14ac:dyDescent="0.25">
      <c r="A72" s="33" t="s">
        <v>369</v>
      </c>
      <c r="B72" s="231">
        <v>61</v>
      </c>
      <c r="C72" s="231">
        <v>80787633.137999997</v>
      </c>
      <c r="D72" s="231">
        <v>38</v>
      </c>
      <c r="E72" s="231">
        <v>18783929.366999999</v>
      </c>
      <c r="F72" s="231">
        <v>58</v>
      </c>
      <c r="G72" s="231">
        <v>78772490.768000007</v>
      </c>
      <c r="H72" s="231">
        <v>50</v>
      </c>
      <c r="I72" s="231">
        <v>35454938.115999997</v>
      </c>
    </row>
    <row r="73" spans="1:9" ht="15.95" customHeight="1" x14ac:dyDescent="0.25">
      <c r="A73" s="33" t="s">
        <v>370</v>
      </c>
      <c r="B73" s="231">
        <v>5142</v>
      </c>
      <c r="C73" s="231">
        <v>110249961.766</v>
      </c>
      <c r="D73" s="231">
        <v>59947</v>
      </c>
      <c r="E73" s="231">
        <v>129052386.308</v>
      </c>
      <c r="F73" s="231">
        <v>18066</v>
      </c>
      <c r="G73" s="231">
        <v>131736112.243</v>
      </c>
      <c r="H73" s="231">
        <v>12436</v>
      </c>
      <c r="I73" s="231">
        <v>75317141.513999999</v>
      </c>
    </row>
    <row r="74" spans="1:9" ht="15.95" customHeight="1" x14ac:dyDescent="0.25">
      <c r="A74" s="34"/>
      <c r="B74" s="231"/>
      <c r="C74" s="231"/>
      <c r="D74" s="231"/>
      <c r="E74" s="231"/>
      <c r="F74" s="231"/>
      <c r="G74" s="231"/>
      <c r="H74" s="231"/>
      <c r="I74" s="231"/>
    </row>
    <row r="75" spans="1:9" ht="15" x14ac:dyDescent="0.25">
      <c r="A75" s="97"/>
      <c r="B75" s="72"/>
      <c r="C75" s="72"/>
      <c r="D75" s="72"/>
      <c r="E75" s="72"/>
      <c r="F75" s="72"/>
      <c r="G75" s="72"/>
      <c r="H75" s="72"/>
      <c r="I75" s="72"/>
    </row>
    <row r="76" spans="1:9" s="11" customFormat="1" ht="15.95" customHeight="1" x14ac:dyDescent="0.25">
      <c r="A76" s="9" t="s">
        <v>3258</v>
      </c>
      <c r="B76" s="9"/>
      <c r="C76" s="9"/>
      <c r="D76" s="9"/>
      <c r="E76" s="9"/>
      <c r="F76" s="9"/>
      <c r="G76" s="9" t="s">
        <v>284</v>
      </c>
      <c r="H76" s="9"/>
      <c r="I76" s="9"/>
    </row>
    <row r="77" spans="1:9" ht="15" x14ac:dyDescent="0.25">
      <c r="A77" s="9" t="s">
        <v>3255</v>
      </c>
      <c r="B77" s="9"/>
      <c r="C77" s="9"/>
      <c r="D77" s="9"/>
      <c r="E77" s="9"/>
      <c r="F77" s="9"/>
      <c r="G77" s="9"/>
      <c r="H77" s="9"/>
      <c r="I77" s="9"/>
    </row>
    <row r="78" spans="1:9" x14ac:dyDescent="0.2">
      <c r="G78" s="8" t="s">
        <v>284</v>
      </c>
    </row>
    <row r="80" spans="1:9" ht="45.75" customHeight="1" x14ac:dyDescent="0.2">
      <c r="G80" s="8" t="s">
        <v>284</v>
      </c>
    </row>
    <row r="84" spans="3:3" x14ac:dyDescent="0.2">
      <c r="C84" s="8" t="s">
        <v>284</v>
      </c>
    </row>
  </sheetData>
  <mergeCells count="19">
    <mergeCell ref="H41:I41"/>
    <mergeCell ref="F58:G58"/>
    <mergeCell ref="H58:I58"/>
    <mergeCell ref="B41:C41"/>
    <mergeCell ref="D41:E41"/>
    <mergeCell ref="B58:C58"/>
    <mergeCell ref="D58:E58"/>
    <mergeCell ref="F41:G41"/>
    <mergeCell ref="F24:G24"/>
    <mergeCell ref="D24:E24"/>
    <mergeCell ref="F7:G7"/>
    <mergeCell ref="H7:I7"/>
    <mergeCell ref="B24:C24"/>
    <mergeCell ref="H24:I24"/>
    <mergeCell ref="A2:I2"/>
    <mergeCell ref="A3:I3"/>
    <mergeCell ref="A5:A6"/>
    <mergeCell ref="B7:C7"/>
    <mergeCell ref="D7:E7"/>
  </mergeCells>
  <phoneticPr fontId="3" type="noConversion"/>
  <conditionalFormatting sqref="A2 J59:J61 B23 B8:I19 B22:I22 B20:C21 F20:I21 M8:N11">
    <cfRule type="cellIs" dxfId="263" priority="38" stopIfTrue="1" operator="lessThan">
      <formula>0</formula>
    </cfRule>
  </conditionalFormatting>
  <conditionalFormatting sqref="B26:I28 B25:G25 B35:I35 B34:G34 B31:I33 B29:C30 F29:I30 B38:I39 B36:G37">
    <cfRule type="cellIs" dxfId="262" priority="28" stopIfTrue="1" operator="lessThan">
      <formula>0</formula>
    </cfRule>
  </conditionalFormatting>
  <conditionalFormatting sqref="B42:I45 B48:I49 B46:C47 F46:I47 B52:I56 B50:C51 F50:I51">
    <cfRule type="cellIs" dxfId="261" priority="27" stopIfTrue="1" operator="lessThan">
      <formula>0</formula>
    </cfRule>
  </conditionalFormatting>
  <conditionalFormatting sqref="B59:I74">
    <cfRule type="cellIs" dxfId="260" priority="26" stopIfTrue="1" operator="lessThan">
      <formula>0</formula>
    </cfRule>
  </conditionalFormatting>
  <conditionalFormatting sqref="H25:I25">
    <cfRule type="cellIs" dxfId="259" priority="25" stopIfTrue="1" operator="lessThan">
      <formula>0</formula>
    </cfRule>
  </conditionalFormatting>
  <conditionalFormatting sqref="H34:I34">
    <cfRule type="cellIs" dxfId="258" priority="24" stopIfTrue="1" operator="lessThan">
      <formula>0</formula>
    </cfRule>
  </conditionalFormatting>
  <conditionalFormatting sqref="D46:E47">
    <cfRule type="cellIs" dxfId="257" priority="23" stopIfTrue="1" operator="lessThan">
      <formula>0</formula>
    </cfRule>
  </conditionalFormatting>
  <conditionalFormatting sqref="D50:E51">
    <cfRule type="cellIs" dxfId="256" priority="22" stopIfTrue="1" operator="lessThan">
      <formula>0</formula>
    </cfRule>
  </conditionalFormatting>
  <conditionalFormatting sqref="D29:E29">
    <cfRule type="cellIs" dxfId="255" priority="20" stopIfTrue="1" operator="lessThan">
      <formula>0</formula>
    </cfRule>
  </conditionalFormatting>
  <conditionalFormatting sqref="D30:E30">
    <cfRule type="cellIs" dxfId="254" priority="19" stopIfTrue="1" operator="lessThan">
      <formula>0</formula>
    </cfRule>
  </conditionalFormatting>
  <conditionalFormatting sqref="H36:I36">
    <cfRule type="cellIs" dxfId="253" priority="18" stopIfTrue="1" operator="lessThan">
      <formula>0</formula>
    </cfRule>
  </conditionalFormatting>
  <conditionalFormatting sqref="H37:I37">
    <cfRule type="cellIs" dxfId="252" priority="17" stopIfTrue="1" operator="lessThan">
      <formula>0</formula>
    </cfRule>
  </conditionalFormatting>
  <conditionalFormatting sqref="D20:E20">
    <cfRule type="cellIs" dxfId="251" priority="16" stopIfTrue="1" operator="lessThan">
      <formula>0</formula>
    </cfRule>
  </conditionalFormatting>
  <conditionalFormatting sqref="D21:E21">
    <cfRule type="cellIs" dxfId="250" priority="15" stopIfTrue="1" operator="lessThan">
      <formula>0</formula>
    </cfRule>
  </conditionalFormatting>
  <conditionalFormatting sqref="M12:N12">
    <cfRule type="cellIs" dxfId="249" priority="13" stopIfTrue="1" operator="lessThan">
      <formula>0</formula>
    </cfRule>
  </conditionalFormatting>
  <conditionalFormatting sqref="M13:N13">
    <cfRule type="cellIs" dxfId="248" priority="12" stopIfTrue="1" operator="lessThan">
      <formula>0</formula>
    </cfRule>
  </conditionalFormatting>
  <conditionalFormatting sqref="M14:N14">
    <cfRule type="cellIs" dxfId="247" priority="11" stopIfTrue="1" operator="lessThan">
      <formula>0</formula>
    </cfRule>
  </conditionalFormatting>
  <conditionalFormatting sqref="M15:N15">
    <cfRule type="cellIs" dxfId="246" priority="10" stopIfTrue="1" operator="lessThan">
      <formula>0</formula>
    </cfRule>
  </conditionalFormatting>
  <conditionalFormatting sqref="M16:N16">
    <cfRule type="cellIs" dxfId="245" priority="9" stopIfTrue="1" operator="lessThan">
      <formula>0</formula>
    </cfRule>
  </conditionalFormatting>
  <conditionalFormatting sqref="M17:N17">
    <cfRule type="cellIs" dxfId="244" priority="8" stopIfTrue="1" operator="lessThan">
      <formula>0</formula>
    </cfRule>
  </conditionalFormatting>
  <conditionalFormatting sqref="M18:N18">
    <cfRule type="cellIs" dxfId="243" priority="7" stopIfTrue="1" operator="lessThan">
      <formula>0</formula>
    </cfRule>
  </conditionalFormatting>
  <conditionalFormatting sqref="M25:N27">
    <cfRule type="cellIs" dxfId="242" priority="6" stopIfTrue="1" operator="lessThan">
      <formula>0</formula>
    </cfRule>
  </conditionalFormatting>
  <conditionalFormatting sqref="M19:N19">
    <cfRule type="cellIs" dxfId="241" priority="5" stopIfTrue="1" operator="lessThan">
      <formula>0</formula>
    </cfRule>
  </conditionalFormatting>
  <conditionalFormatting sqref="M20:N20">
    <cfRule type="cellIs" dxfId="240" priority="4" stopIfTrue="1" operator="lessThan">
      <formula>0</formula>
    </cfRule>
  </conditionalFormatting>
  <conditionalFormatting sqref="M21:N21">
    <cfRule type="cellIs" dxfId="239" priority="3" stopIfTrue="1" operator="lessThan">
      <formula>0</formula>
    </cfRule>
  </conditionalFormatting>
  <conditionalFormatting sqref="M22:N22">
    <cfRule type="cellIs" dxfId="238" priority="2" stopIfTrue="1" operator="lessThan">
      <formula>0</formula>
    </cfRule>
  </conditionalFormatting>
  <conditionalFormatting sqref="M24:N24">
    <cfRule type="cellIs" dxfId="23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81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29.5703125" style="8" customWidth="1"/>
    <col min="2" max="2" width="14.5703125" style="8" customWidth="1"/>
    <col min="3" max="3" width="16" style="8" bestFit="1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8"/>
  </cols>
  <sheetData>
    <row r="1" spans="1:10" s="3" customFormat="1" ht="15.75" x14ac:dyDescent="0.25">
      <c r="A1" s="86" t="s">
        <v>737</v>
      </c>
    </row>
    <row r="2" spans="1:10" s="4" customFormat="1" ht="18" customHeight="1" x14ac:dyDescent="0.2">
      <c r="A2" s="18" t="s">
        <v>485</v>
      </c>
      <c r="B2" s="18"/>
      <c r="C2" s="18"/>
      <c r="D2" s="18"/>
      <c r="E2" s="18"/>
      <c r="F2" s="18"/>
      <c r="G2" s="53"/>
      <c r="H2" s="65"/>
      <c r="I2" s="65"/>
    </row>
    <row r="3" spans="1:10" s="3" customFormat="1" ht="24" customHeight="1" x14ac:dyDescent="0.25">
      <c r="A3" s="453" t="s">
        <v>3290</v>
      </c>
      <c r="B3" s="453"/>
      <c r="C3" s="453"/>
      <c r="D3" s="453"/>
      <c r="E3" s="453"/>
      <c r="F3" s="453"/>
      <c r="G3" s="454"/>
      <c r="H3" s="454"/>
      <c r="I3" s="454"/>
    </row>
    <row r="4" spans="1:10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10" ht="42" customHeight="1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0" ht="21.9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1" t="s">
        <v>802</v>
      </c>
      <c r="G6" s="31" t="s">
        <v>808</v>
      </c>
      <c r="H6" s="31" t="s">
        <v>802</v>
      </c>
      <c r="I6" s="35" t="s">
        <v>808</v>
      </c>
    </row>
    <row r="7" spans="1:10" ht="42.75" customHeight="1" x14ac:dyDescent="0.25">
      <c r="A7" s="32"/>
      <c r="B7" s="439" t="s">
        <v>934</v>
      </c>
      <c r="C7" s="437"/>
      <c r="D7" s="439" t="s">
        <v>935</v>
      </c>
      <c r="E7" s="437"/>
      <c r="F7" s="439" t="s">
        <v>936</v>
      </c>
      <c r="G7" s="437"/>
      <c r="H7" s="439" t="s">
        <v>937</v>
      </c>
      <c r="I7" s="437"/>
    </row>
    <row r="8" spans="1:10" ht="15" x14ac:dyDescent="0.25">
      <c r="A8" s="69" t="s">
        <v>1009</v>
      </c>
      <c r="B8" s="231">
        <v>6116</v>
      </c>
      <c r="C8" s="231">
        <v>-133875.77900000001</v>
      </c>
      <c r="D8" s="231">
        <v>1093</v>
      </c>
      <c r="E8" s="231">
        <v>-2343.5889999999999</v>
      </c>
      <c r="F8" s="231">
        <v>830</v>
      </c>
      <c r="G8" s="231">
        <v>3021.538</v>
      </c>
      <c r="H8" s="231">
        <v>2955</v>
      </c>
      <c r="I8" s="231">
        <v>14957.125</v>
      </c>
      <c r="J8" s="94"/>
    </row>
    <row r="9" spans="1:10" ht="15.95" customHeight="1" x14ac:dyDescent="0.25">
      <c r="A9" s="33" t="s">
        <v>5</v>
      </c>
      <c r="B9" s="231">
        <v>1771</v>
      </c>
      <c r="C9" s="231">
        <v>56972.052000000003</v>
      </c>
      <c r="D9" s="231">
        <v>448</v>
      </c>
      <c r="E9" s="231">
        <v>14255.615</v>
      </c>
      <c r="F9" s="231">
        <v>314</v>
      </c>
      <c r="G9" s="231">
        <v>9997.5339999999997</v>
      </c>
      <c r="H9" s="231">
        <v>2181</v>
      </c>
      <c r="I9" s="231">
        <v>71436.928</v>
      </c>
    </row>
    <row r="10" spans="1:10" ht="15.95" customHeight="1" x14ac:dyDescent="0.25">
      <c r="A10" s="33" t="s">
        <v>805</v>
      </c>
      <c r="B10" s="231">
        <v>1762</v>
      </c>
      <c r="C10" s="231">
        <v>128500.842</v>
      </c>
      <c r="D10" s="231">
        <v>372</v>
      </c>
      <c r="E10" s="231">
        <v>27162.659</v>
      </c>
      <c r="F10" s="231">
        <v>222</v>
      </c>
      <c r="G10" s="231">
        <v>16089.321</v>
      </c>
      <c r="H10" s="231">
        <v>2218</v>
      </c>
      <c r="I10" s="231">
        <v>160835.48800000001</v>
      </c>
    </row>
    <row r="11" spans="1:10" ht="15.95" customHeight="1" x14ac:dyDescent="0.25">
      <c r="A11" s="33" t="s">
        <v>806</v>
      </c>
      <c r="B11" s="231">
        <v>2816</v>
      </c>
      <c r="C11" s="231">
        <v>464726.49300000002</v>
      </c>
      <c r="D11" s="231">
        <v>597</v>
      </c>
      <c r="E11" s="231">
        <v>99700.525999999998</v>
      </c>
      <c r="F11" s="231">
        <v>314</v>
      </c>
      <c r="G11" s="231">
        <v>51979.591</v>
      </c>
      <c r="H11" s="231">
        <v>2855</v>
      </c>
      <c r="I11" s="231">
        <v>462945.995</v>
      </c>
    </row>
    <row r="12" spans="1:10" ht="15.95" customHeight="1" x14ac:dyDescent="0.25">
      <c r="A12" s="33" t="s">
        <v>740</v>
      </c>
      <c r="B12" s="231">
        <v>2321</v>
      </c>
      <c r="C12" s="231">
        <v>845267.47</v>
      </c>
      <c r="D12" s="231">
        <v>448</v>
      </c>
      <c r="E12" s="231">
        <v>162714.32399999999</v>
      </c>
      <c r="F12" s="231">
        <v>206</v>
      </c>
      <c r="G12" s="231">
        <v>73211.006999999998</v>
      </c>
      <c r="H12" s="231">
        <v>1857</v>
      </c>
      <c r="I12" s="231">
        <v>653635.33299999998</v>
      </c>
    </row>
    <row r="13" spans="1:10" ht="15.95" customHeight="1" x14ac:dyDescent="0.25">
      <c r="A13" s="33" t="s">
        <v>741</v>
      </c>
      <c r="B13" s="231">
        <v>2700</v>
      </c>
      <c r="C13" s="231">
        <v>1947817.11</v>
      </c>
      <c r="D13" s="231">
        <v>399</v>
      </c>
      <c r="E13" s="231">
        <v>287055.75</v>
      </c>
      <c r="F13" s="231">
        <v>176</v>
      </c>
      <c r="G13" s="231">
        <v>128101.50900000001</v>
      </c>
      <c r="H13" s="231">
        <v>1239</v>
      </c>
      <c r="I13" s="231">
        <v>875627.46200000006</v>
      </c>
    </row>
    <row r="14" spans="1:10" ht="15.95" customHeight="1" x14ac:dyDescent="0.25">
      <c r="A14" s="33" t="s">
        <v>742</v>
      </c>
      <c r="B14" s="231">
        <v>2666</v>
      </c>
      <c r="C14" s="231">
        <v>3826982.8870000001</v>
      </c>
      <c r="D14" s="231">
        <v>324</v>
      </c>
      <c r="E14" s="231">
        <v>460120.27399999998</v>
      </c>
      <c r="F14" s="231">
        <v>162</v>
      </c>
      <c r="G14" s="231">
        <v>229411.549</v>
      </c>
      <c r="H14" s="231">
        <v>707</v>
      </c>
      <c r="I14" s="231">
        <v>976514.85800000001</v>
      </c>
    </row>
    <row r="15" spans="1:10" ht="15.95" customHeight="1" x14ac:dyDescent="0.25">
      <c r="A15" s="33" t="s">
        <v>743</v>
      </c>
      <c r="B15" s="231">
        <v>2780</v>
      </c>
      <c r="C15" s="231">
        <v>8941758.1870000008</v>
      </c>
      <c r="D15" s="231">
        <v>401</v>
      </c>
      <c r="E15" s="231">
        <v>1297234.111</v>
      </c>
      <c r="F15" s="231">
        <v>135</v>
      </c>
      <c r="G15" s="231">
        <v>425801.96399999998</v>
      </c>
      <c r="H15" s="231">
        <v>472</v>
      </c>
      <c r="I15" s="231">
        <v>1472107.622</v>
      </c>
    </row>
    <row r="16" spans="1:10" ht="15.95" customHeight="1" x14ac:dyDescent="0.25">
      <c r="A16" s="33" t="s">
        <v>630</v>
      </c>
      <c r="B16" s="231">
        <v>1530</v>
      </c>
      <c r="C16" s="231">
        <v>10843187.255000001</v>
      </c>
      <c r="D16" s="231">
        <v>228</v>
      </c>
      <c r="E16" s="231">
        <v>1640043.32</v>
      </c>
      <c r="F16" s="231">
        <v>84</v>
      </c>
      <c r="G16" s="231">
        <v>586852.66200000001</v>
      </c>
      <c r="H16" s="231">
        <v>195</v>
      </c>
      <c r="I16" s="231">
        <v>1374673.4669999999</v>
      </c>
    </row>
    <row r="17" spans="1:9" ht="15.95" customHeight="1" x14ac:dyDescent="0.25">
      <c r="A17" s="33" t="s">
        <v>631</v>
      </c>
      <c r="B17" s="231">
        <v>1376</v>
      </c>
      <c r="C17" s="231">
        <v>21462819.517999999</v>
      </c>
      <c r="D17" s="231">
        <v>218</v>
      </c>
      <c r="E17" s="231">
        <v>3509722.8629999999</v>
      </c>
      <c r="F17" s="231">
        <v>72</v>
      </c>
      <c r="G17" s="231">
        <v>1100850.7209999999</v>
      </c>
      <c r="H17" s="231">
        <v>172</v>
      </c>
      <c r="I17" s="231">
        <v>2610232.628</v>
      </c>
    </row>
    <row r="18" spans="1:9" ht="15.95" customHeight="1" x14ac:dyDescent="0.25">
      <c r="A18" s="33" t="s">
        <v>632</v>
      </c>
      <c r="B18" s="231">
        <v>591</v>
      </c>
      <c r="C18" s="231">
        <v>20579139.037</v>
      </c>
      <c r="D18" s="231">
        <v>134</v>
      </c>
      <c r="E18" s="231">
        <v>4666946.6960000005</v>
      </c>
      <c r="F18" s="231">
        <v>35</v>
      </c>
      <c r="G18" s="231">
        <v>1173038.942</v>
      </c>
      <c r="H18" s="231">
        <v>80</v>
      </c>
      <c r="I18" s="231">
        <v>2644380.5729999999</v>
      </c>
    </row>
    <row r="19" spans="1:9" ht="15.95" customHeight="1" x14ac:dyDescent="0.25">
      <c r="A19" s="33" t="s">
        <v>633</v>
      </c>
      <c r="B19" s="231">
        <v>364</v>
      </c>
      <c r="C19" s="231">
        <v>25048666.410999998</v>
      </c>
      <c r="D19" s="231">
        <v>100</v>
      </c>
      <c r="E19" s="231">
        <v>6686984.4919999996</v>
      </c>
      <c r="F19" s="231">
        <v>21</v>
      </c>
      <c r="G19" s="231">
        <v>1532492.111</v>
      </c>
      <c r="H19" s="231">
        <v>45</v>
      </c>
      <c r="I19" s="231">
        <v>3135951.5</v>
      </c>
    </row>
    <row r="20" spans="1:9" ht="15.95" customHeight="1" x14ac:dyDescent="0.25">
      <c r="A20" s="33" t="s">
        <v>634</v>
      </c>
      <c r="B20" s="231">
        <v>190</v>
      </c>
      <c r="C20" s="231">
        <v>28961866.631000001</v>
      </c>
      <c r="D20" s="231">
        <v>85</v>
      </c>
      <c r="E20" s="231">
        <v>13258276.482000001</v>
      </c>
      <c r="F20" s="231">
        <v>25</v>
      </c>
      <c r="G20" s="231">
        <v>3907225.7590000001</v>
      </c>
      <c r="H20" s="231">
        <v>18</v>
      </c>
      <c r="I20" s="231">
        <v>2654555.423</v>
      </c>
    </row>
    <row r="21" spans="1:9" ht="15.95" customHeight="1" x14ac:dyDescent="0.25">
      <c r="A21" s="33" t="s">
        <v>369</v>
      </c>
      <c r="B21" s="231">
        <v>134</v>
      </c>
      <c r="C21" s="231">
        <v>92704537.476999998</v>
      </c>
      <c r="D21" s="231">
        <v>82</v>
      </c>
      <c r="E21" s="231">
        <v>345118917.85699999</v>
      </c>
      <c r="F21" s="231">
        <v>21</v>
      </c>
      <c r="G21" s="231">
        <v>39879004.192000002</v>
      </c>
      <c r="H21" s="231">
        <v>8</v>
      </c>
      <c r="I21" s="231">
        <v>3781750.301</v>
      </c>
    </row>
    <row r="22" spans="1:9" ht="15.95" customHeight="1" x14ac:dyDescent="0.25">
      <c r="A22" s="33" t="s">
        <v>370</v>
      </c>
      <c r="B22" s="231">
        <v>27117</v>
      </c>
      <c r="C22" s="231">
        <v>215678365.59099999</v>
      </c>
      <c r="D22" s="231">
        <v>4929</v>
      </c>
      <c r="E22" s="231">
        <v>377226791.38</v>
      </c>
      <c r="F22" s="231">
        <v>2617</v>
      </c>
      <c r="G22" s="231">
        <v>49117078.399999999</v>
      </c>
      <c r="H22" s="231">
        <v>15002</v>
      </c>
      <c r="I22" s="231">
        <v>20889604.703000002</v>
      </c>
    </row>
    <row r="23" spans="1:9" ht="15" customHeight="1" x14ac:dyDescent="0.25">
      <c r="A23" s="34"/>
      <c r="B23" s="72"/>
      <c r="C23" s="72"/>
      <c r="D23" s="72"/>
      <c r="E23" s="72"/>
      <c r="F23" s="72"/>
      <c r="G23" s="72"/>
      <c r="H23" s="72"/>
      <c r="I23" s="72"/>
    </row>
    <row r="24" spans="1:9" ht="43.5" customHeight="1" x14ac:dyDescent="0.25">
      <c r="A24" s="32"/>
      <c r="B24" s="439" t="s">
        <v>938</v>
      </c>
      <c r="C24" s="437"/>
      <c r="D24" s="439" t="s">
        <v>939</v>
      </c>
      <c r="E24" s="437"/>
      <c r="F24" s="439" t="s">
        <v>940</v>
      </c>
      <c r="G24" s="437"/>
      <c r="H24" s="439" t="s">
        <v>941</v>
      </c>
      <c r="I24" s="437"/>
    </row>
    <row r="25" spans="1:9" ht="15" x14ac:dyDescent="0.25">
      <c r="A25" s="69" t="s">
        <v>1009</v>
      </c>
      <c r="B25" s="231">
        <v>713837</v>
      </c>
      <c r="C25" s="231">
        <v>2370339.5430000001</v>
      </c>
      <c r="D25" s="231">
        <v>710150</v>
      </c>
      <c r="E25" s="231">
        <v>2358129.0210000002</v>
      </c>
      <c r="F25" s="231">
        <v>834</v>
      </c>
      <c r="G25" s="231">
        <v>1281.748</v>
      </c>
      <c r="H25" s="231">
        <v>2562</v>
      </c>
      <c r="I25" s="231">
        <v>8138.1549999999997</v>
      </c>
    </row>
    <row r="26" spans="1:9" ht="15.95" customHeight="1" x14ac:dyDescent="0.25">
      <c r="A26" s="33" t="s">
        <v>5</v>
      </c>
      <c r="B26" s="231">
        <v>40024</v>
      </c>
      <c r="C26" s="231">
        <v>1155076.4509999999</v>
      </c>
      <c r="D26" s="231">
        <v>39472</v>
      </c>
      <c r="E26" s="231">
        <v>1138318.6040000001</v>
      </c>
      <c r="F26" s="231">
        <v>109</v>
      </c>
      <c r="G26" s="231">
        <v>3417.2820000000002</v>
      </c>
      <c r="H26" s="231">
        <v>1367</v>
      </c>
      <c r="I26" s="231">
        <v>44008.644999999997</v>
      </c>
    </row>
    <row r="27" spans="1:9" ht="15.95" customHeight="1" x14ac:dyDescent="0.25">
      <c r="A27" s="33" t="s">
        <v>805</v>
      </c>
      <c r="B27" s="231">
        <v>13049</v>
      </c>
      <c r="C27" s="231">
        <v>917398.66799999995</v>
      </c>
      <c r="D27" s="231">
        <v>12662</v>
      </c>
      <c r="E27" s="231">
        <v>888765.99699999997</v>
      </c>
      <c r="F27" s="231">
        <v>137</v>
      </c>
      <c r="G27" s="231">
        <v>10593.976000000001</v>
      </c>
      <c r="H27" s="231">
        <v>1222</v>
      </c>
      <c r="I27" s="231">
        <v>89288.960999999996</v>
      </c>
    </row>
    <row r="28" spans="1:9" ht="15.95" customHeight="1" x14ac:dyDescent="0.25">
      <c r="A28" s="33" t="s">
        <v>806</v>
      </c>
      <c r="B28" s="231">
        <v>11025</v>
      </c>
      <c r="C28" s="231">
        <v>1757224.959</v>
      </c>
      <c r="D28" s="231">
        <v>10322</v>
      </c>
      <c r="E28" s="231">
        <v>1635917.993</v>
      </c>
      <c r="F28" s="231">
        <v>381</v>
      </c>
      <c r="G28" s="231">
        <v>67816.232999999993</v>
      </c>
      <c r="H28" s="231">
        <v>2137</v>
      </c>
      <c r="I28" s="231">
        <v>351824.92800000001</v>
      </c>
    </row>
    <row r="29" spans="1:9" ht="15.95" customHeight="1" x14ac:dyDescent="0.25">
      <c r="A29" s="33" t="s">
        <v>740</v>
      </c>
      <c r="B29" s="231">
        <v>6516</v>
      </c>
      <c r="C29" s="231">
        <v>2327456.537</v>
      </c>
      <c r="D29" s="231">
        <v>5681</v>
      </c>
      <c r="E29" s="231">
        <v>2016509.551</v>
      </c>
      <c r="F29" s="231">
        <v>607</v>
      </c>
      <c r="G29" s="231">
        <v>227520.53200000001</v>
      </c>
      <c r="H29" s="231">
        <v>1807</v>
      </c>
      <c r="I29" s="231">
        <v>653974.93299999996</v>
      </c>
    </row>
    <row r="30" spans="1:9" ht="15.95" customHeight="1" x14ac:dyDescent="0.25">
      <c r="A30" s="33" t="s">
        <v>741</v>
      </c>
      <c r="B30" s="231">
        <v>4708</v>
      </c>
      <c r="C30" s="231">
        <v>3333672.7140000002</v>
      </c>
      <c r="D30" s="231">
        <v>3817</v>
      </c>
      <c r="E30" s="231">
        <v>2691086.469</v>
      </c>
      <c r="F30" s="231">
        <v>699</v>
      </c>
      <c r="G30" s="231">
        <v>505244.30200000003</v>
      </c>
      <c r="H30" s="231">
        <v>1753</v>
      </c>
      <c r="I30" s="231">
        <v>1263511.9240000001</v>
      </c>
    </row>
    <row r="31" spans="1:9" ht="15.95" customHeight="1" x14ac:dyDescent="0.25">
      <c r="A31" s="33" t="s">
        <v>742</v>
      </c>
      <c r="B31" s="231">
        <v>2240</v>
      </c>
      <c r="C31" s="231">
        <v>3027884.8870000001</v>
      </c>
      <c r="D31" s="231">
        <v>1807</v>
      </c>
      <c r="E31" s="231">
        <v>2458079.0720000002</v>
      </c>
      <c r="F31" s="231">
        <v>328</v>
      </c>
      <c r="G31" s="231">
        <v>424030.21100000001</v>
      </c>
      <c r="H31" s="231">
        <v>1464</v>
      </c>
      <c r="I31" s="231">
        <v>2078923.871</v>
      </c>
    </row>
    <row r="32" spans="1:9" ht="15.95" customHeight="1" x14ac:dyDescent="0.25">
      <c r="A32" s="33" t="s">
        <v>743</v>
      </c>
      <c r="B32" s="231">
        <v>1004</v>
      </c>
      <c r="C32" s="231">
        <v>3057061.94</v>
      </c>
      <c r="D32" s="231">
        <v>785</v>
      </c>
      <c r="E32" s="231">
        <v>2380569.665</v>
      </c>
      <c r="F32" s="231">
        <v>120</v>
      </c>
      <c r="G32" s="231">
        <v>360319.01</v>
      </c>
      <c r="H32" s="231">
        <v>1342</v>
      </c>
      <c r="I32" s="231">
        <v>4233277.5930000003</v>
      </c>
    </row>
    <row r="33" spans="1:9" ht="15.95" customHeight="1" x14ac:dyDescent="0.25">
      <c r="A33" s="33" t="s">
        <v>630</v>
      </c>
      <c r="B33" s="231">
        <v>345</v>
      </c>
      <c r="C33" s="231">
        <v>2448731.3480000002</v>
      </c>
      <c r="D33" s="231">
        <v>265</v>
      </c>
      <c r="E33" s="231">
        <v>1878335.4010000001</v>
      </c>
      <c r="F33" s="231">
        <v>51</v>
      </c>
      <c r="G33" s="231">
        <v>370849.98599999998</v>
      </c>
      <c r="H33" s="231">
        <v>600</v>
      </c>
      <c r="I33" s="231">
        <v>4212591.6239999998</v>
      </c>
    </row>
    <row r="34" spans="1:9" ht="15.95" customHeight="1" x14ac:dyDescent="0.25">
      <c r="A34" s="33" t="s">
        <v>631</v>
      </c>
      <c r="B34" s="231">
        <v>353</v>
      </c>
      <c r="C34" s="231">
        <v>5819223.449</v>
      </c>
      <c r="D34" s="231">
        <v>264</v>
      </c>
      <c r="E34" s="231">
        <v>4399092.5530000003</v>
      </c>
      <c r="F34" s="231">
        <v>57</v>
      </c>
      <c r="G34" s="231">
        <v>925918.01899999997</v>
      </c>
      <c r="H34" s="231">
        <v>421</v>
      </c>
      <c r="I34" s="231">
        <v>6458105.4400000004</v>
      </c>
    </row>
    <row r="35" spans="1:9" ht="15.95" customHeight="1" x14ac:dyDescent="0.25">
      <c r="A35" s="33" t="s">
        <v>632</v>
      </c>
      <c r="B35" s="231">
        <v>255</v>
      </c>
      <c r="C35" s="231">
        <v>8949789.5519999992</v>
      </c>
      <c r="D35" s="231">
        <v>184</v>
      </c>
      <c r="E35" s="231">
        <v>6494123.1129999999</v>
      </c>
      <c r="F35" s="231">
        <v>39</v>
      </c>
      <c r="G35" s="231">
        <v>1373948.17</v>
      </c>
      <c r="H35" s="231">
        <v>147</v>
      </c>
      <c r="I35" s="231">
        <v>5007170.5089999996</v>
      </c>
    </row>
    <row r="36" spans="1:9" ht="15.95" customHeight="1" x14ac:dyDescent="0.25">
      <c r="A36" s="33" t="s">
        <v>633</v>
      </c>
      <c r="B36" s="231">
        <v>203</v>
      </c>
      <c r="C36" s="231">
        <v>14202364.58</v>
      </c>
      <c r="D36" s="232">
        <v>159</v>
      </c>
      <c r="E36" s="232">
        <v>11126869.892000001</v>
      </c>
      <c r="F36" s="231">
        <v>33</v>
      </c>
      <c r="G36" s="231">
        <v>2362773.4530000002</v>
      </c>
      <c r="H36" s="231">
        <v>74</v>
      </c>
      <c r="I36" s="231">
        <v>5161241.7180000003</v>
      </c>
    </row>
    <row r="37" spans="1:9" ht="15.95" customHeight="1" x14ac:dyDescent="0.25">
      <c r="A37" s="33" t="s">
        <v>634</v>
      </c>
      <c r="B37" s="231">
        <v>159</v>
      </c>
      <c r="C37" s="231">
        <v>24993905.800000001</v>
      </c>
      <c r="D37" s="232">
        <v>133</v>
      </c>
      <c r="E37" s="232">
        <v>20859622.147999998</v>
      </c>
      <c r="F37" s="231">
        <v>21</v>
      </c>
      <c r="G37" s="231">
        <v>3463770.1940000001</v>
      </c>
      <c r="H37" s="231">
        <v>44</v>
      </c>
      <c r="I37" s="231">
        <v>6591995.6849999996</v>
      </c>
    </row>
    <row r="38" spans="1:9" ht="15.95" customHeight="1" x14ac:dyDescent="0.25">
      <c r="A38" s="33" t="s">
        <v>369</v>
      </c>
      <c r="B38" s="231">
        <v>167</v>
      </c>
      <c r="C38" s="231">
        <v>259051333.757</v>
      </c>
      <c r="D38" s="232">
        <v>143</v>
      </c>
      <c r="E38" s="232">
        <v>231075175.30199999</v>
      </c>
      <c r="F38" s="231">
        <v>21</v>
      </c>
      <c r="G38" s="231">
        <v>26446744.296999998</v>
      </c>
      <c r="H38" s="231">
        <v>16</v>
      </c>
      <c r="I38" s="231">
        <v>9654879.7750000004</v>
      </c>
    </row>
    <row r="39" spans="1:9" ht="15.95" customHeight="1" x14ac:dyDescent="0.25">
      <c r="A39" s="33" t="s">
        <v>370</v>
      </c>
      <c r="B39" s="231">
        <v>793885</v>
      </c>
      <c r="C39" s="231">
        <v>333411464.185</v>
      </c>
      <c r="D39" s="231">
        <v>785844</v>
      </c>
      <c r="E39" s="231">
        <v>291400594.78100002</v>
      </c>
      <c r="F39" s="231">
        <v>3437</v>
      </c>
      <c r="G39" s="231">
        <v>36544227.413000003</v>
      </c>
      <c r="H39" s="231">
        <v>14956</v>
      </c>
      <c r="I39" s="231">
        <v>45808933.761</v>
      </c>
    </row>
    <row r="40" spans="1:9" ht="15" customHeight="1" x14ac:dyDescent="0.25">
      <c r="A40" s="34"/>
      <c r="B40" s="95"/>
      <c r="C40" s="95"/>
      <c r="F40" s="72"/>
      <c r="G40" s="72"/>
      <c r="H40" s="72"/>
      <c r="I40" s="72"/>
    </row>
    <row r="41" spans="1:9" ht="41.1" customHeight="1" x14ac:dyDescent="0.25">
      <c r="A41" s="32"/>
      <c r="B41" s="439" t="s">
        <v>942</v>
      </c>
      <c r="C41" s="437"/>
      <c r="D41" s="439" t="s">
        <v>943</v>
      </c>
      <c r="E41" s="437"/>
      <c r="F41" s="439" t="s">
        <v>944</v>
      </c>
      <c r="G41" s="437"/>
      <c r="H41" s="439" t="s">
        <v>945</v>
      </c>
      <c r="I41" s="437"/>
    </row>
    <row r="42" spans="1:9" ht="15" x14ac:dyDescent="0.25">
      <c r="A42" s="69" t="s">
        <v>1009</v>
      </c>
      <c r="B42" s="231">
        <v>119740</v>
      </c>
      <c r="C42" s="231">
        <v>447417.36300000001</v>
      </c>
      <c r="D42" s="231">
        <v>15071</v>
      </c>
      <c r="E42" s="231">
        <v>-38174.366999999998</v>
      </c>
      <c r="F42" s="231">
        <v>3574</v>
      </c>
      <c r="G42" s="231">
        <v>-48170.516000000003</v>
      </c>
      <c r="H42" s="231">
        <v>101095</v>
      </c>
      <c r="I42" s="231">
        <v>533762.24600000004</v>
      </c>
    </row>
    <row r="43" spans="1:9" ht="15.95" customHeight="1" x14ac:dyDescent="0.25">
      <c r="A43" s="33" t="s">
        <v>5</v>
      </c>
      <c r="B43" s="231">
        <v>95968</v>
      </c>
      <c r="C43" s="231">
        <v>3099549.9750000001</v>
      </c>
      <c r="D43" s="231">
        <v>4660</v>
      </c>
      <c r="E43" s="231">
        <v>149884.74100000001</v>
      </c>
      <c r="F43" s="231">
        <v>964</v>
      </c>
      <c r="G43" s="231">
        <v>31640.45</v>
      </c>
      <c r="H43" s="231">
        <v>90344</v>
      </c>
      <c r="I43" s="231">
        <v>2918024.784</v>
      </c>
    </row>
    <row r="44" spans="1:9" ht="15.95" customHeight="1" x14ac:dyDescent="0.25">
      <c r="A44" s="33" t="s">
        <v>805</v>
      </c>
      <c r="B44" s="231">
        <v>75427</v>
      </c>
      <c r="C44" s="231">
        <v>5414566.3389999997</v>
      </c>
      <c r="D44" s="231">
        <v>3862</v>
      </c>
      <c r="E44" s="231">
        <v>279151.62400000001</v>
      </c>
      <c r="F44" s="231">
        <v>985</v>
      </c>
      <c r="G44" s="231">
        <v>71805.925000000003</v>
      </c>
      <c r="H44" s="231">
        <v>70580</v>
      </c>
      <c r="I44" s="231">
        <v>5063608.79</v>
      </c>
    </row>
    <row r="45" spans="1:9" ht="15.95" customHeight="1" x14ac:dyDescent="0.25">
      <c r="A45" s="33" t="s">
        <v>806</v>
      </c>
      <c r="B45" s="231">
        <v>89698</v>
      </c>
      <c r="C45" s="231">
        <v>14484027.339</v>
      </c>
      <c r="D45" s="231">
        <v>5343</v>
      </c>
      <c r="E45" s="231">
        <v>876499.15800000005</v>
      </c>
      <c r="F45" s="231">
        <v>1464</v>
      </c>
      <c r="G45" s="231">
        <v>243241.96599999999</v>
      </c>
      <c r="H45" s="231">
        <v>82891</v>
      </c>
      <c r="I45" s="231">
        <v>13364286.215</v>
      </c>
    </row>
    <row r="46" spans="1:9" ht="15.95" customHeight="1" x14ac:dyDescent="0.25">
      <c r="A46" s="33" t="s">
        <v>740</v>
      </c>
      <c r="B46" s="231">
        <v>55604</v>
      </c>
      <c r="C46" s="231">
        <v>19777760.186000001</v>
      </c>
      <c r="D46" s="231">
        <v>4475</v>
      </c>
      <c r="E46" s="231">
        <v>1618661.9680000001</v>
      </c>
      <c r="F46" s="231">
        <v>1315</v>
      </c>
      <c r="G46" s="231">
        <v>474180.39199999999</v>
      </c>
      <c r="H46" s="231">
        <v>49814</v>
      </c>
      <c r="I46" s="231">
        <v>17684917.826000001</v>
      </c>
    </row>
    <row r="47" spans="1:9" ht="15.95" customHeight="1" x14ac:dyDescent="0.25">
      <c r="A47" s="33" t="s">
        <v>741</v>
      </c>
      <c r="B47" s="231">
        <v>40036</v>
      </c>
      <c r="C47" s="231">
        <v>28094784.618999999</v>
      </c>
      <c r="D47" s="231">
        <v>4344</v>
      </c>
      <c r="E47" s="231">
        <v>3110044.4350000001</v>
      </c>
      <c r="F47" s="231">
        <v>1350</v>
      </c>
      <c r="G47" s="231">
        <v>969746.82299999997</v>
      </c>
      <c r="H47" s="231">
        <v>34342</v>
      </c>
      <c r="I47" s="231">
        <v>24014993.361000001</v>
      </c>
    </row>
    <row r="48" spans="1:9" ht="15.95" customHeight="1" x14ac:dyDescent="0.25">
      <c r="A48" s="33" t="s">
        <v>742</v>
      </c>
      <c r="B48" s="231">
        <v>23132</v>
      </c>
      <c r="C48" s="231">
        <v>32098843.568999998</v>
      </c>
      <c r="D48" s="231">
        <v>3817</v>
      </c>
      <c r="E48" s="231">
        <v>5431683.5049999999</v>
      </c>
      <c r="F48" s="231">
        <v>1229</v>
      </c>
      <c r="G48" s="231">
        <v>1755538.554</v>
      </c>
      <c r="H48" s="231">
        <v>18086</v>
      </c>
      <c r="I48" s="231">
        <v>24911621.510000002</v>
      </c>
    </row>
    <row r="49" spans="1:9" ht="15.95" customHeight="1" x14ac:dyDescent="0.25">
      <c r="A49" s="33" t="s">
        <v>743</v>
      </c>
      <c r="B49" s="231">
        <v>13175</v>
      </c>
      <c r="C49" s="231">
        <v>39760745.931000002</v>
      </c>
      <c r="D49" s="231">
        <v>3115</v>
      </c>
      <c r="E49" s="231">
        <v>9695335.7990000006</v>
      </c>
      <c r="F49" s="231">
        <v>1164</v>
      </c>
      <c r="G49" s="231">
        <v>3609624.077</v>
      </c>
      <c r="H49" s="231">
        <v>8896</v>
      </c>
      <c r="I49" s="231">
        <v>26455786.055</v>
      </c>
    </row>
    <row r="50" spans="1:9" ht="15.95" customHeight="1" x14ac:dyDescent="0.25">
      <c r="A50" s="33" t="s">
        <v>630</v>
      </c>
      <c r="B50" s="231">
        <v>3847</v>
      </c>
      <c r="C50" s="231">
        <v>26500304.892000001</v>
      </c>
      <c r="D50" s="231">
        <v>1214</v>
      </c>
      <c r="E50" s="231">
        <v>8401249.2449999992</v>
      </c>
      <c r="F50" s="231">
        <v>505</v>
      </c>
      <c r="G50" s="231">
        <v>3551322.6779999998</v>
      </c>
      <c r="H50" s="231">
        <v>2128</v>
      </c>
      <c r="I50" s="231">
        <v>14547732.969000001</v>
      </c>
    </row>
    <row r="51" spans="1:9" ht="15.95" customHeight="1" x14ac:dyDescent="0.25">
      <c r="A51" s="33" t="s">
        <v>631</v>
      </c>
      <c r="B51" s="231">
        <v>1866</v>
      </c>
      <c r="C51" s="231">
        <v>27889026.629999999</v>
      </c>
      <c r="D51" s="231">
        <v>693</v>
      </c>
      <c r="E51" s="231">
        <v>10623516.888</v>
      </c>
      <c r="F51" s="231">
        <v>331</v>
      </c>
      <c r="G51" s="231">
        <v>4957907.4630000005</v>
      </c>
      <c r="H51" s="231">
        <v>842</v>
      </c>
      <c r="I51" s="231">
        <v>12307602.278999999</v>
      </c>
    </row>
    <row r="52" spans="1:9" ht="15.95" customHeight="1" x14ac:dyDescent="0.25">
      <c r="A52" s="33" t="s">
        <v>632</v>
      </c>
      <c r="B52" s="231">
        <v>468</v>
      </c>
      <c r="C52" s="231">
        <v>16170773.487</v>
      </c>
      <c r="D52" s="231">
        <v>202</v>
      </c>
      <c r="E52" s="231">
        <v>6949072.6239999998</v>
      </c>
      <c r="F52" s="231">
        <v>76</v>
      </c>
      <c r="G52" s="231">
        <v>2650724.4890000001</v>
      </c>
      <c r="H52" s="231">
        <v>190</v>
      </c>
      <c r="I52" s="231">
        <v>6570976.3739999998</v>
      </c>
    </row>
    <row r="53" spans="1:9" ht="15.95" customHeight="1" x14ac:dyDescent="0.25">
      <c r="A53" s="33" t="s">
        <v>633</v>
      </c>
      <c r="B53" s="231">
        <v>173</v>
      </c>
      <c r="C53" s="231">
        <v>11693807.206</v>
      </c>
      <c r="D53" s="231">
        <v>89</v>
      </c>
      <c r="E53" s="231">
        <v>6041755.5439999998</v>
      </c>
      <c r="F53" s="231">
        <v>31</v>
      </c>
      <c r="G53" s="231">
        <v>2120232.56</v>
      </c>
      <c r="H53" s="231">
        <v>53</v>
      </c>
      <c r="I53" s="231">
        <v>3531819.102</v>
      </c>
    </row>
    <row r="54" spans="1:9" ht="15.95" customHeight="1" x14ac:dyDescent="0.25">
      <c r="A54" s="33" t="s">
        <v>634</v>
      </c>
      <c r="B54" s="231">
        <v>79</v>
      </c>
      <c r="C54" s="231">
        <v>11525919.983999999</v>
      </c>
      <c r="D54" s="231">
        <v>45</v>
      </c>
      <c r="E54" s="231">
        <v>6679462.4989999998</v>
      </c>
      <c r="F54" s="231">
        <v>14</v>
      </c>
      <c r="G54" s="231">
        <v>2136506.9339999999</v>
      </c>
      <c r="H54" s="231">
        <v>20</v>
      </c>
      <c r="I54" s="231">
        <v>2709950.551</v>
      </c>
    </row>
    <row r="55" spans="1:9" ht="15.95" customHeight="1" x14ac:dyDescent="0.25">
      <c r="A55" s="33" t="s">
        <v>369</v>
      </c>
      <c r="B55" s="231">
        <v>33</v>
      </c>
      <c r="C55" s="231">
        <v>28640847.287999999</v>
      </c>
      <c r="D55" s="231">
        <v>19</v>
      </c>
      <c r="E55" s="231">
        <v>15164678.785</v>
      </c>
      <c r="F55" s="231">
        <v>5</v>
      </c>
      <c r="G55" s="231">
        <v>3548590.5180000002</v>
      </c>
      <c r="H55" s="231">
        <v>9</v>
      </c>
      <c r="I55" s="231">
        <v>9927577.9849999994</v>
      </c>
    </row>
    <row r="56" spans="1:9" ht="15.95" customHeight="1" x14ac:dyDescent="0.25">
      <c r="A56" s="33" t="s">
        <v>370</v>
      </c>
      <c r="B56" s="231">
        <v>519246</v>
      </c>
      <c r="C56" s="231">
        <v>265598374.808</v>
      </c>
      <c r="D56" s="231">
        <v>46949</v>
      </c>
      <c r="E56" s="231">
        <v>74982822.447999999</v>
      </c>
      <c r="F56" s="231">
        <v>13007</v>
      </c>
      <c r="G56" s="231">
        <v>26072892.313000001</v>
      </c>
      <c r="H56" s="231">
        <v>459290</v>
      </c>
      <c r="I56" s="231">
        <v>164542660.04699999</v>
      </c>
    </row>
    <row r="57" spans="1:9" ht="15" customHeight="1" x14ac:dyDescent="0.25">
      <c r="A57" s="34"/>
    </row>
    <row r="58" spans="1:9" ht="41.1" customHeight="1" x14ac:dyDescent="0.25">
      <c r="A58" s="32"/>
      <c r="B58" s="439" t="s">
        <v>946</v>
      </c>
      <c r="C58" s="437"/>
      <c r="D58" s="439" t="s">
        <v>947</v>
      </c>
      <c r="E58" s="437"/>
      <c r="F58" s="439" t="s">
        <v>948</v>
      </c>
      <c r="G58" s="437"/>
      <c r="H58" s="439" t="s">
        <v>949</v>
      </c>
      <c r="I58" s="437"/>
    </row>
    <row r="59" spans="1:9" ht="15" x14ac:dyDescent="0.25">
      <c r="A59" s="69" t="s">
        <v>1009</v>
      </c>
      <c r="B59" s="231">
        <v>300364</v>
      </c>
      <c r="C59" s="231">
        <v>1262990.0900000001</v>
      </c>
      <c r="D59" s="231">
        <v>35856</v>
      </c>
      <c r="E59" s="231">
        <v>183236.36300000001</v>
      </c>
      <c r="F59" s="231">
        <v>77459</v>
      </c>
      <c r="G59" s="231">
        <v>205923.93700000001</v>
      </c>
      <c r="H59" s="231">
        <v>4649</v>
      </c>
      <c r="I59" s="231">
        <v>5279.1480000000001</v>
      </c>
    </row>
    <row r="60" spans="1:9" ht="15.95" customHeight="1" x14ac:dyDescent="0.25">
      <c r="A60" s="33" t="s">
        <v>5</v>
      </c>
      <c r="B60" s="231">
        <v>153311</v>
      </c>
      <c r="C60" s="231">
        <v>4867455.9579999996</v>
      </c>
      <c r="D60" s="231">
        <v>22633</v>
      </c>
      <c r="E60" s="231">
        <v>726889.924</v>
      </c>
      <c r="F60" s="231">
        <v>34862</v>
      </c>
      <c r="G60" s="231">
        <v>1109887.912</v>
      </c>
      <c r="H60" s="231">
        <v>1588</v>
      </c>
      <c r="I60" s="231">
        <v>50836.425999999999</v>
      </c>
    </row>
    <row r="61" spans="1:9" ht="15.95" customHeight="1" x14ac:dyDescent="0.25">
      <c r="A61" s="33" t="s">
        <v>805</v>
      </c>
      <c r="B61" s="231">
        <v>118794</v>
      </c>
      <c r="C61" s="231">
        <v>8579908.3320000004</v>
      </c>
      <c r="D61" s="231">
        <v>18173</v>
      </c>
      <c r="E61" s="231">
        <v>1312713.0830000001</v>
      </c>
      <c r="F61" s="231">
        <v>26454</v>
      </c>
      <c r="G61" s="231">
        <v>1905056.422</v>
      </c>
      <c r="H61" s="231">
        <v>1436</v>
      </c>
      <c r="I61" s="231">
        <v>104738.257</v>
      </c>
    </row>
    <row r="62" spans="1:9" ht="15.95" customHeight="1" x14ac:dyDescent="0.25">
      <c r="A62" s="33" t="s">
        <v>806</v>
      </c>
      <c r="B62" s="231">
        <v>150828</v>
      </c>
      <c r="C62" s="231">
        <v>24406791.703000002</v>
      </c>
      <c r="D62" s="231">
        <v>25409</v>
      </c>
      <c r="E62" s="231">
        <v>4134191.2960000001</v>
      </c>
      <c r="F62" s="231">
        <v>31208</v>
      </c>
      <c r="G62" s="231">
        <v>5050055.1859999998</v>
      </c>
      <c r="H62" s="231">
        <v>2315</v>
      </c>
      <c r="I62" s="231">
        <v>384364.761</v>
      </c>
    </row>
    <row r="63" spans="1:9" ht="15.95" customHeight="1" x14ac:dyDescent="0.25">
      <c r="A63" s="33" t="s">
        <v>740</v>
      </c>
      <c r="B63" s="231">
        <v>90058</v>
      </c>
      <c r="C63" s="231">
        <v>31922394.447000001</v>
      </c>
      <c r="D63" s="231">
        <v>16614</v>
      </c>
      <c r="E63" s="231">
        <v>5904055.8569999998</v>
      </c>
      <c r="F63" s="231">
        <v>20016</v>
      </c>
      <c r="G63" s="231">
        <v>7162750.8159999996</v>
      </c>
      <c r="H63" s="231">
        <v>1859</v>
      </c>
      <c r="I63" s="231">
        <v>673567.17500000005</v>
      </c>
    </row>
    <row r="64" spans="1:9" ht="15.95" customHeight="1" x14ac:dyDescent="0.25">
      <c r="A64" s="33" t="s">
        <v>741</v>
      </c>
      <c r="B64" s="231">
        <v>64985</v>
      </c>
      <c r="C64" s="231">
        <v>46027765.938000001</v>
      </c>
      <c r="D64" s="231">
        <v>11878</v>
      </c>
      <c r="E64" s="231">
        <v>8347956.3080000002</v>
      </c>
      <c r="F64" s="231">
        <v>17093</v>
      </c>
      <c r="G64" s="231">
        <v>12222245.021</v>
      </c>
      <c r="H64" s="231">
        <v>1954</v>
      </c>
      <c r="I64" s="231">
        <v>1406554.673</v>
      </c>
    </row>
    <row r="65" spans="1:9" ht="15.95" customHeight="1" x14ac:dyDescent="0.25">
      <c r="A65" s="33" t="s">
        <v>742</v>
      </c>
      <c r="B65" s="231">
        <v>47329</v>
      </c>
      <c r="C65" s="231">
        <v>66883578.604999997</v>
      </c>
      <c r="D65" s="231">
        <v>7490</v>
      </c>
      <c r="E65" s="231">
        <v>10531813.41</v>
      </c>
      <c r="F65" s="231">
        <v>13820</v>
      </c>
      <c r="G65" s="231">
        <v>19668192.890000001</v>
      </c>
      <c r="H65" s="231">
        <v>1656</v>
      </c>
      <c r="I65" s="231">
        <v>2375674.3509999998</v>
      </c>
    </row>
    <row r="66" spans="1:9" ht="15.95" customHeight="1" x14ac:dyDescent="0.25">
      <c r="A66" s="33" t="s">
        <v>743</v>
      </c>
      <c r="B66" s="231">
        <v>37466</v>
      </c>
      <c r="C66" s="231">
        <v>116491705.963</v>
      </c>
      <c r="D66" s="231">
        <v>6105</v>
      </c>
      <c r="E66" s="231">
        <v>19048175.350000001</v>
      </c>
      <c r="F66" s="231">
        <v>12852</v>
      </c>
      <c r="G66" s="231">
        <v>40759530.296999998</v>
      </c>
      <c r="H66" s="231">
        <v>1818</v>
      </c>
      <c r="I66" s="231">
        <v>5872664.9560000002</v>
      </c>
    </row>
    <row r="67" spans="1:9" ht="15.95" customHeight="1" x14ac:dyDescent="0.25">
      <c r="A67" s="33" t="s">
        <v>630</v>
      </c>
      <c r="B67" s="231">
        <v>15151</v>
      </c>
      <c r="C67" s="231">
        <v>105398637.538</v>
      </c>
      <c r="D67" s="231">
        <v>2520</v>
      </c>
      <c r="E67" s="231">
        <v>17646123.570999999</v>
      </c>
      <c r="F67" s="231">
        <v>6680</v>
      </c>
      <c r="G67" s="231">
        <v>47014677.303000003</v>
      </c>
      <c r="H67" s="231">
        <v>1019</v>
      </c>
      <c r="I67" s="231">
        <v>7206745.932</v>
      </c>
    </row>
    <row r="68" spans="1:9" ht="15.95" customHeight="1" x14ac:dyDescent="0.25">
      <c r="A68" s="33" t="s">
        <v>631</v>
      </c>
      <c r="B68" s="231">
        <v>9464</v>
      </c>
      <c r="C68" s="231">
        <v>144869884.192</v>
      </c>
      <c r="D68" s="231">
        <v>1584</v>
      </c>
      <c r="E68" s="231">
        <v>24255970.032000002</v>
      </c>
      <c r="F68" s="231">
        <v>5411</v>
      </c>
      <c r="G68" s="231">
        <v>84345506.723000005</v>
      </c>
      <c r="H68" s="231">
        <v>842</v>
      </c>
      <c r="I68" s="231">
        <v>13155035.512</v>
      </c>
    </row>
    <row r="69" spans="1:9" ht="15.95" customHeight="1" x14ac:dyDescent="0.25">
      <c r="A69" s="33" t="s">
        <v>632</v>
      </c>
      <c r="B69" s="231">
        <v>3515</v>
      </c>
      <c r="C69" s="231">
        <v>122604321.338</v>
      </c>
      <c r="D69" s="231">
        <v>530</v>
      </c>
      <c r="E69" s="231">
        <v>18468138.203000002</v>
      </c>
      <c r="F69" s="231">
        <v>2360</v>
      </c>
      <c r="G69" s="231">
        <v>82678798.229000002</v>
      </c>
      <c r="H69" s="231">
        <v>447</v>
      </c>
      <c r="I69" s="231">
        <v>15748901.432</v>
      </c>
    </row>
    <row r="70" spans="1:9" ht="15.95" customHeight="1" x14ac:dyDescent="0.25">
      <c r="A70" s="33" t="s">
        <v>633</v>
      </c>
      <c r="B70" s="231">
        <v>1911</v>
      </c>
      <c r="C70" s="231">
        <v>134273060.13499999</v>
      </c>
      <c r="D70" s="231">
        <v>272</v>
      </c>
      <c r="E70" s="231">
        <v>19011570.177000001</v>
      </c>
      <c r="F70" s="231">
        <v>1343</v>
      </c>
      <c r="G70" s="231">
        <v>94624772.854000002</v>
      </c>
      <c r="H70" s="231">
        <v>276</v>
      </c>
      <c r="I70" s="231">
        <v>19451051.765000001</v>
      </c>
    </row>
    <row r="71" spans="1:9" ht="15.95" customHeight="1" x14ac:dyDescent="0.25">
      <c r="A71" s="33" t="s">
        <v>634</v>
      </c>
      <c r="B71" s="231">
        <v>1226</v>
      </c>
      <c r="C71" s="231">
        <v>187500274.23699999</v>
      </c>
      <c r="D71" s="231">
        <v>119</v>
      </c>
      <c r="E71" s="231">
        <v>17119555.820999999</v>
      </c>
      <c r="F71" s="231">
        <v>905</v>
      </c>
      <c r="G71" s="231">
        <v>138134323.17199999</v>
      </c>
      <c r="H71" s="231">
        <v>183</v>
      </c>
      <c r="I71" s="231">
        <v>28031216.997000001</v>
      </c>
    </row>
    <row r="72" spans="1:9" ht="15.95" customHeight="1" x14ac:dyDescent="0.25">
      <c r="A72" s="33" t="s">
        <v>369</v>
      </c>
      <c r="B72" s="231">
        <v>860</v>
      </c>
      <c r="C72" s="231">
        <v>876153656.83299994</v>
      </c>
      <c r="D72" s="231">
        <v>70</v>
      </c>
      <c r="E72" s="231">
        <v>52954761.230999999</v>
      </c>
      <c r="F72" s="231">
        <v>536</v>
      </c>
      <c r="G72" s="231">
        <v>574724023.87100005</v>
      </c>
      <c r="H72" s="231">
        <v>96</v>
      </c>
      <c r="I72" s="231">
        <v>128355927.69499999</v>
      </c>
    </row>
    <row r="73" spans="1:9" ht="15.95" customHeight="1" x14ac:dyDescent="0.25">
      <c r="A73" s="33" t="s">
        <v>370</v>
      </c>
      <c r="B73" s="231">
        <v>995262</v>
      </c>
      <c r="C73" s="231">
        <v>1871242425.309</v>
      </c>
      <c r="D73" s="231">
        <v>149253</v>
      </c>
      <c r="E73" s="231">
        <v>199645150.62599999</v>
      </c>
      <c r="F73" s="231">
        <v>250999</v>
      </c>
      <c r="G73" s="231">
        <v>1109605744.6329999</v>
      </c>
      <c r="H73" s="231">
        <v>20138</v>
      </c>
      <c r="I73" s="231">
        <v>222822559.08000001</v>
      </c>
    </row>
    <row r="74" spans="1:9" ht="15.95" customHeight="1" x14ac:dyDescent="0.25">
      <c r="A74" s="34"/>
      <c r="B74" s="231"/>
      <c r="C74" s="231"/>
      <c r="D74" s="231"/>
      <c r="E74" s="231"/>
      <c r="F74" s="231"/>
      <c r="G74" s="231"/>
      <c r="H74" s="231"/>
      <c r="I74" s="231"/>
    </row>
    <row r="75" spans="1:9" ht="15" x14ac:dyDescent="0.25">
      <c r="A75" s="97"/>
    </row>
    <row r="76" spans="1:9" s="11" customFormat="1" ht="15" x14ac:dyDescent="0.25">
      <c r="A76" s="9" t="s">
        <v>3258</v>
      </c>
    </row>
    <row r="77" spans="1:9" ht="15" x14ac:dyDescent="0.25">
      <c r="A77" s="9" t="s">
        <v>3255</v>
      </c>
    </row>
    <row r="80" spans="1:9" ht="45.75" customHeight="1" x14ac:dyDescent="0.2"/>
    <row r="81" spans="7:7" x14ac:dyDescent="0.2">
      <c r="G81" s="8" t="s">
        <v>284</v>
      </c>
    </row>
  </sheetData>
  <mergeCells count="18"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  <mergeCell ref="A3:I3"/>
    <mergeCell ref="F41:G41"/>
    <mergeCell ref="H41:I41"/>
    <mergeCell ref="H7:I7"/>
    <mergeCell ref="F24:G24"/>
    <mergeCell ref="H24:I24"/>
    <mergeCell ref="B41:C41"/>
    <mergeCell ref="D41:E41"/>
  </mergeCells>
  <phoneticPr fontId="3" type="noConversion"/>
  <conditionalFormatting sqref="A2:I2">
    <cfRule type="cellIs" dxfId="236" priority="43" stopIfTrue="1" operator="lessThan">
      <formula>0</formula>
    </cfRule>
  </conditionalFormatting>
  <conditionalFormatting sqref="B39:I39">
    <cfRule type="cellIs" dxfId="235" priority="30" stopIfTrue="1" operator="lessThan">
      <formula>0</formula>
    </cfRule>
  </conditionalFormatting>
  <conditionalFormatting sqref="B39:I39">
    <cfRule type="cellIs" dxfId="234" priority="29" stopIfTrue="1" operator="lessThan">
      <formula>0</formula>
    </cfRule>
  </conditionalFormatting>
  <conditionalFormatting sqref="B42:I56">
    <cfRule type="cellIs" dxfId="233" priority="16" stopIfTrue="1" operator="lessThan">
      <formula>0</formula>
    </cfRule>
  </conditionalFormatting>
  <conditionalFormatting sqref="B60:I60 B62:I62 B64:I64 B66:I66 B68:I68 B70:I70 B72:I72">
    <cfRule type="cellIs" dxfId="232" priority="15" stopIfTrue="1" operator="lessThan">
      <formula>0</formula>
    </cfRule>
  </conditionalFormatting>
  <conditionalFormatting sqref="B8:I22">
    <cfRule type="cellIs" dxfId="231" priority="20" stopIfTrue="1" operator="lessThan">
      <formula>0</formula>
    </cfRule>
  </conditionalFormatting>
  <conditionalFormatting sqref="B25:I35 B39:I39 B36:C38 F36:I38">
    <cfRule type="cellIs" dxfId="230" priority="19" stopIfTrue="1" operator="lessThan">
      <formula>0</formula>
    </cfRule>
  </conditionalFormatting>
  <conditionalFormatting sqref="B43:I43 B45:I45 B47:I47 B49:I49 B51:I51 B53:I53 B55:I55">
    <cfRule type="cellIs" dxfId="229" priority="18" stopIfTrue="1" operator="lessThan">
      <formula>0</formula>
    </cfRule>
  </conditionalFormatting>
  <conditionalFormatting sqref="B43:I43 B45:I45 B47:I47 B49:I49 B51:I51 B53:I53 B55:I55">
    <cfRule type="cellIs" dxfId="228" priority="17" stopIfTrue="1" operator="lessThan">
      <formula>0</formula>
    </cfRule>
  </conditionalFormatting>
  <conditionalFormatting sqref="B60:I60 B62:I62 B64:I64 B66:I66 B68:I68 B70:I70 B72:I72">
    <cfRule type="cellIs" dxfId="227" priority="14" stopIfTrue="1" operator="lessThan">
      <formula>0</formula>
    </cfRule>
  </conditionalFormatting>
  <conditionalFormatting sqref="B59:I74">
    <cfRule type="cellIs" dxfId="226" priority="13" stopIfTrue="1" operator="lessThan">
      <formula>0</formula>
    </cfRule>
  </conditionalFormatting>
  <conditionalFormatting sqref="D36:E36">
    <cfRule type="cellIs" dxfId="225" priority="11" stopIfTrue="1" operator="lessThan">
      <formula>0</formula>
    </cfRule>
  </conditionalFormatting>
  <conditionalFormatting sqref="D37:E37">
    <cfRule type="cellIs" dxfId="224" priority="6" stopIfTrue="1" operator="lessThan">
      <formula>0</formula>
    </cfRule>
  </conditionalFormatting>
  <conditionalFormatting sqref="D38:E38">
    <cfRule type="cellIs" dxfId="223" priority="5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J80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29.5703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28515625" style="8" customWidth="1"/>
    <col min="10" max="16384" width="11.42578125" style="8"/>
  </cols>
  <sheetData>
    <row r="1" spans="1:9" s="3" customFormat="1" ht="15.75" x14ac:dyDescent="0.25">
      <c r="A1" s="86" t="s">
        <v>737</v>
      </c>
    </row>
    <row r="2" spans="1:9" s="4" customFormat="1" ht="18" customHeight="1" x14ac:dyDescent="0.2">
      <c r="A2" s="18" t="s">
        <v>485</v>
      </c>
      <c r="B2" s="18"/>
      <c r="C2" s="18"/>
      <c r="D2" s="18"/>
      <c r="E2" s="18"/>
      <c r="F2" s="18"/>
      <c r="G2" s="53"/>
      <c r="H2" s="65"/>
      <c r="I2" s="65"/>
    </row>
    <row r="3" spans="1:9" s="7" customFormat="1" ht="24" customHeight="1" x14ac:dyDescent="0.25">
      <c r="A3" s="453" t="s">
        <v>3290</v>
      </c>
      <c r="B3" s="453"/>
      <c r="C3" s="453"/>
      <c r="D3" s="453"/>
      <c r="E3" s="453"/>
      <c r="F3" s="453"/>
      <c r="G3" s="454"/>
      <c r="H3" s="454"/>
      <c r="I3" s="454"/>
    </row>
    <row r="4" spans="1:9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9" ht="31.5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9" ht="24.7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1" t="s">
        <v>802</v>
      </c>
      <c r="G6" s="31" t="s">
        <v>808</v>
      </c>
      <c r="H6" s="31" t="s">
        <v>802</v>
      </c>
      <c r="I6" s="366" t="s">
        <v>808</v>
      </c>
    </row>
    <row r="7" spans="1:9" ht="42.75" customHeight="1" x14ac:dyDescent="0.25">
      <c r="A7" s="32"/>
      <c r="B7" s="439" t="s">
        <v>950</v>
      </c>
      <c r="C7" s="437"/>
      <c r="D7" s="439" t="s">
        <v>951</v>
      </c>
      <c r="E7" s="437"/>
      <c r="F7" s="439" t="s">
        <v>952</v>
      </c>
      <c r="G7" s="437"/>
      <c r="H7" s="439" t="s">
        <v>953</v>
      </c>
      <c r="I7" s="437"/>
    </row>
    <row r="8" spans="1:9" ht="15" x14ac:dyDescent="0.25">
      <c r="A8" s="69" t="s">
        <v>1009</v>
      </c>
      <c r="B8" s="231">
        <v>9285</v>
      </c>
      <c r="C8" s="231">
        <v>27894.741000000002</v>
      </c>
      <c r="D8" s="231">
        <v>1471</v>
      </c>
      <c r="E8" s="231">
        <v>-564.22900000000004</v>
      </c>
      <c r="F8" s="231">
        <v>5362</v>
      </c>
      <c r="G8" s="231">
        <v>-37831.607000000004</v>
      </c>
      <c r="H8" s="231">
        <v>187049</v>
      </c>
      <c r="I8" s="231">
        <v>873829.79</v>
      </c>
    </row>
    <row r="9" spans="1:9" ht="15" x14ac:dyDescent="0.25">
      <c r="A9" s="33" t="s">
        <v>5</v>
      </c>
      <c r="B9" s="231">
        <v>3594</v>
      </c>
      <c r="C9" s="231">
        <v>115060.564</v>
      </c>
      <c r="D9" s="231">
        <v>518</v>
      </c>
      <c r="E9" s="231">
        <v>16974.026000000002</v>
      </c>
      <c r="F9" s="231">
        <v>1990</v>
      </c>
      <c r="G9" s="231">
        <v>63209.923999999999</v>
      </c>
      <c r="H9" s="231">
        <v>95816</v>
      </c>
      <c r="I9" s="231">
        <v>3030678.122</v>
      </c>
    </row>
    <row r="10" spans="1:9" ht="15" x14ac:dyDescent="0.25">
      <c r="A10" s="33" t="s">
        <v>805</v>
      </c>
      <c r="B10" s="231">
        <v>2986</v>
      </c>
      <c r="C10" s="231">
        <v>216898.59599999999</v>
      </c>
      <c r="D10" s="231">
        <v>444</v>
      </c>
      <c r="E10" s="231">
        <v>32593.116999999998</v>
      </c>
      <c r="F10" s="231">
        <v>1837</v>
      </c>
      <c r="G10" s="231">
        <v>133255.30900000001</v>
      </c>
      <c r="H10" s="231">
        <v>74167</v>
      </c>
      <c r="I10" s="231">
        <v>5362138.8269999996</v>
      </c>
    </row>
    <row r="11" spans="1:9" ht="15" x14ac:dyDescent="0.25">
      <c r="A11" s="33" t="s">
        <v>806</v>
      </c>
      <c r="B11" s="231">
        <v>4345</v>
      </c>
      <c r="C11" s="231">
        <v>709907.61</v>
      </c>
      <c r="D11" s="231">
        <v>630</v>
      </c>
      <c r="E11" s="231">
        <v>104706.86</v>
      </c>
      <c r="F11" s="231">
        <v>2799</v>
      </c>
      <c r="G11" s="231">
        <v>468797.18599999999</v>
      </c>
      <c r="H11" s="231">
        <v>94211</v>
      </c>
      <c r="I11" s="231">
        <v>15222545.221000001</v>
      </c>
    </row>
    <row r="12" spans="1:9" ht="15" x14ac:dyDescent="0.25">
      <c r="A12" s="33" t="s">
        <v>740</v>
      </c>
      <c r="B12" s="231">
        <v>3341</v>
      </c>
      <c r="C12" s="231">
        <v>1203812.3899999999</v>
      </c>
      <c r="D12" s="231">
        <v>498</v>
      </c>
      <c r="E12" s="231">
        <v>178714.31400000001</v>
      </c>
      <c r="F12" s="231">
        <v>2338</v>
      </c>
      <c r="G12" s="231">
        <v>845453.25800000003</v>
      </c>
      <c r="H12" s="231">
        <v>53428</v>
      </c>
      <c r="I12" s="231">
        <v>18855587.774</v>
      </c>
    </row>
    <row r="13" spans="1:9" ht="15" x14ac:dyDescent="0.25">
      <c r="A13" s="33" t="s">
        <v>741</v>
      </c>
      <c r="B13" s="231">
        <v>2859</v>
      </c>
      <c r="C13" s="231">
        <v>2062555.662</v>
      </c>
      <c r="D13" s="231">
        <v>499</v>
      </c>
      <c r="E13" s="231">
        <v>356305.72399999999</v>
      </c>
      <c r="F13" s="231">
        <v>2379</v>
      </c>
      <c r="G13" s="231">
        <v>1716881.405</v>
      </c>
      <c r="H13" s="231">
        <v>36014</v>
      </c>
      <c r="I13" s="231">
        <v>25457564.609000001</v>
      </c>
    </row>
    <row r="14" spans="1:9" ht="15" x14ac:dyDescent="0.25">
      <c r="A14" s="33" t="s">
        <v>742</v>
      </c>
      <c r="B14" s="231">
        <v>2542</v>
      </c>
      <c r="C14" s="231">
        <v>3608625.7740000002</v>
      </c>
      <c r="D14" s="231">
        <v>437</v>
      </c>
      <c r="E14" s="231">
        <v>615235.18200000003</v>
      </c>
      <c r="F14" s="231">
        <v>2269</v>
      </c>
      <c r="G14" s="231">
        <v>3246646.3689999999</v>
      </c>
      <c r="H14" s="231">
        <v>26019</v>
      </c>
      <c r="I14" s="231">
        <v>36683572.305</v>
      </c>
    </row>
    <row r="15" spans="1:9" ht="15" x14ac:dyDescent="0.25">
      <c r="A15" s="33" t="s">
        <v>743</v>
      </c>
      <c r="B15" s="231">
        <v>2506</v>
      </c>
      <c r="C15" s="231">
        <v>7964972.4289999995</v>
      </c>
      <c r="D15" s="231">
        <v>430</v>
      </c>
      <c r="E15" s="231">
        <v>1401418.514</v>
      </c>
      <c r="F15" s="231">
        <v>2290</v>
      </c>
      <c r="G15" s="231">
        <v>7282532.5599999996</v>
      </c>
      <c r="H15" s="231">
        <v>18509</v>
      </c>
      <c r="I15" s="231">
        <v>56684000.316</v>
      </c>
    </row>
    <row r="16" spans="1:9" ht="15" x14ac:dyDescent="0.25">
      <c r="A16" s="33" t="s">
        <v>630</v>
      </c>
      <c r="B16" s="231">
        <v>1324</v>
      </c>
      <c r="C16" s="231">
        <v>9382842.8579999991</v>
      </c>
      <c r="D16" s="231">
        <v>259</v>
      </c>
      <c r="E16" s="231">
        <v>1815887.327</v>
      </c>
      <c r="F16" s="231">
        <v>1098</v>
      </c>
      <c r="G16" s="231">
        <v>7752342.7829999998</v>
      </c>
      <c r="H16" s="231">
        <v>5951</v>
      </c>
      <c r="I16" s="231">
        <v>40737836.663999997</v>
      </c>
    </row>
    <row r="17" spans="1:10" ht="15" x14ac:dyDescent="0.25">
      <c r="A17" s="33" t="s">
        <v>631</v>
      </c>
      <c r="B17" s="231">
        <v>1157</v>
      </c>
      <c r="C17" s="231">
        <v>18221976.250999998</v>
      </c>
      <c r="D17" s="231">
        <v>209</v>
      </c>
      <c r="E17" s="231">
        <v>3199230.4679999999</v>
      </c>
      <c r="F17" s="231">
        <v>744</v>
      </c>
      <c r="G17" s="231">
        <v>11435660.27</v>
      </c>
      <c r="H17" s="231">
        <v>2469</v>
      </c>
      <c r="I17" s="231">
        <v>36268407.436999999</v>
      </c>
      <c r="J17" s="8" t="s">
        <v>284</v>
      </c>
    </row>
    <row r="18" spans="1:10" ht="15" x14ac:dyDescent="0.25">
      <c r="A18" s="33" t="s">
        <v>632</v>
      </c>
      <c r="B18" s="231">
        <v>511</v>
      </c>
      <c r="C18" s="231">
        <v>17972630.609999999</v>
      </c>
      <c r="D18" s="231">
        <v>100</v>
      </c>
      <c r="E18" s="231">
        <v>3690866.858</v>
      </c>
      <c r="F18" s="231">
        <v>275</v>
      </c>
      <c r="G18" s="231">
        <v>9442413.0219999999</v>
      </c>
      <c r="H18" s="231">
        <v>625</v>
      </c>
      <c r="I18" s="231">
        <v>21457384.905999999</v>
      </c>
    </row>
    <row r="19" spans="1:10" ht="15" x14ac:dyDescent="0.25">
      <c r="A19" s="33" t="s">
        <v>633</v>
      </c>
      <c r="B19" s="231">
        <v>286</v>
      </c>
      <c r="C19" s="231">
        <v>20278678.857999999</v>
      </c>
      <c r="D19" s="231">
        <v>66</v>
      </c>
      <c r="E19" s="231">
        <v>4399256.1710000001</v>
      </c>
      <c r="F19" s="231">
        <v>121</v>
      </c>
      <c r="G19" s="231">
        <v>8288268.591</v>
      </c>
      <c r="H19" s="231">
        <v>296</v>
      </c>
      <c r="I19" s="231">
        <v>20636717.103999998</v>
      </c>
    </row>
    <row r="20" spans="1:10" ht="15" x14ac:dyDescent="0.25">
      <c r="A20" s="33" t="s">
        <v>634</v>
      </c>
      <c r="B20" s="231">
        <v>186</v>
      </c>
      <c r="C20" s="231">
        <v>27713387.236000001</v>
      </c>
      <c r="D20" s="231">
        <v>50</v>
      </c>
      <c r="E20" s="231">
        <v>8809158.8019999992</v>
      </c>
      <c r="F20" s="231">
        <v>80</v>
      </c>
      <c r="G20" s="231">
        <v>11583541.858999999</v>
      </c>
      <c r="H20" s="231">
        <v>202</v>
      </c>
      <c r="I20" s="231">
        <v>32246395.243999999</v>
      </c>
    </row>
    <row r="21" spans="1:10" ht="15" x14ac:dyDescent="0.25">
      <c r="A21" s="33" t="s">
        <v>369</v>
      </c>
      <c r="B21" s="231">
        <v>148</v>
      </c>
      <c r="C21" s="231">
        <v>125880733.781</v>
      </c>
      <c r="D21" s="231">
        <v>39</v>
      </c>
      <c r="E21" s="231">
        <v>44166451.814000003</v>
      </c>
      <c r="F21" s="231">
        <v>28</v>
      </c>
      <c r="G21" s="231">
        <v>18389124.280000001</v>
      </c>
      <c r="H21" s="231">
        <v>254</v>
      </c>
      <c r="I21" s="231">
        <v>248474871.73100001</v>
      </c>
    </row>
    <row r="22" spans="1:10" ht="15" x14ac:dyDescent="0.25">
      <c r="A22" s="33" t="s">
        <v>370</v>
      </c>
      <c r="B22" s="231">
        <v>35070</v>
      </c>
      <c r="C22" s="231">
        <v>235359977.36000001</v>
      </c>
      <c r="D22" s="231">
        <v>5650</v>
      </c>
      <c r="E22" s="231">
        <v>68786234.947999999</v>
      </c>
      <c r="F22" s="231">
        <v>23610</v>
      </c>
      <c r="G22" s="231">
        <v>80610295.209000006</v>
      </c>
      <c r="H22" s="231">
        <v>595010</v>
      </c>
      <c r="I22" s="231">
        <v>561991530.04999995</v>
      </c>
    </row>
    <row r="23" spans="1:10" ht="15" x14ac:dyDescent="0.25">
      <c r="A23" s="34"/>
      <c r="B23" s="2"/>
      <c r="C23" s="2"/>
      <c r="D23" s="2"/>
      <c r="E23" s="2"/>
      <c r="F23" s="2"/>
      <c r="G23" s="2"/>
      <c r="H23" s="2"/>
      <c r="I23" s="2"/>
    </row>
    <row r="24" spans="1:10" ht="39.75" customHeight="1" x14ac:dyDescent="0.25">
      <c r="A24" s="32"/>
      <c r="B24" s="439" t="s">
        <v>954</v>
      </c>
      <c r="C24" s="437"/>
      <c r="D24" s="439" t="s">
        <v>955</v>
      </c>
      <c r="E24" s="437"/>
      <c r="F24" s="439" t="s">
        <v>956</v>
      </c>
      <c r="G24" s="437"/>
      <c r="H24" s="439" t="s">
        <v>957</v>
      </c>
      <c r="I24" s="437"/>
    </row>
    <row r="25" spans="1:10" ht="15" x14ac:dyDescent="0.25">
      <c r="A25" s="69" t="s">
        <v>1009</v>
      </c>
      <c r="B25" s="231">
        <v>21892</v>
      </c>
      <c r="C25" s="231">
        <v>107893.363</v>
      </c>
      <c r="D25" s="231">
        <v>43596</v>
      </c>
      <c r="E25" s="231">
        <v>170779.53400000001</v>
      </c>
      <c r="F25" s="231">
        <v>25297</v>
      </c>
      <c r="G25" s="231">
        <v>108941.53200000001</v>
      </c>
      <c r="H25" s="231">
        <v>10560</v>
      </c>
      <c r="I25" s="231">
        <v>47417.24</v>
      </c>
    </row>
    <row r="26" spans="1:10" ht="15" x14ac:dyDescent="0.25">
      <c r="A26" s="33" t="s">
        <v>5</v>
      </c>
      <c r="B26" s="231">
        <v>12406</v>
      </c>
      <c r="C26" s="231">
        <v>395074.28600000002</v>
      </c>
      <c r="D26" s="231">
        <v>30333</v>
      </c>
      <c r="E26" s="231">
        <v>1000871.041</v>
      </c>
      <c r="F26" s="231">
        <v>20416</v>
      </c>
      <c r="G26" s="231">
        <v>683238.43099999998</v>
      </c>
      <c r="H26" s="231">
        <v>7940</v>
      </c>
      <c r="I26" s="231">
        <v>260919.171</v>
      </c>
    </row>
    <row r="27" spans="1:10" ht="15" x14ac:dyDescent="0.25">
      <c r="A27" s="33" t="s">
        <v>805</v>
      </c>
      <c r="B27" s="231">
        <v>9970</v>
      </c>
      <c r="C27" s="231">
        <v>721814.90800000005</v>
      </c>
      <c r="D27" s="231">
        <v>21808</v>
      </c>
      <c r="E27" s="231">
        <v>1536911.4850000001</v>
      </c>
      <c r="F27" s="231">
        <v>15331</v>
      </c>
      <c r="G27" s="231">
        <v>1078999.602</v>
      </c>
      <c r="H27" s="231">
        <v>6953</v>
      </c>
      <c r="I27" s="231">
        <v>500851.00699999998</v>
      </c>
    </row>
    <row r="28" spans="1:10" ht="15" x14ac:dyDescent="0.25">
      <c r="A28" s="33" t="s">
        <v>806</v>
      </c>
      <c r="B28" s="231">
        <v>13019</v>
      </c>
      <c r="C28" s="231">
        <v>2115807.7370000002</v>
      </c>
      <c r="D28" s="231">
        <v>23318</v>
      </c>
      <c r="E28" s="231">
        <v>3742710.5830000001</v>
      </c>
      <c r="F28" s="231">
        <v>15659</v>
      </c>
      <c r="G28" s="231">
        <v>2493692.7459999998</v>
      </c>
      <c r="H28" s="231">
        <v>9083</v>
      </c>
      <c r="I28" s="231">
        <v>1445639.5919999999</v>
      </c>
    </row>
    <row r="29" spans="1:10" ht="15" x14ac:dyDescent="0.25">
      <c r="A29" s="33" t="s">
        <v>740</v>
      </c>
      <c r="B29" s="231">
        <v>7299</v>
      </c>
      <c r="C29" s="231">
        <v>2557833.1320000002</v>
      </c>
      <c r="D29" s="231">
        <v>13445</v>
      </c>
      <c r="E29" s="231">
        <v>4800014.18</v>
      </c>
      <c r="F29" s="231">
        <v>8839</v>
      </c>
      <c r="G29" s="231">
        <v>3149728.5469999998</v>
      </c>
      <c r="H29" s="231">
        <v>5530</v>
      </c>
      <c r="I29" s="231">
        <v>1973111.936</v>
      </c>
    </row>
    <row r="30" spans="1:10" ht="15" x14ac:dyDescent="0.25">
      <c r="A30" s="33" t="s">
        <v>741</v>
      </c>
      <c r="B30" s="231">
        <v>3963</v>
      </c>
      <c r="C30" s="231">
        <v>2762374.389</v>
      </c>
      <c r="D30" s="231">
        <v>10599</v>
      </c>
      <c r="E30" s="231">
        <v>7541548.8940000003</v>
      </c>
      <c r="F30" s="231">
        <v>6377</v>
      </c>
      <c r="G30" s="231">
        <v>4511966.4009999996</v>
      </c>
      <c r="H30" s="231">
        <v>4352</v>
      </c>
      <c r="I30" s="231">
        <v>3093926.9109999998</v>
      </c>
    </row>
    <row r="31" spans="1:10" ht="15" x14ac:dyDescent="0.25">
      <c r="A31" s="33" t="s">
        <v>742</v>
      </c>
      <c r="B31" s="231">
        <v>2352</v>
      </c>
      <c r="C31" s="231">
        <v>3309140.5690000001</v>
      </c>
      <c r="D31" s="231">
        <v>8098</v>
      </c>
      <c r="E31" s="231">
        <v>11560870.265000001</v>
      </c>
      <c r="F31" s="231">
        <v>4087</v>
      </c>
      <c r="G31" s="231">
        <v>5748798.1140000001</v>
      </c>
      <c r="H31" s="231">
        <v>3012</v>
      </c>
      <c r="I31" s="231">
        <v>4253673.8480000002</v>
      </c>
    </row>
    <row r="32" spans="1:10" ht="15" x14ac:dyDescent="0.25">
      <c r="A32" s="33" t="s">
        <v>743</v>
      </c>
      <c r="B32" s="231">
        <v>2781</v>
      </c>
      <c r="C32" s="231">
        <v>9284442.9370000008</v>
      </c>
      <c r="D32" s="231">
        <v>6239</v>
      </c>
      <c r="E32" s="231">
        <v>19163142.361000001</v>
      </c>
      <c r="F32" s="231">
        <v>2606</v>
      </c>
      <c r="G32" s="231">
        <v>7871226.4919999996</v>
      </c>
      <c r="H32" s="231">
        <v>1953</v>
      </c>
      <c r="I32" s="231">
        <v>5890482.21</v>
      </c>
    </row>
    <row r="33" spans="1:9" ht="15" x14ac:dyDescent="0.25">
      <c r="A33" s="33" t="s">
        <v>630</v>
      </c>
      <c r="B33" s="231">
        <v>1694</v>
      </c>
      <c r="C33" s="231">
        <v>11670172.833000001</v>
      </c>
      <c r="D33" s="231">
        <v>2174</v>
      </c>
      <c r="E33" s="231">
        <v>15103319.892000001</v>
      </c>
      <c r="F33" s="231">
        <v>731</v>
      </c>
      <c r="G33" s="231">
        <v>5002481.0630000001</v>
      </c>
      <c r="H33" s="231">
        <v>552</v>
      </c>
      <c r="I33" s="231">
        <v>3799177.213</v>
      </c>
    </row>
    <row r="34" spans="1:9" ht="15" x14ac:dyDescent="0.25">
      <c r="A34" s="33" t="s">
        <v>631</v>
      </c>
      <c r="B34" s="231">
        <v>672</v>
      </c>
      <c r="C34" s="231">
        <v>9596226.4189999998</v>
      </c>
      <c r="D34" s="231">
        <v>1351</v>
      </c>
      <c r="E34" s="231">
        <v>20569072.888</v>
      </c>
      <c r="F34" s="231">
        <v>362</v>
      </c>
      <c r="G34" s="231">
        <v>5492773.5789999999</v>
      </c>
      <c r="H34" s="231">
        <v>264</v>
      </c>
      <c r="I34" s="231">
        <v>3974076.8829999999</v>
      </c>
    </row>
    <row r="35" spans="1:9" ht="15" x14ac:dyDescent="0.25">
      <c r="A35" s="33" t="s">
        <v>632</v>
      </c>
      <c r="B35" s="231">
        <v>115</v>
      </c>
      <c r="C35" s="231">
        <v>3962373.21</v>
      </c>
      <c r="D35" s="231">
        <v>416</v>
      </c>
      <c r="E35" s="231">
        <v>14361157.506999999</v>
      </c>
      <c r="F35" s="231">
        <v>99</v>
      </c>
      <c r="G35" s="231">
        <v>3391475.4739999999</v>
      </c>
      <c r="H35" s="231">
        <v>58</v>
      </c>
      <c r="I35" s="231">
        <v>1971893.84</v>
      </c>
    </row>
    <row r="36" spans="1:9" ht="15" x14ac:dyDescent="0.25">
      <c r="A36" s="33" t="s">
        <v>633</v>
      </c>
      <c r="B36" s="231">
        <v>56</v>
      </c>
      <c r="C36" s="231">
        <v>3865604.1510000001</v>
      </c>
      <c r="D36" s="231">
        <v>190</v>
      </c>
      <c r="E36" s="231">
        <v>13128528.726</v>
      </c>
      <c r="F36" s="232">
        <v>47</v>
      </c>
      <c r="G36" s="232">
        <v>3127186.3339999998</v>
      </c>
      <c r="H36" s="231">
        <v>23</v>
      </c>
      <c r="I36" s="231">
        <v>1492225.1880000001</v>
      </c>
    </row>
    <row r="37" spans="1:9" ht="15" x14ac:dyDescent="0.25">
      <c r="A37" s="33" t="s">
        <v>634</v>
      </c>
      <c r="B37" s="231">
        <v>54</v>
      </c>
      <c r="C37" s="231">
        <v>9219878.6659999993</v>
      </c>
      <c r="D37" s="231">
        <v>113</v>
      </c>
      <c r="E37" s="231">
        <v>16357256.447000001</v>
      </c>
      <c r="F37" s="371" t="s">
        <v>3314</v>
      </c>
      <c r="G37" s="371" t="s">
        <v>3314</v>
      </c>
      <c r="H37" s="231">
        <v>7</v>
      </c>
      <c r="I37" s="231">
        <v>1205941.906</v>
      </c>
    </row>
    <row r="38" spans="1:9" ht="15" x14ac:dyDescent="0.25">
      <c r="A38" s="33" t="s">
        <v>369</v>
      </c>
      <c r="B38" s="231">
        <v>163</v>
      </c>
      <c r="C38" s="231">
        <v>151386794.961</v>
      </c>
      <c r="D38" s="231">
        <v>65</v>
      </c>
      <c r="E38" s="231">
        <v>85861261.278999999</v>
      </c>
      <c r="F38" s="371" t="s">
        <v>3314</v>
      </c>
      <c r="G38" s="371" t="s">
        <v>3314</v>
      </c>
      <c r="H38" s="231">
        <v>3</v>
      </c>
      <c r="I38" s="231">
        <v>2409600.9509999999</v>
      </c>
    </row>
    <row r="39" spans="1:9" ht="15" x14ac:dyDescent="0.25">
      <c r="A39" s="33" t="s">
        <v>370</v>
      </c>
      <c r="B39" s="231">
        <v>76436</v>
      </c>
      <c r="C39" s="231">
        <v>210955431.56099999</v>
      </c>
      <c r="D39" s="231">
        <v>161745</v>
      </c>
      <c r="E39" s="231">
        <v>214897445.08199999</v>
      </c>
      <c r="F39" s="231">
        <v>99882</v>
      </c>
      <c r="G39" s="231">
        <v>69788098.776999995</v>
      </c>
      <c r="H39" s="231">
        <v>50290</v>
      </c>
      <c r="I39" s="231">
        <v>32318937.896000002</v>
      </c>
    </row>
    <row r="40" spans="1:9" ht="15" x14ac:dyDescent="0.25">
      <c r="A40" s="34"/>
      <c r="B40" s="2"/>
      <c r="C40" s="2"/>
      <c r="D40" s="2"/>
      <c r="E40" s="2"/>
      <c r="F40" s="2"/>
      <c r="G40" s="2"/>
      <c r="H40" s="2"/>
      <c r="I40" s="2"/>
    </row>
    <row r="41" spans="1:9" ht="39" customHeight="1" x14ac:dyDescent="0.25">
      <c r="A41" s="32"/>
      <c r="B41" s="439" t="s">
        <v>958</v>
      </c>
      <c r="C41" s="437"/>
      <c r="D41" s="439" t="s">
        <v>959</v>
      </c>
      <c r="E41" s="437"/>
      <c r="F41" s="439" t="s">
        <v>960</v>
      </c>
      <c r="G41" s="437"/>
      <c r="H41" s="439" t="s">
        <v>961</v>
      </c>
      <c r="I41" s="437"/>
    </row>
    <row r="42" spans="1:9" ht="15" x14ac:dyDescent="0.25">
      <c r="A42" s="69" t="s">
        <v>1009</v>
      </c>
      <c r="B42" s="231">
        <v>4430</v>
      </c>
      <c r="C42" s="231">
        <v>9858.6820000000007</v>
      </c>
      <c r="D42" s="231">
        <v>6618</v>
      </c>
      <c r="E42" s="231">
        <v>40605.498</v>
      </c>
      <c r="F42" s="231">
        <v>68678</v>
      </c>
      <c r="G42" s="231">
        <v>443828.886</v>
      </c>
      <c r="H42" s="231">
        <v>20109</v>
      </c>
      <c r="I42" s="231">
        <v>132613.454</v>
      </c>
    </row>
    <row r="43" spans="1:9" ht="15" x14ac:dyDescent="0.25">
      <c r="A43" s="33" t="s">
        <v>5</v>
      </c>
      <c r="B43" s="231">
        <v>1683</v>
      </c>
      <c r="C43" s="231">
        <v>55403.612000000001</v>
      </c>
      <c r="D43" s="231">
        <v>6068</v>
      </c>
      <c r="E43" s="231">
        <v>194165.144</v>
      </c>
      <c r="F43" s="231">
        <v>65952</v>
      </c>
      <c r="G43" s="231">
        <v>2114826.8810000001</v>
      </c>
      <c r="H43" s="231">
        <v>15237</v>
      </c>
      <c r="I43" s="231">
        <v>471501.549</v>
      </c>
    </row>
    <row r="44" spans="1:9" ht="15" x14ac:dyDescent="0.25">
      <c r="A44" s="33" t="s">
        <v>805</v>
      </c>
      <c r="B44" s="231">
        <v>1714</v>
      </c>
      <c r="C44" s="231">
        <v>124707.921</v>
      </c>
      <c r="D44" s="231">
        <v>3196</v>
      </c>
      <c r="E44" s="231">
        <v>220023.416</v>
      </c>
      <c r="F44" s="231">
        <v>57734</v>
      </c>
      <c r="G44" s="231">
        <v>4190336.1510000001</v>
      </c>
      <c r="H44" s="231">
        <v>9913</v>
      </c>
      <c r="I44" s="231">
        <v>712173.85900000005</v>
      </c>
    </row>
    <row r="45" spans="1:9" ht="15" x14ac:dyDescent="0.25">
      <c r="A45" s="33" t="s">
        <v>806</v>
      </c>
      <c r="B45" s="231">
        <v>2708</v>
      </c>
      <c r="C45" s="231">
        <v>437290.70600000001</v>
      </c>
      <c r="D45" s="231">
        <v>2327</v>
      </c>
      <c r="E45" s="231">
        <v>369398.63299999997</v>
      </c>
      <c r="F45" s="231">
        <v>68478</v>
      </c>
      <c r="G45" s="231">
        <v>10893813.754000001</v>
      </c>
      <c r="H45" s="231">
        <v>12161</v>
      </c>
      <c r="I45" s="231">
        <v>1974457.652</v>
      </c>
    </row>
    <row r="46" spans="1:9" ht="15" x14ac:dyDescent="0.25">
      <c r="A46" s="33" t="s">
        <v>740</v>
      </c>
      <c r="B46" s="231">
        <v>1966</v>
      </c>
      <c r="C46" s="231">
        <v>714075.71</v>
      </c>
      <c r="D46" s="231">
        <v>1050</v>
      </c>
      <c r="E46" s="231">
        <v>369793.28499999997</v>
      </c>
      <c r="F46" s="231">
        <v>30760</v>
      </c>
      <c r="G46" s="231">
        <v>10682546.507999999</v>
      </c>
      <c r="H46" s="231">
        <v>7266</v>
      </c>
      <c r="I46" s="231">
        <v>2580303.2400000002</v>
      </c>
    </row>
    <row r="47" spans="1:9" ht="15" x14ac:dyDescent="0.25">
      <c r="A47" s="33" t="s">
        <v>741</v>
      </c>
      <c r="B47" s="231">
        <v>2062</v>
      </c>
      <c r="C47" s="231">
        <v>1483883.8389999999</v>
      </c>
      <c r="D47" s="231">
        <v>690</v>
      </c>
      <c r="E47" s="231">
        <v>480426.95600000001</v>
      </c>
      <c r="F47" s="231">
        <v>14364</v>
      </c>
      <c r="G47" s="231">
        <v>9854153.3699999992</v>
      </c>
      <c r="H47" s="231">
        <v>4509</v>
      </c>
      <c r="I47" s="231">
        <v>3155443.3420000002</v>
      </c>
    </row>
    <row r="48" spans="1:9" ht="15" x14ac:dyDescent="0.25">
      <c r="A48" s="33" t="s">
        <v>742</v>
      </c>
      <c r="B48" s="231">
        <v>1974</v>
      </c>
      <c r="C48" s="231">
        <v>2829724.9640000002</v>
      </c>
      <c r="D48" s="231">
        <v>430</v>
      </c>
      <c r="E48" s="231">
        <v>597858.03399999999</v>
      </c>
      <c r="F48" s="231">
        <v>5823</v>
      </c>
      <c r="G48" s="231">
        <v>7986338.0690000001</v>
      </c>
      <c r="H48" s="231">
        <v>2303</v>
      </c>
      <c r="I48" s="231">
        <v>3188072.139</v>
      </c>
    </row>
    <row r="49" spans="1:9" ht="15" x14ac:dyDescent="0.25">
      <c r="A49" s="33" t="s">
        <v>743</v>
      </c>
      <c r="B49" s="231">
        <v>2025</v>
      </c>
      <c r="C49" s="231">
        <v>6440916.9129999997</v>
      </c>
      <c r="D49" s="231">
        <v>227</v>
      </c>
      <c r="E49" s="231">
        <v>650571.43400000001</v>
      </c>
      <c r="F49" s="231">
        <v>2740</v>
      </c>
      <c r="G49" s="231">
        <v>8134440.9879999999</v>
      </c>
      <c r="H49" s="231">
        <v>1265</v>
      </c>
      <c r="I49" s="231">
        <v>3788454.5580000002</v>
      </c>
    </row>
    <row r="50" spans="1:9" ht="15" x14ac:dyDescent="0.25">
      <c r="A50" s="33" t="s">
        <v>630</v>
      </c>
      <c r="B50" s="231">
        <v>890</v>
      </c>
      <c r="C50" s="231">
        <v>6221407.4950000001</v>
      </c>
      <c r="D50" s="231">
        <v>67</v>
      </c>
      <c r="E50" s="231">
        <v>474071.56599999999</v>
      </c>
      <c r="F50" s="231">
        <v>716</v>
      </c>
      <c r="G50" s="231">
        <v>4914509.8030000003</v>
      </c>
      <c r="H50" s="231">
        <v>341</v>
      </c>
      <c r="I50" s="231">
        <v>2313183.8480000002</v>
      </c>
    </row>
    <row r="51" spans="1:9" ht="15" x14ac:dyDescent="0.25">
      <c r="A51" s="33" t="s">
        <v>631</v>
      </c>
      <c r="B51" s="231">
        <v>634</v>
      </c>
      <c r="C51" s="231">
        <v>9619498.6989999991</v>
      </c>
      <c r="D51" s="231">
        <v>43</v>
      </c>
      <c r="E51" s="231">
        <v>669216.30000000005</v>
      </c>
      <c r="F51" s="231">
        <v>293</v>
      </c>
      <c r="G51" s="231">
        <v>4433263.7390000001</v>
      </c>
      <c r="H51" s="231">
        <v>152</v>
      </c>
      <c r="I51" s="231">
        <v>2384871.8659999999</v>
      </c>
    </row>
    <row r="52" spans="1:9" ht="15" x14ac:dyDescent="0.25">
      <c r="A52" s="33" t="s">
        <v>632</v>
      </c>
      <c r="B52" s="231">
        <v>198</v>
      </c>
      <c r="C52" s="231">
        <v>6896114.8439999996</v>
      </c>
      <c r="D52" s="231">
        <v>11</v>
      </c>
      <c r="E52" s="231">
        <v>389029.62</v>
      </c>
      <c r="F52" s="231">
        <v>61</v>
      </c>
      <c r="G52" s="231">
        <v>2025854.7819999999</v>
      </c>
      <c r="H52" s="231">
        <v>34</v>
      </c>
      <c r="I52" s="231">
        <v>1163225.818</v>
      </c>
    </row>
    <row r="53" spans="1:9" ht="15" x14ac:dyDescent="0.25">
      <c r="A53" s="33" t="s">
        <v>633</v>
      </c>
      <c r="B53" s="231">
        <v>91</v>
      </c>
      <c r="C53" s="231">
        <v>6307583.6449999996</v>
      </c>
      <c r="D53" s="232">
        <v>4</v>
      </c>
      <c r="E53" s="232">
        <v>294202.34299999999</v>
      </c>
      <c r="F53" s="231">
        <v>28</v>
      </c>
      <c r="G53" s="231">
        <v>1973435.463</v>
      </c>
      <c r="H53" s="232">
        <v>12</v>
      </c>
      <c r="I53" s="232">
        <v>847219.63100000005</v>
      </c>
    </row>
    <row r="54" spans="1:9" ht="15" x14ac:dyDescent="0.25">
      <c r="A54" s="33" t="s">
        <v>634</v>
      </c>
      <c r="B54" s="371" t="s">
        <v>3314</v>
      </c>
      <c r="C54" s="371" t="s">
        <v>3314</v>
      </c>
      <c r="D54" s="371" t="s">
        <v>3314</v>
      </c>
      <c r="E54" s="371" t="s">
        <v>3314</v>
      </c>
      <c r="F54" s="231">
        <v>15</v>
      </c>
      <c r="G54" s="231">
        <v>2058072.5830000001</v>
      </c>
      <c r="H54" s="232">
        <v>9</v>
      </c>
      <c r="I54" s="232">
        <v>1253939.5660000001</v>
      </c>
    </row>
    <row r="55" spans="1:9" ht="15" x14ac:dyDescent="0.25">
      <c r="A55" s="33" t="s">
        <v>369</v>
      </c>
      <c r="B55" s="371" t="s">
        <v>3314</v>
      </c>
      <c r="C55" s="371" t="s">
        <v>3314</v>
      </c>
      <c r="D55" s="371" t="s">
        <v>3314</v>
      </c>
      <c r="E55" s="371" t="s">
        <v>3314</v>
      </c>
      <c r="F55" s="231">
        <v>8</v>
      </c>
      <c r="G55" s="231">
        <v>4284396.4840000002</v>
      </c>
      <c r="H55" s="232">
        <v>4</v>
      </c>
      <c r="I55" s="232">
        <v>1679361.581</v>
      </c>
    </row>
    <row r="56" spans="1:9" ht="15" x14ac:dyDescent="0.25">
      <c r="A56" s="33" t="s">
        <v>370</v>
      </c>
      <c r="B56" s="231">
        <v>20446</v>
      </c>
      <c r="C56" s="231">
        <v>64304015.471000001</v>
      </c>
      <c r="D56" s="231">
        <v>20738</v>
      </c>
      <c r="E56" s="231">
        <v>24660485.285</v>
      </c>
      <c r="F56" s="231">
        <v>315650</v>
      </c>
      <c r="G56" s="231">
        <v>73989817.460999995</v>
      </c>
      <c r="H56" s="231">
        <v>73315</v>
      </c>
      <c r="I56" s="231">
        <v>25644822.103</v>
      </c>
    </row>
    <row r="57" spans="1:9" ht="15" x14ac:dyDescent="0.25">
      <c r="A57" s="34"/>
      <c r="B57" s="2"/>
      <c r="C57" s="2"/>
      <c r="D57" s="2"/>
      <c r="E57" s="2"/>
      <c r="F57" s="2"/>
      <c r="G57" s="2"/>
      <c r="H57" s="2"/>
      <c r="I57" s="2"/>
    </row>
    <row r="58" spans="1:9" ht="48" customHeight="1" x14ac:dyDescent="0.25">
      <c r="A58" s="32"/>
      <c r="B58" s="439" t="s">
        <v>962</v>
      </c>
      <c r="C58" s="425"/>
      <c r="D58" s="439" t="s">
        <v>963</v>
      </c>
      <c r="E58" s="425"/>
      <c r="F58" s="439" t="s">
        <v>964</v>
      </c>
      <c r="G58" s="425"/>
      <c r="H58" s="439" t="s">
        <v>965</v>
      </c>
      <c r="I58" s="437"/>
    </row>
    <row r="59" spans="1:9" ht="15" x14ac:dyDescent="0.25">
      <c r="A59" s="69" t="s">
        <v>1009</v>
      </c>
      <c r="B59" s="231">
        <v>48569</v>
      </c>
      <c r="C59" s="231">
        <v>311215.43199999997</v>
      </c>
      <c r="D59" s="231">
        <v>117108</v>
      </c>
      <c r="E59" s="231">
        <v>456947.88900000002</v>
      </c>
      <c r="F59" s="231">
        <v>6532</v>
      </c>
      <c r="G59" s="231">
        <v>24722.719000000001</v>
      </c>
      <c r="H59" s="231">
        <v>2261</v>
      </c>
      <c r="I59" s="231">
        <v>9036.4950000000008</v>
      </c>
    </row>
    <row r="60" spans="1:9" ht="15" x14ac:dyDescent="0.25">
      <c r="A60" s="33" t="s">
        <v>5</v>
      </c>
      <c r="B60" s="231">
        <v>50715</v>
      </c>
      <c r="C60" s="231">
        <v>1643325.3319999999</v>
      </c>
      <c r="D60" s="231">
        <v>43761</v>
      </c>
      <c r="E60" s="231">
        <v>1375682.2620000001</v>
      </c>
      <c r="F60" s="231">
        <v>2330</v>
      </c>
      <c r="G60" s="231">
        <v>72634.194000000003</v>
      </c>
      <c r="H60" s="231">
        <v>785</v>
      </c>
      <c r="I60" s="231">
        <v>24344.698</v>
      </c>
    </row>
    <row r="61" spans="1:9" ht="15" x14ac:dyDescent="0.25">
      <c r="A61" s="33" t="s">
        <v>805</v>
      </c>
      <c r="B61" s="231">
        <v>47821</v>
      </c>
      <c r="C61" s="231">
        <v>3478162.2919999999</v>
      </c>
      <c r="D61" s="231">
        <v>30029</v>
      </c>
      <c r="E61" s="231">
        <v>2154181.202</v>
      </c>
      <c r="F61" s="231">
        <v>1568</v>
      </c>
      <c r="G61" s="231">
        <v>113018.372</v>
      </c>
      <c r="H61" s="231">
        <v>495</v>
      </c>
      <c r="I61" s="231">
        <v>35324.044999999998</v>
      </c>
    </row>
    <row r="62" spans="1:9" ht="15" x14ac:dyDescent="0.25">
      <c r="A62" s="33" t="s">
        <v>806</v>
      </c>
      <c r="B62" s="231">
        <v>56317</v>
      </c>
      <c r="C62" s="231">
        <v>8919356.102</v>
      </c>
      <c r="D62" s="231">
        <v>31534</v>
      </c>
      <c r="E62" s="231">
        <v>4833378.023</v>
      </c>
      <c r="F62" s="231">
        <v>1889</v>
      </c>
      <c r="G62" s="231">
        <v>302052.12199999997</v>
      </c>
      <c r="H62" s="231">
        <v>494</v>
      </c>
      <c r="I62" s="231">
        <v>78324.148000000001</v>
      </c>
    </row>
    <row r="63" spans="1:9" ht="15" x14ac:dyDescent="0.25">
      <c r="A63" s="33" t="s">
        <v>740</v>
      </c>
      <c r="B63" s="231">
        <v>23494</v>
      </c>
      <c r="C63" s="231">
        <v>8102243.2680000002</v>
      </c>
      <c r="D63" s="231">
        <v>11437</v>
      </c>
      <c r="E63" s="231">
        <v>4032612.7149999999</v>
      </c>
      <c r="F63" s="231">
        <v>1125</v>
      </c>
      <c r="G63" s="231">
        <v>403973.82699999999</v>
      </c>
      <c r="H63" s="231">
        <v>228</v>
      </c>
      <c r="I63" s="231">
        <v>80112.66</v>
      </c>
    </row>
    <row r="64" spans="1:9" ht="15" x14ac:dyDescent="0.25">
      <c r="A64" s="33" t="s">
        <v>741</v>
      </c>
      <c r="B64" s="231">
        <v>9855</v>
      </c>
      <c r="C64" s="231">
        <v>6698710.0279999999</v>
      </c>
      <c r="D64" s="231">
        <v>8139</v>
      </c>
      <c r="E64" s="231">
        <v>5763422.0269999998</v>
      </c>
      <c r="F64" s="231">
        <v>940</v>
      </c>
      <c r="G64" s="231">
        <v>672646.61499999999</v>
      </c>
      <c r="H64" s="231">
        <v>154</v>
      </c>
      <c r="I64" s="231">
        <v>109318.715</v>
      </c>
    </row>
    <row r="65" spans="1:9" ht="15" x14ac:dyDescent="0.25">
      <c r="A65" s="33" t="s">
        <v>742</v>
      </c>
      <c r="B65" s="231">
        <v>3520</v>
      </c>
      <c r="C65" s="231">
        <v>4798265.93</v>
      </c>
      <c r="D65" s="231">
        <v>5417</v>
      </c>
      <c r="E65" s="231">
        <v>7578171.79</v>
      </c>
      <c r="F65" s="231">
        <v>663</v>
      </c>
      <c r="G65" s="231">
        <v>933845.82200000004</v>
      </c>
      <c r="H65" s="231">
        <v>103</v>
      </c>
      <c r="I65" s="231">
        <v>143831.302</v>
      </c>
    </row>
    <row r="66" spans="1:9" ht="15" x14ac:dyDescent="0.25">
      <c r="A66" s="33" t="s">
        <v>743</v>
      </c>
      <c r="B66" s="231">
        <v>1475</v>
      </c>
      <c r="C66" s="231">
        <v>4345986.43</v>
      </c>
      <c r="D66" s="231">
        <v>4037</v>
      </c>
      <c r="E66" s="231">
        <v>12584086.432</v>
      </c>
      <c r="F66" s="231">
        <v>598</v>
      </c>
      <c r="G66" s="231">
        <v>1858417.88</v>
      </c>
      <c r="H66" s="231">
        <v>90</v>
      </c>
      <c r="I66" s="231">
        <v>301803.64399999997</v>
      </c>
    </row>
    <row r="67" spans="1:9" ht="15" x14ac:dyDescent="0.25">
      <c r="A67" s="33" t="s">
        <v>630</v>
      </c>
      <c r="B67" s="231">
        <v>375</v>
      </c>
      <c r="C67" s="231">
        <v>2601325.9550000001</v>
      </c>
      <c r="D67" s="231">
        <v>1570</v>
      </c>
      <c r="E67" s="231">
        <v>10955996.162</v>
      </c>
      <c r="F67" s="231">
        <v>305</v>
      </c>
      <c r="G67" s="231">
        <v>2119087.1469999999</v>
      </c>
      <c r="H67" s="231">
        <v>40</v>
      </c>
      <c r="I67" s="231">
        <v>285670.89399999997</v>
      </c>
    </row>
    <row r="68" spans="1:9" ht="15" x14ac:dyDescent="0.25">
      <c r="A68" s="33" t="s">
        <v>631</v>
      </c>
      <c r="B68" s="231">
        <v>141</v>
      </c>
      <c r="C68" s="231">
        <v>2048391.8729999999</v>
      </c>
      <c r="D68" s="231">
        <v>1011</v>
      </c>
      <c r="E68" s="231">
        <v>15642052.967</v>
      </c>
      <c r="F68" s="231">
        <v>217</v>
      </c>
      <c r="G68" s="231">
        <v>3437789.8280000002</v>
      </c>
      <c r="H68" s="231">
        <v>47</v>
      </c>
      <c r="I68" s="231">
        <v>757270.74600000004</v>
      </c>
    </row>
    <row r="69" spans="1:9" ht="15" x14ac:dyDescent="0.25">
      <c r="A69" s="33" t="s">
        <v>632</v>
      </c>
      <c r="B69" s="231">
        <v>27</v>
      </c>
      <c r="C69" s="231">
        <v>862628.96400000004</v>
      </c>
      <c r="D69" s="231">
        <v>364</v>
      </c>
      <c r="E69" s="231">
        <v>12743933.835999999</v>
      </c>
      <c r="F69" s="231">
        <v>99</v>
      </c>
      <c r="G69" s="231">
        <v>3570373.6340000001</v>
      </c>
      <c r="H69" s="231">
        <v>21</v>
      </c>
      <c r="I69" s="231">
        <v>706742.31200000003</v>
      </c>
    </row>
    <row r="70" spans="1:9" ht="15" x14ac:dyDescent="0.25">
      <c r="A70" s="33" t="s">
        <v>633</v>
      </c>
      <c r="B70" s="232">
        <v>16</v>
      </c>
      <c r="C70" s="232">
        <v>1126215.8319999999</v>
      </c>
      <c r="D70" s="231">
        <v>207</v>
      </c>
      <c r="E70" s="231">
        <v>14560651.611</v>
      </c>
      <c r="F70" s="231">
        <v>63</v>
      </c>
      <c r="G70" s="231">
        <v>4488483.0140000004</v>
      </c>
      <c r="H70" s="231">
        <v>17</v>
      </c>
      <c r="I70" s="231">
        <v>1211549.997</v>
      </c>
    </row>
    <row r="71" spans="1:9" ht="15" x14ac:dyDescent="0.25">
      <c r="A71" s="33" t="s">
        <v>634</v>
      </c>
      <c r="B71" s="232">
        <v>6</v>
      </c>
      <c r="C71" s="232">
        <v>804133.01699999999</v>
      </c>
      <c r="D71" s="231">
        <v>116</v>
      </c>
      <c r="E71" s="231">
        <v>17748185.453000002</v>
      </c>
      <c r="F71" s="232">
        <v>49</v>
      </c>
      <c r="G71" s="232">
        <v>7079299.7810000004</v>
      </c>
      <c r="H71" s="231">
        <v>9</v>
      </c>
      <c r="I71" s="231">
        <v>1589188.095</v>
      </c>
    </row>
    <row r="72" spans="1:9" ht="15" x14ac:dyDescent="0.25">
      <c r="A72" s="33" t="s">
        <v>369</v>
      </c>
      <c r="B72" s="232">
        <v>4</v>
      </c>
      <c r="C72" s="232">
        <v>2605034.9029999999</v>
      </c>
      <c r="D72" s="231">
        <v>55</v>
      </c>
      <c r="E72" s="231">
        <v>89243166.437000006</v>
      </c>
      <c r="F72" s="232">
        <v>16</v>
      </c>
      <c r="G72" s="232">
        <v>11794558.312999999</v>
      </c>
      <c r="H72" s="231">
        <v>16</v>
      </c>
      <c r="I72" s="231">
        <v>56118691.156000003</v>
      </c>
    </row>
    <row r="73" spans="1:9" ht="15" x14ac:dyDescent="0.25">
      <c r="A73" s="33" t="s">
        <v>370</v>
      </c>
      <c r="B73" s="231">
        <v>242335</v>
      </c>
      <c r="C73" s="231">
        <v>48344995.358000003</v>
      </c>
      <c r="D73" s="231">
        <v>254785</v>
      </c>
      <c r="E73" s="231">
        <v>199672468.80599999</v>
      </c>
      <c r="F73" s="231">
        <v>16394</v>
      </c>
      <c r="G73" s="231">
        <v>36870903.267999999</v>
      </c>
      <c r="H73" s="231">
        <v>4760</v>
      </c>
      <c r="I73" s="231">
        <v>61451208.906999998</v>
      </c>
    </row>
    <row r="74" spans="1:9" ht="15" x14ac:dyDescent="0.25">
      <c r="A74" s="34"/>
      <c r="B74" s="231"/>
      <c r="C74" s="231"/>
      <c r="D74" s="231"/>
      <c r="E74" s="231"/>
      <c r="F74" s="231"/>
      <c r="G74" s="231"/>
      <c r="H74" s="231"/>
      <c r="I74" s="231"/>
    </row>
    <row r="75" spans="1:9" ht="15" x14ac:dyDescent="0.25">
      <c r="A75" s="97"/>
      <c r="B75" s="231"/>
      <c r="C75" s="231"/>
      <c r="D75" s="231"/>
      <c r="E75" s="231"/>
      <c r="F75" s="231"/>
      <c r="G75" s="231"/>
      <c r="H75" s="231"/>
      <c r="I75" s="231"/>
    </row>
    <row r="76" spans="1:9" s="11" customFormat="1" ht="15" x14ac:dyDescent="0.25">
      <c r="A76" s="9" t="s">
        <v>3258</v>
      </c>
    </row>
    <row r="77" spans="1:9" ht="15" x14ac:dyDescent="0.25">
      <c r="A77" s="9" t="s">
        <v>3255</v>
      </c>
    </row>
    <row r="80" spans="1:9" ht="45.75" customHeight="1" x14ac:dyDescent="0.2"/>
  </sheetData>
  <mergeCells count="18">
    <mergeCell ref="B58:C58"/>
    <mergeCell ref="D58:E58"/>
    <mergeCell ref="F58:G58"/>
    <mergeCell ref="H58:I58"/>
    <mergeCell ref="F41:G41"/>
    <mergeCell ref="H41:I41"/>
    <mergeCell ref="B41:C41"/>
    <mergeCell ref="D41:E41"/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</mergeCells>
  <phoneticPr fontId="3" type="noConversion"/>
  <conditionalFormatting sqref="A2:I2">
    <cfRule type="cellIs" dxfId="222" priority="57" stopIfTrue="1" operator="lessThan">
      <formula>0</formula>
    </cfRule>
  </conditionalFormatting>
  <conditionalFormatting sqref="B75:I75">
    <cfRule type="cellIs" dxfId="221" priority="38" stopIfTrue="1" operator="lessThan">
      <formula>0</formula>
    </cfRule>
  </conditionalFormatting>
  <conditionalFormatting sqref="B75:I75">
    <cfRule type="cellIs" dxfId="220" priority="37" stopIfTrue="1" operator="lessThan">
      <formula>0</formula>
    </cfRule>
  </conditionalFormatting>
  <conditionalFormatting sqref="B8:I22">
    <cfRule type="cellIs" dxfId="219" priority="25" stopIfTrue="1" operator="lessThan">
      <formula>0</formula>
    </cfRule>
  </conditionalFormatting>
  <conditionalFormatting sqref="B25:I35 B39:I39 B36:E38 H36:I38">
    <cfRule type="cellIs" dxfId="218" priority="24" stopIfTrue="1" operator="lessThan">
      <formula>0</formula>
    </cfRule>
  </conditionalFormatting>
  <conditionalFormatting sqref="B42:I52 B56:I56 B53:C53 F53:G55">
    <cfRule type="cellIs" dxfId="217" priority="23" stopIfTrue="1" operator="lessThan">
      <formula>0</formula>
    </cfRule>
  </conditionalFormatting>
  <conditionalFormatting sqref="B59:I69 B73:I74 D70:I70 D71:E72 H71:I72">
    <cfRule type="cellIs" dxfId="216" priority="22" stopIfTrue="1" operator="lessThan">
      <formula>0</formula>
    </cfRule>
  </conditionalFormatting>
  <conditionalFormatting sqref="H53:I55">
    <cfRule type="cellIs" dxfId="215" priority="21" stopIfTrue="1" operator="lessThan">
      <formula>0</formula>
    </cfRule>
  </conditionalFormatting>
  <conditionalFormatting sqref="B70:C72">
    <cfRule type="cellIs" dxfId="214" priority="20" stopIfTrue="1" operator="lessThan">
      <formula>0</formula>
    </cfRule>
  </conditionalFormatting>
  <conditionalFormatting sqref="F36:G36">
    <cfRule type="cellIs" dxfId="213" priority="12" stopIfTrue="1" operator="lessThan">
      <formula>0</formula>
    </cfRule>
  </conditionalFormatting>
  <conditionalFormatting sqref="D53:E53">
    <cfRule type="cellIs" dxfId="212" priority="10" stopIfTrue="1" operator="lessThan">
      <formula>0</formula>
    </cfRule>
  </conditionalFormatting>
  <conditionalFormatting sqref="F72:G72">
    <cfRule type="cellIs" dxfId="211" priority="9" stopIfTrue="1" operator="lessThan">
      <formula>0</formula>
    </cfRule>
  </conditionalFormatting>
  <conditionalFormatting sqref="F71:G71">
    <cfRule type="cellIs" dxfId="210" priority="8" stopIfTrue="1" operator="lessThan">
      <formula>0</formula>
    </cfRule>
  </conditionalFormatting>
  <conditionalFormatting sqref="B55:E55 B54:C54">
    <cfRule type="cellIs" dxfId="209" priority="4" stopIfTrue="1" operator="lessThan">
      <formula>0</formula>
    </cfRule>
  </conditionalFormatting>
  <conditionalFormatting sqref="D54:E54">
    <cfRule type="cellIs" dxfId="208" priority="3" stopIfTrue="1" operator="lessThan">
      <formula>0</formula>
    </cfRule>
  </conditionalFormatting>
  <conditionalFormatting sqref="F38:G38">
    <cfRule type="cellIs" dxfId="207" priority="2" stopIfTrue="1" operator="lessThan">
      <formula>0</formula>
    </cfRule>
  </conditionalFormatting>
  <conditionalFormatting sqref="F37:G37">
    <cfRule type="cellIs" dxfId="206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K80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29.5703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8"/>
  </cols>
  <sheetData>
    <row r="1" spans="1:11" s="3" customFormat="1" ht="15.75" x14ac:dyDescent="0.25">
      <c r="A1" s="86" t="s">
        <v>737</v>
      </c>
    </row>
    <row r="2" spans="1:11" s="4" customFormat="1" ht="18" customHeight="1" x14ac:dyDescent="0.2">
      <c r="A2" s="18" t="s">
        <v>485</v>
      </c>
      <c r="B2" s="18"/>
      <c r="C2" s="18"/>
      <c r="D2" s="18"/>
      <c r="E2" s="18"/>
      <c r="F2" s="18"/>
      <c r="G2" s="53"/>
      <c r="H2" s="65"/>
      <c r="I2" s="65"/>
    </row>
    <row r="3" spans="1:11" s="7" customFormat="1" ht="24" customHeight="1" x14ac:dyDescent="0.25">
      <c r="A3" s="453" t="s">
        <v>3290</v>
      </c>
      <c r="B3" s="453"/>
      <c r="C3" s="453"/>
      <c r="D3" s="453"/>
      <c r="E3" s="453"/>
      <c r="F3" s="453"/>
      <c r="G3" s="454"/>
      <c r="H3" s="454"/>
      <c r="I3" s="454"/>
      <c r="K3" s="7" t="s">
        <v>284</v>
      </c>
    </row>
    <row r="4" spans="1:11" ht="15.75" customHeight="1" x14ac:dyDescent="0.25">
      <c r="A4" s="106"/>
      <c r="B4" s="57"/>
      <c r="C4" s="57"/>
      <c r="D4" s="58"/>
      <c r="E4" s="58"/>
      <c r="F4" s="58"/>
      <c r="G4" s="36"/>
      <c r="H4" s="36"/>
      <c r="I4" s="36"/>
    </row>
    <row r="5" spans="1:11" ht="31.5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3" t="s">
        <v>3254</v>
      </c>
    </row>
    <row r="6" spans="1:11" ht="24.7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1" t="s">
        <v>802</v>
      </c>
      <c r="G6" s="31" t="s">
        <v>808</v>
      </c>
      <c r="H6" s="31" t="s">
        <v>802</v>
      </c>
      <c r="I6" s="366" t="s">
        <v>808</v>
      </c>
    </row>
    <row r="7" spans="1:11" ht="42.75" customHeight="1" x14ac:dyDescent="0.25">
      <c r="A7" s="32"/>
      <c r="B7" s="439" t="s">
        <v>966</v>
      </c>
      <c r="C7" s="437"/>
      <c r="D7" s="439" t="s">
        <v>967</v>
      </c>
      <c r="E7" s="437"/>
      <c r="F7" s="439" t="s">
        <v>968</v>
      </c>
      <c r="G7" s="437"/>
      <c r="H7" s="455" t="s">
        <v>969</v>
      </c>
      <c r="I7" s="456"/>
    </row>
    <row r="8" spans="1:11" ht="15" x14ac:dyDescent="0.25">
      <c r="A8" s="69" t="s">
        <v>1009</v>
      </c>
      <c r="B8" s="231">
        <v>73796</v>
      </c>
      <c r="C8" s="231">
        <v>278048.603</v>
      </c>
      <c r="D8" s="231">
        <v>62310</v>
      </c>
      <c r="E8" s="231">
        <v>146518.391</v>
      </c>
      <c r="F8" s="231">
        <v>241242</v>
      </c>
      <c r="G8" s="231">
        <v>1375899.773</v>
      </c>
      <c r="H8" s="231">
        <v>192989</v>
      </c>
      <c r="I8" s="231">
        <v>1213667.5260000001</v>
      </c>
    </row>
    <row r="9" spans="1:11" ht="15" x14ac:dyDescent="0.25">
      <c r="A9" s="33" t="s">
        <v>5</v>
      </c>
      <c r="B9" s="231">
        <v>25860</v>
      </c>
      <c r="C9" s="231">
        <v>816807.71100000001</v>
      </c>
      <c r="D9" s="231">
        <v>11722</v>
      </c>
      <c r="E9" s="231">
        <v>360088.30499999999</v>
      </c>
      <c r="F9" s="231">
        <v>131997</v>
      </c>
      <c r="G9" s="231">
        <v>4065159.4330000002</v>
      </c>
      <c r="H9" s="231">
        <v>109684</v>
      </c>
      <c r="I9" s="231">
        <v>3352346.4070000001</v>
      </c>
    </row>
    <row r="10" spans="1:11" ht="15" x14ac:dyDescent="0.25">
      <c r="A10" s="33" t="s">
        <v>805</v>
      </c>
      <c r="B10" s="231">
        <v>19467</v>
      </c>
      <c r="C10" s="231">
        <v>1408225.3770000001</v>
      </c>
      <c r="D10" s="231">
        <v>6587</v>
      </c>
      <c r="E10" s="231">
        <v>464855.6</v>
      </c>
      <c r="F10" s="231">
        <v>72293</v>
      </c>
      <c r="G10" s="231">
        <v>5134803.1730000004</v>
      </c>
      <c r="H10" s="231">
        <v>55422</v>
      </c>
      <c r="I10" s="231">
        <v>3923123.537</v>
      </c>
    </row>
    <row r="11" spans="1:11" ht="15" x14ac:dyDescent="0.25">
      <c r="A11" s="33" t="s">
        <v>806</v>
      </c>
      <c r="B11" s="231">
        <v>21947</v>
      </c>
      <c r="C11" s="231">
        <v>3324799.5819999999</v>
      </c>
      <c r="D11" s="231">
        <v>5679</v>
      </c>
      <c r="E11" s="231">
        <v>886481.53899999999</v>
      </c>
      <c r="F11" s="231">
        <v>66076</v>
      </c>
      <c r="G11" s="231">
        <v>10390090.279999999</v>
      </c>
      <c r="H11" s="231">
        <v>47175</v>
      </c>
      <c r="I11" s="231">
        <v>7377041.2510000002</v>
      </c>
    </row>
    <row r="12" spans="1:11" ht="15" x14ac:dyDescent="0.25">
      <c r="A12" s="33" t="s">
        <v>740</v>
      </c>
      <c r="B12" s="231">
        <v>6703</v>
      </c>
      <c r="C12" s="231">
        <v>2351988.0079999999</v>
      </c>
      <c r="D12" s="231">
        <v>2391</v>
      </c>
      <c r="E12" s="231">
        <v>838546.33700000006</v>
      </c>
      <c r="F12" s="231">
        <v>29364</v>
      </c>
      <c r="G12" s="231">
        <v>10310341.366</v>
      </c>
      <c r="H12" s="231">
        <v>20160</v>
      </c>
      <c r="I12" s="231">
        <v>7069494.0769999996</v>
      </c>
    </row>
    <row r="13" spans="1:11" ht="15" x14ac:dyDescent="0.25">
      <c r="A13" s="33" t="s">
        <v>741</v>
      </c>
      <c r="B13" s="231">
        <v>4655</v>
      </c>
      <c r="C13" s="231">
        <v>3294378.548</v>
      </c>
      <c r="D13" s="231">
        <v>1599</v>
      </c>
      <c r="E13" s="231">
        <v>1129147.3489999999</v>
      </c>
      <c r="F13" s="231">
        <v>18590</v>
      </c>
      <c r="G13" s="231">
        <v>13085591.502</v>
      </c>
      <c r="H13" s="231">
        <v>12595</v>
      </c>
      <c r="I13" s="231">
        <v>8877115.0940000005</v>
      </c>
    </row>
    <row r="14" spans="1:11" ht="15" x14ac:dyDescent="0.25">
      <c r="A14" s="33" t="s">
        <v>742</v>
      </c>
      <c r="B14" s="231">
        <v>3129</v>
      </c>
      <c r="C14" s="231">
        <v>4368170.2019999996</v>
      </c>
      <c r="D14" s="231">
        <v>1116</v>
      </c>
      <c r="E14" s="231">
        <v>1580455.79</v>
      </c>
      <c r="F14" s="231">
        <v>11643</v>
      </c>
      <c r="G14" s="231">
        <v>16290283.307</v>
      </c>
      <c r="H14" s="231">
        <v>8069</v>
      </c>
      <c r="I14" s="231">
        <v>11256401.545</v>
      </c>
    </row>
    <row r="15" spans="1:11" ht="15" x14ac:dyDescent="0.25">
      <c r="A15" s="33" t="s">
        <v>743</v>
      </c>
      <c r="B15" s="231">
        <v>2332</v>
      </c>
      <c r="C15" s="231">
        <v>7227305.8969999999</v>
      </c>
      <c r="D15" s="231">
        <v>1057</v>
      </c>
      <c r="E15" s="231">
        <v>3331028.8769999999</v>
      </c>
      <c r="F15" s="231">
        <v>7590</v>
      </c>
      <c r="G15" s="231">
        <v>23189451.050999999</v>
      </c>
      <c r="H15" s="231">
        <v>5015</v>
      </c>
      <c r="I15" s="231">
        <v>15263280.479</v>
      </c>
    </row>
    <row r="16" spans="1:11" ht="15" x14ac:dyDescent="0.25">
      <c r="A16" s="33" t="s">
        <v>630</v>
      </c>
      <c r="B16" s="231">
        <v>874</v>
      </c>
      <c r="C16" s="231">
        <v>6103568.0619999999</v>
      </c>
      <c r="D16" s="231">
        <v>573</v>
      </c>
      <c r="E16" s="231">
        <v>4090711.7340000002</v>
      </c>
      <c r="F16" s="231">
        <v>2383</v>
      </c>
      <c r="G16" s="231">
        <v>16361462.575999999</v>
      </c>
      <c r="H16" s="231">
        <v>1477</v>
      </c>
      <c r="I16" s="231">
        <v>10192801.103</v>
      </c>
    </row>
    <row r="17" spans="1:10" ht="15" x14ac:dyDescent="0.25">
      <c r="A17" s="33" t="s">
        <v>631</v>
      </c>
      <c r="B17" s="231">
        <v>545</v>
      </c>
      <c r="C17" s="231">
        <v>8412060.3800000008</v>
      </c>
      <c r="D17" s="231">
        <v>397</v>
      </c>
      <c r="E17" s="231">
        <v>6187303.9380000001</v>
      </c>
      <c r="F17" s="231">
        <v>1283</v>
      </c>
      <c r="G17" s="231">
        <v>19419132.530999999</v>
      </c>
      <c r="H17" s="231">
        <v>795</v>
      </c>
      <c r="I17" s="231">
        <v>11983441.789999999</v>
      </c>
    </row>
    <row r="18" spans="1:10" ht="15" x14ac:dyDescent="0.25">
      <c r="A18" s="33" t="s">
        <v>632</v>
      </c>
      <c r="B18" s="231">
        <v>177</v>
      </c>
      <c r="C18" s="231">
        <v>6080927.1270000003</v>
      </c>
      <c r="D18" s="231">
        <v>148</v>
      </c>
      <c r="E18" s="231">
        <v>5050898.5290000001</v>
      </c>
      <c r="F18" s="231">
        <v>346</v>
      </c>
      <c r="G18" s="231">
        <v>11976542.141000001</v>
      </c>
      <c r="H18" s="231">
        <v>227</v>
      </c>
      <c r="I18" s="231">
        <v>7873825.9119999995</v>
      </c>
    </row>
    <row r="19" spans="1:10" ht="15" x14ac:dyDescent="0.25">
      <c r="A19" s="33" t="s">
        <v>633</v>
      </c>
      <c r="B19" s="231">
        <v>86</v>
      </c>
      <c r="C19" s="231">
        <v>6009733.943</v>
      </c>
      <c r="D19" s="231">
        <v>75</v>
      </c>
      <c r="E19" s="231">
        <v>5122231.2010000004</v>
      </c>
      <c r="F19" s="231">
        <v>131</v>
      </c>
      <c r="G19" s="231">
        <v>8871702.4020000007</v>
      </c>
      <c r="H19" s="231">
        <v>84</v>
      </c>
      <c r="I19" s="231">
        <v>5728417.983</v>
      </c>
    </row>
    <row r="20" spans="1:10" ht="15" x14ac:dyDescent="0.25">
      <c r="A20" s="33" t="s">
        <v>634</v>
      </c>
      <c r="B20" s="232">
        <v>37</v>
      </c>
      <c r="C20" s="232">
        <v>5789147.2599999998</v>
      </c>
      <c r="D20" s="231">
        <v>50</v>
      </c>
      <c r="E20" s="231">
        <v>7413286.0199999996</v>
      </c>
      <c r="F20" s="231">
        <v>57</v>
      </c>
      <c r="G20" s="231">
        <v>8689398.5710000005</v>
      </c>
      <c r="H20" s="231">
        <v>31</v>
      </c>
      <c r="I20" s="231">
        <v>4519890.1469999999</v>
      </c>
    </row>
    <row r="21" spans="1:10" ht="15" x14ac:dyDescent="0.25">
      <c r="A21" s="33" t="s">
        <v>369</v>
      </c>
      <c r="B21" s="232">
        <v>12</v>
      </c>
      <c r="C21" s="232">
        <v>11584570.24</v>
      </c>
      <c r="D21" s="231">
        <v>43</v>
      </c>
      <c r="E21" s="231">
        <v>35734345.027000003</v>
      </c>
      <c r="F21" s="231">
        <v>33</v>
      </c>
      <c r="G21" s="231">
        <v>14836180.965</v>
      </c>
      <c r="H21" s="231">
        <v>22</v>
      </c>
      <c r="I21" s="231">
        <v>9413866.6769999992</v>
      </c>
    </row>
    <row r="22" spans="1:10" ht="15" x14ac:dyDescent="0.25">
      <c r="A22" s="33" t="s">
        <v>370</v>
      </c>
      <c r="B22" s="231">
        <v>159620</v>
      </c>
      <c r="C22" s="231">
        <v>67049730.939999998</v>
      </c>
      <c r="D22" s="231">
        <v>93747</v>
      </c>
      <c r="E22" s="231">
        <v>72335898.636999995</v>
      </c>
      <c r="F22" s="231">
        <v>583028</v>
      </c>
      <c r="G22" s="231">
        <v>163996039.07100001</v>
      </c>
      <c r="H22" s="231">
        <v>453745</v>
      </c>
      <c r="I22" s="231">
        <v>108044713.528</v>
      </c>
    </row>
    <row r="23" spans="1:10" ht="15" x14ac:dyDescent="0.25">
      <c r="A23" s="34"/>
      <c r="B23" s="2"/>
      <c r="C23" s="2"/>
      <c r="D23" s="2"/>
      <c r="E23" s="2"/>
      <c r="F23" s="2"/>
      <c r="G23" s="2"/>
      <c r="H23" s="2"/>
      <c r="I23" s="2"/>
    </row>
    <row r="24" spans="1:10" ht="49.5" customHeight="1" x14ac:dyDescent="0.25">
      <c r="A24" s="32"/>
      <c r="B24" s="439" t="s">
        <v>970</v>
      </c>
      <c r="C24" s="437"/>
      <c r="D24" s="439" t="s">
        <v>971</v>
      </c>
      <c r="E24" s="437"/>
      <c r="F24" s="439" t="s">
        <v>972</v>
      </c>
      <c r="G24" s="437"/>
      <c r="H24" s="439" t="s">
        <v>973</v>
      </c>
      <c r="I24" s="437"/>
    </row>
    <row r="25" spans="1:10" ht="15" x14ac:dyDescent="0.25">
      <c r="A25" s="69" t="s">
        <v>1009</v>
      </c>
      <c r="B25" s="231">
        <v>367202</v>
      </c>
      <c r="C25" s="231">
        <v>1628962.1259999999</v>
      </c>
      <c r="D25" s="231">
        <v>51897</v>
      </c>
      <c r="E25" s="231">
        <v>278595.82299999997</v>
      </c>
      <c r="F25" s="231">
        <v>117017</v>
      </c>
      <c r="G25" s="231">
        <v>396987.51500000001</v>
      </c>
      <c r="H25" s="231">
        <v>78235</v>
      </c>
      <c r="I25" s="231">
        <v>366171.46299999999</v>
      </c>
    </row>
    <row r="26" spans="1:10" ht="15" x14ac:dyDescent="0.25">
      <c r="A26" s="33" t="s">
        <v>5</v>
      </c>
      <c r="B26" s="231">
        <v>173575</v>
      </c>
      <c r="C26" s="231">
        <v>5502345.1370000001</v>
      </c>
      <c r="D26" s="231">
        <v>32579</v>
      </c>
      <c r="E26" s="231">
        <v>1047287.875</v>
      </c>
      <c r="F26" s="231">
        <v>37249</v>
      </c>
      <c r="G26" s="231">
        <v>1175857.1340000001</v>
      </c>
      <c r="H26" s="231">
        <v>44832</v>
      </c>
      <c r="I26" s="231">
        <v>1442284.423</v>
      </c>
    </row>
    <row r="27" spans="1:10" ht="15" x14ac:dyDescent="0.25">
      <c r="A27" s="33" t="s">
        <v>805</v>
      </c>
      <c r="B27" s="231">
        <v>122403</v>
      </c>
      <c r="C27" s="231">
        <v>8778269.9700000007</v>
      </c>
      <c r="D27" s="231">
        <v>26288</v>
      </c>
      <c r="E27" s="231">
        <v>1894945.1950000001</v>
      </c>
      <c r="F27" s="231">
        <v>27031</v>
      </c>
      <c r="G27" s="231">
        <v>1943915.58</v>
      </c>
      <c r="H27" s="231">
        <v>37279</v>
      </c>
      <c r="I27" s="231">
        <v>2692858.8059999999</v>
      </c>
      <c r="J27" s="8" t="s">
        <v>284</v>
      </c>
    </row>
    <row r="28" spans="1:10" ht="15" x14ac:dyDescent="0.25">
      <c r="A28" s="33" t="s">
        <v>806</v>
      </c>
      <c r="B28" s="231">
        <v>118429</v>
      </c>
      <c r="C28" s="231">
        <v>18491944.362</v>
      </c>
      <c r="D28" s="231">
        <v>29632</v>
      </c>
      <c r="E28" s="231">
        <v>4732869.5140000004</v>
      </c>
      <c r="F28" s="231">
        <v>27279</v>
      </c>
      <c r="G28" s="231">
        <v>4226494.6979999999</v>
      </c>
      <c r="H28" s="231">
        <v>36752</v>
      </c>
      <c r="I28" s="231">
        <v>5694562.2929999996</v>
      </c>
    </row>
    <row r="29" spans="1:10" ht="15" x14ac:dyDescent="0.25">
      <c r="A29" s="33" t="s">
        <v>740</v>
      </c>
      <c r="B29" s="231">
        <v>49591</v>
      </c>
      <c r="C29" s="231">
        <v>17381957.541999999</v>
      </c>
      <c r="D29" s="231">
        <v>16343</v>
      </c>
      <c r="E29" s="231">
        <v>5779470.6749999998</v>
      </c>
      <c r="F29" s="231">
        <v>8926</v>
      </c>
      <c r="G29" s="231">
        <v>3091418.531</v>
      </c>
      <c r="H29" s="231">
        <v>14672</v>
      </c>
      <c r="I29" s="231">
        <v>5144990.1890000002</v>
      </c>
    </row>
    <row r="30" spans="1:10" ht="15" x14ac:dyDescent="0.25">
      <c r="A30" s="33" t="s">
        <v>741</v>
      </c>
      <c r="B30" s="231">
        <v>29347</v>
      </c>
      <c r="C30" s="231">
        <v>20452971.504000001</v>
      </c>
      <c r="D30" s="231">
        <v>10418</v>
      </c>
      <c r="E30" s="231">
        <v>7230596.4390000002</v>
      </c>
      <c r="F30" s="231">
        <v>4915</v>
      </c>
      <c r="G30" s="231">
        <v>3446764.0529999998</v>
      </c>
      <c r="H30" s="231">
        <v>8761</v>
      </c>
      <c r="I30" s="231">
        <v>6127963.9189999998</v>
      </c>
    </row>
    <row r="31" spans="1:10" ht="15" x14ac:dyDescent="0.25">
      <c r="A31" s="33" t="s">
        <v>742</v>
      </c>
      <c r="B31" s="231">
        <v>15215</v>
      </c>
      <c r="C31" s="231">
        <v>21051380.423999999</v>
      </c>
      <c r="D31" s="231">
        <v>4738</v>
      </c>
      <c r="E31" s="231">
        <v>6470271.1919999998</v>
      </c>
      <c r="F31" s="231">
        <v>2931</v>
      </c>
      <c r="G31" s="231">
        <v>4092601.82</v>
      </c>
      <c r="H31" s="231">
        <v>4773</v>
      </c>
      <c r="I31" s="231">
        <v>6626353.2589999996</v>
      </c>
    </row>
    <row r="32" spans="1:10" ht="15" x14ac:dyDescent="0.25">
      <c r="A32" s="33" t="s">
        <v>743</v>
      </c>
      <c r="B32" s="231">
        <v>8181</v>
      </c>
      <c r="C32" s="231">
        <v>24686420.901999999</v>
      </c>
      <c r="D32" s="231">
        <v>1851</v>
      </c>
      <c r="E32" s="231">
        <v>5357185.142</v>
      </c>
      <c r="F32" s="231">
        <v>1959</v>
      </c>
      <c r="G32" s="231">
        <v>6053086.4809999997</v>
      </c>
      <c r="H32" s="231">
        <v>2654</v>
      </c>
      <c r="I32" s="231">
        <v>8000372.3509999998</v>
      </c>
    </row>
    <row r="33" spans="1:9" ht="15" x14ac:dyDescent="0.25">
      <c r="A33" s="33" t="s">
        <v>630</v>
      </c>
      <c r="B33" s="231">
        <v>2362</v>
      </c>
      <c r="C33" s="231">
        <v>16172247.596999999</v>
      </c>
      <c r="D33" s="231">
        <v>364</v>
      </c>
      <c r="E33" s="231">
        <v>2495572.1039999998</v>
      </c>
      <c r="F33" s="231">
        <v>707</v>
      </c>
      <c r="G33" s="231">
        <v>4913630.6090000002</v>
      </c>
      <c r="H33" s="231">
        <v>730</v>
      </c>
      <c r="I33" s="231">
        <v>4924345.9340000004</v>
      </c>
    </row>
    <row r="34" spans="1:9" ht="15" x14ac:dyDescent="0.25">
      <c r="A34" s="33" t="s">
        <v>631</v>
      </c>
      <c r="B34" s="231">
        <v>1277</v>
      </c>
      <c r="C34" s="231">
        <v>19577269.563999999</v>
      </c>
      <c r="D34" s="231">
        <v>162</v>
      </c>
      <c r="E34" s="231">
        <v>2433818.6540000001</v>
      </c>
      <c r="F34" s="231">
        <v>473</v>
      </c>
      <c r="G34" s="231">
        <v>7381096.3360000001</v>
      </c>
      <c r="H34" s="232">
        <v>362</v>
      </c>
      <c r="I34" s="232">
        <v>5461233.3269999996</v>
      </c>
    </row>
    <row r="35" spans="1:9" ht="15" x14ac:dyDescent="0.25">
      <c r="A35" s="33" t="s">
        <v>632</v>
      </c>
      <c r="B35" s="231">
        <v>344</v>
      </c>
      <c r="C35" s="231">
        <v>11909713.636</v>
      </c>
      <c r="D35" s="231">
        <v>41</v>
      </c>
      <c r="E35" s="231">
        <v>1363725.575</v>
      </c>
      <c r="F35" s="231">
        <v>142</v>
      </c>
      <c r="G35" s="231">
        <v>4986782.1359999999</v>
      </c>
      <c r="H35" s="232">
        <v>94</v>
      </c>
      <c r="I35" s="232">
        <v>3305599.0839999998</v>
      </c>
    </row>
    <row r="36" spans="1:9" ht="15" x14ac:dyDescent="0.25">
      <c r="A36" s="33" t="s">
        <v>633</v>
      </c>
      <c r="B36" s="231">
        <v>172</v>
      </c>
      <c r="C36" s="231">
        <v>11713441.872</v>
      </c>
      <c r="D36" s="231">
        <v>25</v>
      </c>
      <c r="E36" s="231">
        <v>1691377.6839999999</v>
      </c>
      <c r="F36" s="231">
        <v>66</v>
      </c>
      <c r="G36" s="231">
        <v>4649516.74</v>
      </c>
      <c r="H36" s="231">
        <v>37</v>
      </c>
      <c r="I36" s="231">
        <v>2410326.1129999999</v>
      </c>
    </row>
    <row r="37" spans="1:9" ht="15" x14ac:dyDescent="0.25">
      <c r="A37" s="33" t="s">
        <v>634</v>
      </c>
      <c r="B37" s="231">
        <v>114</v>
      </c>
      <c r="C37" s="231">
        <v>17214341.750999998</v>
      </c>
      <c r="D37" s="231">
        <v>13</v>
      </c>
      <c r="E37" s="231">
        <v>2028393.9080000001</v>
      </c>
      <c r="F37" s="231">
        <v>53</v>
      </c>
      <c r="G37" s="231">
        <v>8016036.9139999999</v>
      </c>
      <c r="H37" s="231">
        <v>16</v>
      </c>
      <c r="I37" s="231">
        <v>2342255.909</v>
      </c>
    </row>
    <row r="38" spans="1:9" ht="15" x14ac:dyDescent="0.25">
      <c r="A38" s="33" t="s">
        <v>369</v>
      </c>
      <c r="B38" s="231">
        <v>61</v>
      </c>
      <c r="C38" s="231">
        <v>35885702.571999997</v>
      </c>
      <c r="D38" s="231">
        <v>6</v>
      </c>
      <c r="E38" s="231">
        <v>4811871.0630000001</v>
      </c>
      <c r="F38" s="231">
        <v>31</v>
      </c>
      <c r="G38" s="231">
        <v>17322845.010000002</v>
      </c>
      <c r="H38" s="231">
        <v>12</v>
      </c>
      <c r="I38" s="231">
        <v>7224538.4589999998</v>
      </c>
    </row>
    <row r="39" spans="1:9" ht="15" x14ac:dyDescent="0.25">
      <c r="A39" s="33" t="s">
        <v>370</v>
      </c>
      <c r="B39" s="231">
        <v>888273</v>
      </c>
      <c r="C39" s="231">
        <v>230446968.95899999</v>
      </c>
      <c r="D39" s="231">
        <v>174357</v>
      </c>
      <c r="E39" s="231">
        <v>47615980.843000002</v>
      </c>
      <c r="F39" s="231">
        <v>228779</v>
      </c>
      <c r="G39" s="231">
        <v>71697033.556999996</v>
      </c>
      <c r="H39" s="231">
        <v>229209</v>
      </c>
      <c r="I39" s="231">
        <v>61763855.528999999</v>
      </c>
    </row>
    <row r="40" spans="1:9" ht="15" x14ac:dyDescent="0.25">
      <c r="A40" s="34"/>
      <c r="B40" s="2"/>
      <c r="C40" s="2"/>
      <c r="D40" s="2"/>
      <c r="E40" s="2"/>
      <c r="F40" s="2"/>
      <c r="G40" s="2"/>
      <c r="H40" s="2"/>
      <c r="I40" s="2"/>
    </row>
    <row r="41" spans="1:9" ht="44.25" customHeight="1" x14ac:dyDescent="0.25">
      <c r="A41" s="32"/>
      <c r="B41" s="439" t="s">
        <v>974</v>
      </c>
      <c r="C41" s="437"/>
      <c r="D41" s="439" t="s">
        <v>975</v>
      </c>
      <c r="E41" s="437"/>
      <c r="F41" s="439" t="s">
        <v>976</v>
      </c>
      <c r="G41" s="437"/>
      <c r="H41" s="439" t="s">
        <v>977</v>
      </c>
      <c r="I41" s="437"/>
    </row>
    <row r="42" spans="1:9" ht="15" x14ac:dyDescent="0.25">
      <c r="A42" s="69" t="s">
        <v>1009</v>
      </c>
      <c r="B42" s="231">
        <v>29733</v>
      </c>
      <c r="C42" s="231">
        <v>133886.54399999999</v>
      </c>
      <c r="D42" s="231">
        <v>132611</v>
      </c>
      <c r="E42" s="231">
        <v>674199.527</v>
      </c>
      <c r="F42" s="231">
        <v>18023</v>
      </c>
      <c r="G42" s="231">
        <v>95230.972999999998</v>
      </c>
      <c r="H42" s="231">
        <v>43828</v>
      </c>
      <c r="I42" s="231">
        <v>246388.87599999999</v>
      </c>
    </row>
    <row r="43" spans="1:9" ht="15" x14ac:dyDescent="0.25">
      <c r="A43" s="33" t="s">
        <v>5</v>
      </c>
      <c r="B43" s="231">
        <v>14474</v>
      </c>
      <c r="C43" s="231">
        <v>451396.74900000001</v>
      </c>
      <c r="D43" s="231">
        <v>71285</v>
      </c>
      <c r="E43" s="231">
        <v>2227899.4509999999</v>
      </c>
      <c r="F43" s="231">
        <v>8485</v>
      </c>
      <c r="G43" s="231">
        <v>263433.04399999999</v>
      </c>
      <c r="H43" s="231">
        <v>25954</v>
      </c>
      <c r="I43" s="231">
        <v>802359.75899999996</v>
      </c>
    </row>
    <row r="44" spans="1:9" ht="15" x14ac:dyDescent="0.25">
      <c r="A44" s="33" t="s">
        <v>805</v>
      </c>
      <c r="B44" s="231">
        <v>7950</v>
      </c>
      <c r="C44" s="231">
        <v>563846.29799999995</v>
      </c>
      <c r="D44" s="231">
        <v>40313</v>
      </c>
      <c r="E44" s="231">
        <v>2860216.7250000001</v>
      </c>
      <c r="F44" s="231">
        <v>5135</v>
      </c>
      <c r="G44" s="231">
        <v>367637.86200000002</v>
      </c>
      <c r="H44" s="231">
        <v>13937</v>
      </c>
      <c r="I44" s="231">
        <v>987438.97100000002</v>
      </c>
    </row>
    <row r="45" spans="1:9" ht="15" x14ac:dyDescent="0.25">
      <c r="A45" s="33" t="s">
        <v>806</v>
      </c>
      <c r="B45" s="231">
        <v>7108</v>
      </c>
      <c r="C45" s="231">
        <v>1121515.132</v>
      </c>
      <c r="D45" s="231">
        <v>44158</v>
      </c>
      <c r="E45" s="231">
        <v>7034052.9060000004</v>
      </c>
      <c r="F45" s="231">
        <v>5725</v>
      </c>
      <c r="G45" s="231">
        <v>916306.69499999995</v>
      </c>
      <c r="H45" s="231">
        <v>11010</v>
      </c>
      <c r="I45" s="231">
        <v>1683823.355</v>
      </c>
    </row>
    <row r="46" spans="1:9" ht="15" x14ac:dyDescent="0.25">
      <c r="A46" s="33" t="s">
        <v>740</v>
      </c>
      <c r="B46" s="231">
        <v>3517</v>
      </c>
      <c r="C46" s="231">
        <v>1239255.8640000001</v>
      </c>
      <c r="D46" s="231">
        <v>18552</v>
      </c>
      <c r="E46" s="231">
        <v>6518035.9440000001</v>
      </c>
      <c r="F46" s="231">
        <v>3096</v>
      </c>
      <c r="G46" s="231">
        <v>1094812.4480000001</v>
      </c>
      <c r="H46" s="231">
        <v>3348</v>
      </c>
      <c r="I46" s="231">
        <v>1150072.493</v>
      </c>
    </row>
    <row r="47" spans="1:9" ht="15" x14ac:dyDescent="0.25">
      <c r="A47" s="33" t="s">
        <v>741</v>
      </c>
      <c r="B47" s="231">
        <v>2339</v>
      </c>
      <c r="C47" s="231">
        <v>1645789.1329999999</v>
      </c>
      <c r="D47" s="231">
        <v>11847</v>
      </c>
      <c r="E47" s="231">
        <v>8348254.159</v>
      </c>
      <c r="F47" s="231">
        <v>2259</v>
      </c>
      <c r="G47" s="231">
        <v>1600124.362</v>
      </c>
      <c r="H47" s="231">
        <v>1431</v>
      </c>
      <c r="I47" s="231">
        <v>987579.69200000004</v>
      </c>
    </row>
    <row r="48" spans="1:9" ht="15" x14ac:dyDescent="0.25">
      <c r="A48" s="33" t="s">
        <v>742</v>
      </c>
      <c r="B48" s="231">
        <v>1442</v>
      </c>
      <c r="C48" s="231">
        <v>2018001.3970000001</v>
      </c>
      <c r="D48" s="231">
        <v>7245</v>
      </c>
      <c r="E48" s="231">
        <v>10163480.708000001</v>
      </c>
      <c r="F48" s="231">
        <v>1470</v>
      </c>
      <c r="G48" s="231">
        <v>2068542.05</v>
      </c>
      <c r="H48" s="231">
        <v>667</v>
      </c>
      <c r="I48" s="231">
        <v>913558.36699999997</v>
      </c>
    </row>
    <row r="49" spans="1:9" ht="15" x14ac:dyDescent="0.25">
      <c r="A49" s="33" t="s">
        <v>743</v>
      </c>
      <c r="B49" s="231">
        <v>984</v>
      </c>
      <c r="C49" s="231">
        <v>3040432.9270000001</v>
      </c>
      <c r="D49" s="231">
        <v>5296</v>
      </c>
      <c r="E49" s="231">
        <v>16335649.765000001</v>
      </c>
      <c r="F49" s="231">
        <v>1159</v>
      </c>
      <c r="G49" s="231">
        <v>3579163.824</v>
      </c>
      <c r="H49" s="231">
        <v>460</v>
      </c>
      <c r="I49" s="231">
        <v>1433208.649</v>
      </c>
    </row>
    <row r="50" spans="1:9" ht="15" x14ac:dyDescent="0.25">
      <c r="A50" s="33" t="s">
        <v>630</v>
      </c>
      <c r="B50" s="231">
        <v>316</v>
      </c>
      <c r="C50" s="231">
        <v>2165182.3289999999</v>
      </c>
      <c r="D50" s="231">
        <v>1746</v>
      </c>
      <c r="E50" s="231">
        <v>12049600.109999999</v>
      </c>
      <c r="F50" s="231">
        <v>375</v>
      </c>
      <c r="G50" s="231">
        <v>2584193.4380000001</v>
      </c>
      <c r="H50" s="231">
        <v>150</v>
      </c>
      <c r="I50" s="231">
        <v>1036276.086</v>
      </c>
    </row>
    <row r="51" spans="1:9" ht="15" x14ac:dyDescent="0.25">
      <c r="A51" s="33" t="s">
        <v>631</v>
      </c>
      <c r="B51" s="371" t="s">
        <v>3314</v>
      </c>
      <c r="C51" s="371" t="s">
        <v>3314</v>
      </c>
      <c r="D51" s="231">
        <v>968</v>
      </c>
      <c r="E51" s="231">
        <v>14677930.317</v>
      </c>
      <c r="F51" s="231">
        <v>225</v>
      </c>
      <c r="G51" s="231">
        <v>3367761.2349999999</v>
      </c>
      <c r="H51" s="231">
        <v>89</v>
      </c>
      <c r="I51" s="231">
        <v>1433385.34</v>
      </c>
    </row>
    <row r="52" spans="1:9" ht="15" x14ac:dyDescent="0.25">
      <c r="A52" s="33" t="s">
        <v>632</v>
      </c>
      <c r="B52" s="371" t="s">
        <v>3314</v>
      </c>
      <c r="C52" s="371" t="s">
        <v>3314</v>
      </c>
      <c r="D52" s="231">
        <v>306</v>
      </c>
      <c r="E52" s="231">
        <v>10575979.630000001</v>
      </c>
      <c r="F52" s="231">
        <v>86</v>
      </c>
      <c r="G52" s="231">
        <v>3043620.1340000001</v>
      </c>
      <c r="H52" s="231">
        <v>25</v>
      </c>
      <c r="I52" s="231">
        <v>878112.82900000003</v>
      </c>
    </row>
    <row r="53" spans="1:9" ht="15" x14ac:dyDescent="0.25">
      <c r="A53" s="33" t="s">
        <v>633</v>
      </c>
      <c r="B53" s="231">
        <v>33</v>
      </c>
      <c r="C53" s="231">
        <v>2228051.2820000001</v>
      </c>
      <c r="D53" s="231">
        <v>130</v>
      </c>
      <c r="E53" s="231">
        <v>8779251.4299999997</v>
      </c>
      <c r="F53" s="231">
        <v>38</v>
      </c>
      <c r="G53" s="231">
        <v>2533339.602</v>
      </c>
      <c r="H53" s="231">
        <v>17</v>
      </c>
      <c r="I53" s="231">
        <v>1078385.757</v>
      </c>
    </row>
    <row r="54" spans="1:9" ht="15" x14ac:dyDescent="0.25">
      <c r="A54" s="33" t="s">
        <v>634</v>
      </c>
      <c r="B54" s="231">
        <v>26</v>
      </c>
      <c r="C54" s="231">
        <v>4061379.426</v>
      </c>
      <c r="D54" s="231">
        <v>75</v>
      </c>
      <c r="E54" s="231">
        <v>11417721.725</v>
      </c>
      <c r="F54" s="231">
        <v>14</v>
      </c>
      <c r="G54" s="231">
        <v>2202816.0780000002</v>
      </c>
      <c r="H54" s="371" t="s">
        <v>3314</v>
      </c>
      <c r="I54" s="371" t="s">
        <v>3314</v>
      </c>
    </row>
    <row r="55" spans="1:9" ht="15" x14ac:dyDescent="0.25">
      <c r="A55" s="33" t="s">
        <v>369</v>
      </c>
      <c r="B55" s="231">
        <v>9</v>
      </c>
      <c r="C55" s="231">
        <v>5266360.1229999997</v>
      </c>
      <c r="D55" s="231">
        <v>49</v>
      </c>
      <c r="E55" s="231">
        <v>31549889.175000001</v>
      </c>
      <c r="F55" s="231">
        <v>19</v>
      </c>
      <c r="G55" s="231">
        <v>12647673.762</v>
      </c>
      <c r="H55" s="371" t="s">
        <v>3314</v>
      </c>
      <c r="I55" s="371" t="s">
        <v>3314</v>
      </c>
    </row>
    <row r="56" spans="1:9" ht="15" x14ac:dyDescent="0.25">
      <c r="A56" s="33" t="s">
        <v>370</v>
      </c>
      <c r="B56" s="231">
        <v>68157</v>
      </c>
      <c r="C56" s="231">
        <v>28342415.348999999</v>
      </c>
      <c r="D56" s="231">
        <v>334581</v>
      </c>
      <c r="E56" s="231">
        <v>143212161.572</v>
      </c>
      <c r="F56" s="231">
        <v>46109</v>
      </c>
      <c r="G56" s="231">
        <v>36364655.506999999</v>
      </c>
      <c r="H56" s="231">
        <v>100926</v>
      </c>
      <c r="I56" s="231">
        <v>14294475.738</v>
      </c>
    </row>
    <row r="57" spans="1:9" ht="15" x14ac:dyDescent="0.25">
      <c r="A57" s="34"/>
      <c r="B57" s="2"/>
      <c r="C57" s="92"/>
      <c r="D57" s="2"/>
      <c r="E57" s="92"/>
      <c r="F57" s="2"/>
      <c r="G57" s="92"/>
      <c r="H57" s="2"/>
      <c r="I57" s="92"/>
    </row>
    <row r="58" spans="1:9" ht="45" customHeight="1" x14ac:dyDescent="0.25">
      <c r="A58" s="32"/>
      <c r="B58" s="439" t="s">
        <v>978</v>
      </c>
      <c r="C58" s="437"/>
      <c r="D58" s="439" t="s">
        <v>979</v>
      </c>
      <c r="E58" s="437"/>
      <c r="F58" s="439" t="s">
        <v>980</v>
      </c>
      <c r="G58" s="437"/>
      <c r="H58" s="2"/>
      <c r="I58" s="2"/>
    </row>
    <row r="59" spans="1:9" ht="15" x14ac:dyDescent="0.25">
      <c r="A59" s="69" t="s">
        <v>1009</v>
      </c>
      <c r="B59" s="231">
        <v>47178</v>
      </c>
      <c r="C59" s="231">
        <v>248308.09099999999</v>
      </c>
      <c r="D59" s="231">
        <v>127122</v>
      </c>
      <c r="E59" s="231">
        <v>747564.33200000005</v>
      </c>
      <c r="F59" s="231">
        <v>187290</v>
      </c>
      <c r="G59" s="231">
        <v>1044012.927</v>
      </c>
      <c r="H59" s="70"/>
      <c r="I59" s="70"/>
    </row>
    <row r="60" spans="1:9" ht="15" x14ac:dyDescent="0.25">
      <c r="A60" s="33" t="s">
        <v>5</v>
      </c>
      <c r="B60" s="231">
        <v>24840</v>
      </c>
      <c r="C60" s="231">
        <v>769855.20400000003</v>
      </c>
      <c r="D60" s="231">
        <v>73512</v>
      </c>
      <c r="E60" s="231">
        <v>2243768.8309999998</v>
      </c>
      <c r="F60" s="231">
        <v>110536</v>
      </c>
      <c r="G60" s="231">
        <v>3447246.1469999999</v>
      </c>
      <c r="H60" s="70"/>
      <c r="I60" s="70"/>
    </row>
    <row r="61" spans="1:9" ht="15" x14ac:dyDescent="0.25">
      <c r="A61" s="33" t="s">
        <v>805</v>
      </c>
      <c r="B61" s="231">
        <v>14310</v>
      </c>
      <c r="C61" s="231">
        <v>1022535.836</v>
      </c>
      <c r="D61" s="231">
        <v>29658</v>
      </c>
      <c r="E61" s="231">
        <v>2060203.9639999999</v>
      </c>
      <c r="F61" s="231">
        <v>61833</v>
      </c>
      <c r="G61" s="231">
        <v>4377377.42</v>
      </c>
      <c r="H61" s="70"/>
      <c r="I61" s="70"/>
    </row>
    <row r="62" spans="1:9" ht="15" x14ac:dyDescent="0.25">
      <c r="A62" s="33" t="s">
        <v>806</v>
      </c>
      <c r="B62" s="231">
        <v>15826</v>
      </c>
      <c r="C62" s="231">
        <v>2604801.9819999998</v>
      </c>
      <c r="D62" s="231">
        <v>19643</v>
      </c>
      <c r="E62" s="231">
        <v>3048167.8429999999</v>
      </c>
      <c r="F62" s="231">
        <v>46245</v>
      </c>
      <c r="G62" s="231">
        <v>7062884.5619999999</v>
      </c>
      <c r="H62" s="70"/>
      <c r="I62" s="70"/>
    </row>
    <row r="63" spans="1:9" ht="15" x14ac:dyDescent="0.25">
      <c r="A63" s="33" t="s">
        <v>740</v>
      </c>
      <c r="B63" s="231">
        <v>14903</v>
      </c>
      <c r="C63" s="231">
        <v>5396642.4340000004</v>
      </c>
      <c r="D63" s="231">
        <v>7987</v>
      </c>
      <c r="E63" s="231">
        <v>2783495.1630000002</v>
      </c>
      <c r="F63" s="231">
        <v>14875</v>
      </c>
      <c r="G63" s="231">
        <v>5139272.0980000002</v>
      </c>
      <c r="H63" s="70"/>
      <c r="I63" s="70"/>
    </row>
    <row r="64" spans="1:9" ht="15" x14ac:dyDescent="0.25">
      <c r="A64" s="33" t="s">
        <v>741</v>
      </c>
      <c r="B64" s="231">
        <v>11431</v>
      </c>
      <c r="C64" s="231">
        <v>7952512.0109999999</v>
      </c>
      <c r="D64" s="231">
        <v>4387</v>
      </c>
      <c r="E64" s="231">
        <v>3027211.0060000001</v>
      </c>
      <c r="F64" s="231">
        <v>7342</v>
      </c>
      <c r="G64" s="231">
        <v>5060443.9759999998</v>
      </c>
      <c r="H64" s="70"/>
      <c r="I64" s="70"/>
    </row>
    <row r="65" spans="1:9" ht="15" x14ac:dyDescent="0.25">
      <c r="A65" s="33" t="s">
        <v>742</v>
      </c>
      <c r="B65" s="231">
        <v>4993</v>
      </c>
      <c r="C65" s="231">
        <v>6829010.8020000001</v>
      </c>
      <c r="D65" s="231">
        <v>2069</v>
      </c>
      <c r="E65" s="231">
        <v>2855675.3459999999</v>
      </c>
      <c r="F65" s="231">
        <v>3351</v>
      </c>
      <c r="G65" s="231">
        <v>4628485.2359999996</v>
      </c>
      <c r="H65" s="70"/>
      <c r="I65" s="70"/>
    </row>
    <row r="66" spans="1:9" ht="15" x14ac:dyDescent="0.25">
      <c r="A66" s="33" t="s">
        <v>743</v>
      </c>
      <c r="B66" s="231">
        <v>2574</v>
      </c>
      <c r="C66" s="231">
        <v>7982198.3810000001</v>
      </c>
      <c r="D66" s="231">
        <v>1113</v>
      </c>
      <c r="E66" s="231">
        <v>3372861.656</v>
      </c>
      <c r="F66" s="231">
        <v>1865</v>
      </c>
      <c r="G66" s="231">
        <v>5715075.3190000001</v>
      </c>
      <c r="H66" s="70"/>
      <c r="I66" s="70"/>
    </row>
    <row r="67" spans="1:9" ht="15" x14ac:dyDescent="0.25">
      <c r="A67" s="33" t="s">
        <v>630</v>
      </c>
      <c r="B67" s="231">
        <v>1019</v>
      </c>
      <c r="C67" s="231">
        <v>7153909.4189999998</v>
      </c>
      <c r="D67" s="231">
        <v>285</v>
      </c>
      <c r="E67" s="231">
        <v>1936413.0460000001</v>
      </c>
      <c r="F67" s="231">
        <v>601</v>
      </c>
      <c r="G67" s="231">
        <v>4148562.2790000001</v>
      </c>
      <c r="H67" s="70"/>
      <c r="I67" s="70"/>
    </row>
    <row r="68" spans="1:9" ht="15" x14ac:dyDescent="0.25">
      <c r="A68" s="33" t="s">
        <v>631</v>
      </c>
      <c r="B68" s="231">
        <v>812</v>
      </c>
      <c r="C68" s="231">
        <v>12695838.372</v>
      </c>
      <c r="D68" s="231">
        <v>168</v>
      </c>
      <c r="E68" s="231">
        <v>2666356.074</v>
      </c>
      <c r="F68" s="231">
        <v>295</v>
      </c>
      <c r="G68" s="231">
        <v>4363112.9579999996</v>
      </c>
      <c r="H68" s="70"/>
      <c r="I68" s="70"/>
    </row>
    <row r="69" spans="1:9" ht="15" x14ac:dyDescent="0.25">
      <c r="A69" s="33" t="s">
        <v>632</v>
      </c>
      <c r="B69" s="231">
        <v>330</v>
      </c>
      <c r="C69" s="231">
        <v>11430389.356000001</v>
      </c>
      <c r="D69" s="231">
        <v>43</v>
      </c>
      <c r="E69" s="231">
        <v>1544875.06</v>
      </c>
      <c r="F69" s="231">
        <v>94</v>
      </c>
      <c r="G69" s="231">
        <v>3327188.4649999999</v>
      </c>
      <c r="H69" s="70"/>
      <c r="I69" s="70"/>
    </row>
    <row r="70" spans="1:9" ht="15" x14ac:dyDescent="0.25">
      <c r="A70" s="33" t="s">
        <v>633</v>
      </c>
      <c r="B70" s="231">
        <v>238</v>
      </c>
      <c r="C70" s="231">
        <v>16754740.810000001</v>
      </c>
      <c r="D70" s="231">
        <v>28</v>
      </c>
      <c r="E70" s="231">
        <v>1782116.584</v>
      </c>
      <c r="F70" s="231">
        <v>47</v>
      </c>
      <c r="G70" s="231">
        <v>3136424.2740000002</v>
      </c>
      <c r="H70" s="70"/>
      <c r="I70" s="70"/>
    </row>
    <row r="71" spans="1:9" ht="15" x14ac:dyDescent="0.25">
      <c r="A71" s="33" t="s">
        <v>634</v>
      </c>
      <c r="B71" s="231">
        <v>177</v>
      </c>
      <c r="C71" s="231">
        <v>26469975.370999999</v>
      </c>
      <c r="D71" s="231">
        <v>16</v>
      </c>
      <c r="E71" s="231">
        <v>2665326.8160000001</v>
      </c>
      <c r="F71" s="371" t="s">
        <v>3314</v>
      </c>
      <c r="G71" s="371" t="s">
        <v>3314</v>
      </c>
      <c r="H71" s="70"/>
      <c r="I71" s="70"/>
    </row>
    <row r="72" spans="1:9" ht="15" x14ac:dyDescent="0.25">
      <c r="A72" s="33" t="s">
        <v>369</v>
      </c>
      <c r="B72" s="231">
        <v>75</v>
      </c>
      <c r="C72" s="231">
        <v>41481592.777000003</v>
      </c>
      <c r="D72" s="231">
        <v>16</v>
      </c>
      <c r="E72" s="231">
        <v>9101066.4240000006</v>
      </c>
      <c r="F72" s="371" t="s">
        <v>3314</v>
      </c>
      <c r="G72" s="371" t="s">
        <v>3314</v>
      </c>
      <c r="H72" s="70"/>
      <c r="I72" s="70"/>
    </row>
    <row r="73" spans="1:9" ht="15" x14ac:dyDescent="0.25">
      <c r="A73" s="33" t="s">
        <v>370</v>
      </c>
      <c r="B73" s="231">
        <v>138706</v>
      </c>
      <c r="C73" s="231">
        <v>148792310.84599999</v>
      </c>
      <c r="D73" s="231">
        <v>266047</v>
      </c>
      <c r="E73" s="231">
        <v>39835102.145000003</v>
      </c>
      <c r="F73" s="231">
        <v>434394</v>
      </c>
      <c r="G73" s="231">
        <v>55735663.060000002</v>
      </c>
      <c r="H73" s="70"/>
      <c r="I73" s="70"/>
    </row>
    <row r="74" spans="1:9" ht="15" x14ac:dyDescent="0.25">
      <c r="A74" s="34"/>
      <c r="B74" s="231"/>
      <c r="C74" s="231"/>
      <c r="D74" s="231"/>
      <c r="E74" s="231"/>
      <c r="F74" s="231"/>
      <c r="G74" s="231"/>
      <c r="H74" s="2"/>
      <c r="I74" s="2"/>
    </row>
    <row r="75" spans="1:9" ht="15" x14ac:dyDescent="0.25">
      <c r="A75" s="34"/>
      <c r="B75" s="231"/>
      <c r="C75" s="231"/>
      <c r="D75" s="231"/>
      <c r="E75" s="231"/>
      <c r="F75" s="231"/>
      <c r="G75" s="231"/>
      <c r="H75" s="2"/>
      <c r="I75" s="2"/>
    </row>
    <row r="76" spans="1:9" ht="15" x14ac:dyDescent="0.25">
      <c r="A76" s="91"/>
      <c r="B76" s="70"/>
      <c r="C76" s="101"/>
      <c r="D76" s="90"/>
      <c r="E76" s="90"/>
      <c r="F76" s="90"/>
      <c r="G76" s="90"/>
      <c r="H76" s="9"/>
      <c r="I76" s="9"/>
    </row>
    <row r="77" spans="1:9" ht="15" x14ac:dyDescent="0.25">
      <c r="A77" s="9" t="s">
        <v>3258</v>
      </c>
    </row>
    <row r="78" spans="1:9" ht="15" x14ac:dyDescent="0.25">
      <c r="A78" s="9" t="s">
        <v>3255</v>
      </c>
    </row>
    <row r="80" spans="1:9" ht="45.75" customHeight="1" x14ac:dyDescent="0.2"/>
  </sheetData>
  <mergeCells count="17">
    <mergeCell ref="F24:G24"/>
    <mergeCell ref="F58:G58"/>
    <mergeCell ref="B58:C58"/>
    <mergeCell ref="D58:E58"/>
    <mergeCell ref="A3:I3"/>
    <mergeCell ref="A5:A6"/>
    <mergeCell ref="F7:G7"/>
    <mergeCell ref="H7:I7"/>
    <mergeCell ref="F41:G41"/>
    <mergeCell ref="H41:I41"/>
    <mergeCell ref="B7:C7"/>
    <mergeCell ref="D7:E7"/>
    <mergeCell ref="B41:C41"/>
    <mergeCell ref="D41:E41"/>
    <mergeCell ref="H24:I24"/>
    <mergeCell ref="B24:C24"/>
    <mergeCell ref="D24:E24"/>
  </mergeCells>
  <phoneticPr fontId="3" type="noConversion"/>
  <conditionalFormatting sqref="B57:I57 A2:I2 B76">
    <cfRule type="cellIs" dxfId="205" priority="49" stopIfTrue="1" operator="lessThan">
      <formula>0</formula>
    </cfRule>
  </conditionalFormatting>
  <conditionalFormatting sqref="H59:I73">
    <cfRule type="cellIs" dxfId="204" priority="44" stopIfTrue="1" operator="lessThan">
      <formula>0</formula>
    </cfRule>
  </conditionalFormatting>
  <conditionalFormatting sqref="B74:G75">
    <cfRule type="cellIs" dxfId="203" priority="29" stopIfTrue="1" operator="lessThan">
      <formula>0</formula>
    </cfRule>
  </conditionalFormatting>
  <conditionalFormatting sqref="B74:G75">
    <cfRule type="cellIs" dxfId="202" priority="28" stopIfTrue="1" operator="lessThan">
      <formula>0</formula>
    </cfRule>
  </conditionalFormatting>
  <conditionalFormatting sqref="B8:I19 B22:I22 D20:I21">
    <cfRule type="cellIs" dxfId="201" priority="21" stopIfTrue="1" operator="lessThan">
      <formula>0</formula>
    </cfRule>
  </conditionalFormatting>
  <conditionalFormatting sqref="B25:I33 B36:I39 B34:G35">
    <cfRule type="cellIs" dxfId="200" priority="20" stopIfTrue="1" operator="lessThan">
      <formula>0</formula>
    </cfRule>
  </conditionalFormatting>
  <conditionalFormatting sqref="B42:I50 B56:I56 B54:G55 B53:I53 D51:I52">
    <cfRule type="cellIs" dxfId="199" priority="19" stopIfTrue="1" operator="lessThan">
      <formula>0</formula>
    </cfRule>
  </conditionalFormatting>
  <conditionalFormatting sqref="B59:G70 B73:G73 B71:E72">
    <cfRule type="cellIs" dxfId="198" priority="18" stopIfTrue="1" operator="lessThan">
      <formula>0</formula>
    </cfRule>
  </conditionalFormatting>
  <conditionalFormatting sqref="B20:C21">
    <cfRule type="cellIs" dxfId="197" priority="17" stopIfTrue="1" operator="lessThan">
      <formula>0</formula>
    </cfRule>
  </conditionalFormatting>
  <conditionalFormatting sqref="H34:I35">
    <cfRule type="cellIs" dxfId="196" priority="16" stopIfTrue="1" operator="lessThan">
      <formula>0</formula>
    </cfRule>
  </conditionalFormatting>
  <conditionalFormatting sqref="B51:C52">
    <cfRule type="cellIs" dxfId="195" priority="3" stopIfTrue="1" operator="lessThan">
      <formula>0</formula>
    </cfRule>
  </conditionalFormatting>
  <conditionalFormatting sqref="H54:I55">
    <cfRule type="cellIs" dxfId="194" priority="2" stopIfTrue="1" operator="lessThan">
      <formula>0</formula>
    </cfRule>
  </conditionalFormatting>
  <conditionalFormatting sqref="F71:G72">
    <cfRule type="cellIs" dxfId="19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AB80"/>
  <sheetViews>
    <sheetView zoomScale="75" zoomScaleNormal="75" zoomScaleSheetLayoutView="75" workbookViewId="0">
      <selection sqref="A1:B1"/>
    </sheetView>
  </sheetViews>
  <sheetFormatPr baseColWidth="10" defaultColWidth="11.42578125" defaultRowHeight="12.75" x14ac:dyDescent="0.2"/>
  <cols>
    <col min="1" max="1" width="5.7109375" style="11" customWidth="1"/>
    <col min="2" max="2" width="31.140625" style="11" customWidth="1"/>
    <col min="3" max="3" width="12.5703125" style="11" customWidth="1"/>
    <col min="4" max="4" width="14.5703125" style="11" customWidth="1"/>
    <col min="5" max="5" width="12.7109375" style="11" customWidth="1"/>
    <col min="6" max="6" width="14.7109375" style="11" customWidth="1"/>
    <col min="7" max="7" width="12.7109375" style="11" customWidth="1"/>
    <col min="8" max="8" width="14.7109375" style="11" customWidth="1"/>
    <col min="9" max="9" width="17.28515625" style="11" customWidth="1"/>
    <col min="10" max="10" width="20" style="11" customWidth="1"/>
    <col min="11" max="11" width="17.28515625" style="11" customWidth="1"/>
    <col min="12" max="12" width="20" style="11" customWidth="1"/>
    <col min="13" max="13" width="17.28515625" style="11" customWidth="1"/>
    <col min="14" max="14" width="20" style="11" customWidth="1"/>
    <col min="15" max="15" width="6.42578125" style="11" customWidth="1"/>
    <col min="16" max="16" width="12.85546875" style="8" bestFit="1" customWidth="1"/>
    <col min="17" max="17" width="11.42578125" style="8"/>
    <col min="18" max="18" width="17.7109375" style="8" customWidth="1"/>
    <col min="19" max="19" width="11.42578125" style="8"/>
    <col min="20" max="20" width="15.85546875" style="8" customWidth="1"/>
    <col min="21" max="21" width="11.42578125" style="8"/>
    <col min="22" max="22" width="17.5703125" style="8" customWidth="1"/>
    <col min="23" max="23" width="15.28515625" style="8" customWidth="1"/>
    <col min="24" max="24" width="16.7109375" style="8" customWidth="1"/>
    <col min="25" max="25" width="12.7109375" style="8" customWidth="1"/>
    <col min="26" max="26" width="15.28515625" style="8" customWidth="1"/>
    <col min="27" max="28" width="14.28515625" style="8" customWidth="1"/>
    <col min="29" max="16384" width="11.42578125" style="8"/>
  </cols>
  <sheetData>
    <row r="1" spans="1:17" s="3" customFormat="1" ht="15.75" x14ac:dyDescent="0.25">
      <c r="A1" s="467" t="s">
        <v>737</v>
      </c>
      <c r="B1" s="467"/>
      <c r="C1" s="7"/>
      <c r="D1" s="7"/>
      <c r="E1" s="7"/>
      <c r="F1" s="7"/>
      <c r="G1" s="7" t="s">
        <v>284</v>
      </c>
      <c r="H1" s="7"/>
      <c r="I1" s="467" t="s">
        <v>737</v>
      </c>
      <c r="J1" s="467"/>
      <c r="K1" s="7"/>
      <c r="L1" s="7"/>
      <c r="M1" s="7" t="s">
        <v>284</v>
      </c>
      <c r="N1" s="7"/>
      <c r="O1" s="7"/>
    </row>
    <row r="2" spans="1:17" s="4" customFormat="1" ht="21" customHeight="1" x14ac:dyDescent="0.25">
      <c r="A2" s="469" t="s">
        <v>485</v>
      </c>
      <c r="B2" s="469"/>
      <c r="C2" s="469"/>
      <c r="D2" s="469"/>
      <c r="E2" s="469"/>
      <c r="F2" s="469"/>
      <c r="G2" s="469"/>
      <c r="H2" s="469"/>
      <c r="I2" s="469" t="s">
        <v>484</v>
      </c>
      <c r="J2" s="469"/>
      <c r="K2" s="469"/>
      <c r="L2" s="469"/>
      <c r="M2" s="469"/>
      <c r="N2" s="469"/>
      <c r="O2" s="469"/>
      <c r="P2" s="469"/>
      <c r="Q2" s="116"/>
    </row>
    <row r="3" spans="1:17" s="7" customFormat="1" ht="15.75" x14ac:dyDescent="0.25">
      <c r="A3" s="453" t="s">
        <v>3291</v>
      </c>
      <c r="B3" s="453"/>
      <c r="C3" s="453"/>
      <c r="D3" s="453"/>
      <c r="E3" s="453"/>
      <c r="F3" s="453"/>
      <c r="G3" s="453"/>
      <c r="H3" s="453"/>
      <c r="I3" s="453" t="s">
        <v>3291</v>
      </c>
      <c r="J3" s="453"/>
      <c r="K3" s="453"/>
      <c r="L3" s="453"/>
      <c r="M3" s="453"/>
      <c r="N3" s="453"/>
      <c r="O3" s="453"/>
      <c r="P3" s="453"/>
      <c r="Q3" s="115"/>
    </row>
    <row r="4" spans="1:17" s="3" customFormat="1" ht="21" customHeight="1" x14ac:dyDescent="0.25">
      <c r="A4" s="453" t="s">
        <v>277</v>
      </c>
      <c r="B4" s="453"/>
      <c r="C4" s="453"/>
      <c r="D4" s="453"/>
      <c r="E4" s="453"/>
      <c r="F4" s="453"/>
      <c r="G4" s="453"/>
      <c r="H4" s="453"/>
      <c r="I4" s="453" t="s">
        <v>277</v>
      </c>
      <c r="J4" s="453"/>
      <c r="K4" s="453"/>
      <c r="L4" s="453"/>
      <c r="M4" s="453"/>
      <c r="N4" s="453"/>
      <c r="O4" s="453"/>
      <c r="P4" s="453"/>
    </row>
    <row r="5" spans="1:17" ht="15.75" x14ac:dyDescent="0.25">
      <c r="A5" s="106"/>
      <c r="B5" s="56"/>
      <c r="C5" s="61"/>
      <c r="D5" s="48"/>
      <c r="E5" s="62"/>
      <c r="F5" s="48"/>
      <c r="G5" s="27"/>
      <c r="H5" s="27"/>
      <c r="I5" s="106"/>
      <c r="J5" s="25"/>
      <c r="K5" s="25"/>
      <c r="L5" s="25"/>
      <c r="M5" s="25"/>
      <c r="N5" s="25"/>
      <c r="O5" s="12"/>
    </row>
    <row r="6" spans="1:17" ht="74.25" customHeight="1" x14ac:dyDescent="0.2">
      <c r="A6" s="425" t="s">
        <v>809</v>
      </c>
      <c r="B6" s="457" t="s">
        <v>99</v>
      </c>
      <c r="C6" s="462" t="s">
        <v>981</v>
      </c>
      <c r="D6" s="463"/>
      <c r="E6" s="462" t="s">
        <v>982</v>
      </c>
      <c r="F6" s="463"/>
      <c r="G6" s="464" t="s">
        <v>983</v>
      </c>
      <c r="H6" s="464"/>
      <c r="I6" s="464" t="s">
        <v>984</v>
      </c>
      <c r="J6" s="463"/>
      <c r="K6" s="462" t="s">
        <v>985</v>
      </c>
      <c r="L6" s="463"/>
      <c r="M6" s="462" t="s">
        <v>986</v>
      </c>
      <c r="N6" s="463"/>
      <c r="O6" s="439" t="s">
        <v>809</v>
      </c>
    </row>
    <row r="7" spans="1:17" ht="83.25" customHeight="1" x14ac:dyDescent="0.2">
      <c r="A7" s="447"/>
      <c r="B7" s="458"/>
      <c r="C7" s="30" t="s">
        <v>3256</v>
      </c>
      <c r="D7" s="30" t="s">
        <v>3254</v>
      </c>
      <c r="E7" s="30" t="s">
        <v>3256</v>
      </c>
      <c r="F7" s="30" t="s">
        <v>3254</v>
      </c>
      <c r="G7" s="30" t="s">
        <v>3256</v>
      </c>
      <c r="H7" s="103" t="s">
        <v>3254</v>
      </c>
      <c r="I7" s="253" t="s">
        <v>3253</v>
      </c>
      <c r="J7" s="30" t="s">
        <v>3257</v>
      </c>
      <c r="K7" s="30" t="s">
        <v>3253</v>
      </c>
      <c r="L7" s="30" t="s">
        <v>3254</v>
      </c>
      <c r="M7" s="30" t="s">
        <v>3256</v>
      </c>
      <c r="N7" s="30" t="s">
        <v>3254</v>
      </c>
      <c r="O7" s="460"/>
    </row>
    <row r="8" spans="1:17" ht="15" x14ac:dyDescent="0.25">
      <c r="A8" s="426"/>
      <c r="B8" s="459"/>
      <c r="C8" s="42" t="s">
        <v>802</v>
      </c>
      <c r="D8" s="237" t="s">
        <v>808</v>
      </c>
      <c r="E8" s="42" t="s">
        <v>802</v>
      </c>
      <c r="F8" s="237" t="s">
        <v>808</v>
      </c>
      <c r="G8" s="42" t="s">
        <v>802</v>
      </c>
      <c r="H8" s="238" t="s">
        <v>808</v>
      </c>
      <c r="I8" s="239" t="s">
        <v>802</v>
      </c>
      <c r="J8" s="240" t="s">
        <v>808</v>
      </c>
      <c r="K8" s="42" t="s">
        <v>802</v>
      </c>
      <c r="L8" s="237" t="s">
        <v>808</v>
      </c>
      <c r="M8" s="241" t="s">
        <v>802</v>
      </c>
      <c r="N8" s="238" t="s">
        <v>808</v>
      </c>
      <c r="O8" s="461"/>
    </row>
    <row r="9" spans="1:17" ht="31.5" customHeight="1" x14ac:dyDescent="0.25">
      <c r="A9" s="9"/>
      <c r="B9" s="32"/>
      <c r="C9" s="465" t="s">
        <v>516</v>
      </c>
      <c r="D9" s="466"/>
      <c r="E9" s="466"/>
      <c r="F9" s="466"/>
      <c r="G9" s="466"/>
      <c r="H9" s="466"/>
      <c r="I9" s="466" t="s">
        <v>516</v>
      </c>
      <c r="J9" s="466"/>
      <c r="K9" s="466"/>
      <c r="L9" s="466"/>
      <c r="M9" s="466"/>
      <c r="N9" s="466"/>
      <c r="O9" s="242"/>
    </row>
    <row r="10" spans="1:17" ht="15" x14ac:dyDescent="0.25">
      <c r="A10" s="75">
        <v>1</v>
      </c>
      <c r="B10" s="33" t="s">
        <v>1011</v>
      </c>
      <c r="C10" s="231">
        <v>53052</v>
      </c>
      <c r="D10" s="231">
        <v>290346.33</v>
      </c>
      <c r="E10" s="231">
        <v>85502</v>
      </c>
      <c r="F10" s="231">
        <v>536050.31400000001</v>
      </c>
      <c r="G10" s="231">
        <v>229349</v>
      </c>
      <c r="H10" s="231">
        <v>1235940.2250000001</v>
      </c>
      <c r="I10" s="231">
        <v>25157</v>
      </c>
      <c r="J10" s="231">
        <v>140895.87100000001</v>
      </c>
      <c r="K10" s="231">
        <v>143013</v>
      </c>
      <c r="L10" s="231">
        <v>948105.84400000004</v>
      </c>
      <c r="M10" s="231">
        <v>157033</v>
      </c>
      <c r="N10" s="231">
        <v>911385.93400000001</v>
      </c>
      <c r="O10" s="243">
        <v>1</v>
      </c>
    </row>
    <row r="11" spans="1:17" ht="15.75" customHeight="1" x14ac:dyDescent="0.25">
      <c r="A11" s="235">
        <v>2</v>
      </c>
      <c r="B11" s="33" t="s">
        <v>698</v>
      </c>
      <c r="C11" s="231">
        <v>58475</v>
      </c>
      <c r="D11" s="231">
        <v>2911052.824</v>
      </c>
      <c r="E11" s="231">
        <v>152349</v>
      </c>
      <c r="F11" s="231">
        <v>7480934.5549999997</v>
      </c>
      <c r="G11" s="231">
        <v>232218</v>
      </c>
      <c r="H11" s="231">
        <v>11395019.852</v>
      </c>
      <c r="I11" s="231">
        <v>45955</v>
      </c>
      <c r="J11" s="231">
        <v>2220207.554</v>
      </c>
      <c r="K11" s="231">
        <v>120947</v>
      </c>
      <c r="L11" s="231">
        <v>5183564.3380000005</v>
      </c>
      <c r="M11" s="231">
        <v>147797</v>
      </c>
      <c r="N11" s="231">
        <v>6686828.0710000005</v>
      </c>
      <c r="O11" s="244">
        <v>2</v>
      </c>
    </row>
    <row r="12" spans="1:17" ht="15.75" customHeight="1" x14ac:dyDescent="0.25">
      <c r="A12" s="235">
        <v>3</v>
      </c>
      <c r="B12" s="33" t="s">
        <v>595</v>
      </c>
      <c r="C12" s="231">
        <v>52761</v>
      </c>
      <c r="D12" s="231">
        <v>12434474.130000001</v>
      </c>
      <c r="E12" s="231">
        <v>105219</v>
      </c>
      <c r="F12" s="231">
        <v>23614518.522999998</v>
      </c>
      <c r="G12" s="231">
        <v>178575</v>
      </c>
      <c r="H12" s="231">
        <v>40181215.210000001</v>
      </c>
      <c r="I12" s="231">
        <v>27615</v>
      </c>
      <c r="J12" s="231">
        <v>6178170.6710000001</v>
      </c>
      <c r="K12" s="231">
        <v>36277</v>
      </c>
      <c r="L12" s="231">
        <v>7411633.0190000003</v>
      </c>
      <c r="M12" s="231">
        <v>45050</v>
      </c>
      <c r="N12" s="231">
        <v>8502212.6860000007</v>
      </c>
      <c r="O12" s="244">
        <v>3</v>
      </c>
    </row>
    <row r="13" spans="1:17" ht="15.75" customHeight="1" x14ac:dyDescent="0.25">
      <c r="A13" s="75">
        <v>4</v>
      </c>
      <c r="B13" s="33" t="s">
        <v>798</v>
      </c>
      <c r="C13" s="231">
        <v>12588</v>
      </c>
      <c r="D13" s="231">
        <v>8750365.8300000001</v>
      </c>
      <c r="E13" s="231">
        <v>19115</v>
      </c>
      <c r="F13" s="231">
        <v>13145272.817</v>
      </c>
      <c r="G13" s="231">
        <v>36225</v>
      </c>
      <c r="H13" s="231">
        <v>25401293.491999999</v>
      </c>
      <c r="I13" s="231">
        <v>5702</v>
      </c>
      <c r="J13" s="231">
        <v>3989659.176</v>
      </c>
      <c r="K13" s="231">
        <v>5352</v>
      </c>
      <c r="L13" s="231">
        <v>3755545.9730000002</v>
      </c>
      <c r="M13" s="231">
        <v>3356</v>
      </c>
      <c r="N13" s="231">
        <v>2268159.6090000002</v>
      </c>
      <c r="O13" s="243">
        <v>4</v>
      </c>
    </row>
    <row r="14" spans="1:17" ht="15.75" customHeight="1" x14ac:dyDescent="0.25">
      <c r="A14" s="235">
        <v>5</v>
      </c>
      <c r="B14" s="33" t="s">
        <v>799</v>
      </c>
      <c r="C14" s="231">
        <v>9815</v>
      </c>
      <c r="D14" s="231">
        <v>27562277.870000001</v>
      </c>
      <c r="E14" s="231">
        <v>10029</v>
      </c>
      <c r="F14" s="231">
        <v>21032808.795000002</v>
      </c>
      <c r="G14" s="231">
        <v>43037</v>
      </c>
      <c r="H14" s="231">
        <v>122843071.302</v>
      </c>
      <c r="I14" s="231">
        <v>4795</v>
      </c>
      <c r="J14" s="231">
        <v>11340127.005999999</v>
      </c>
      <c r="K14" s="231">
        <v>5619</v>
      </c>
      <c r="L14" s="231">
        <v>14275805.495999999</v>
      </c>
      <c r="M14" s="320" t="s">
        <v>3314</v>
      </c>
      <c r="N14" s="320" t="s">
        <v>3314</v>
      </c>
      <c r="O14" s="244">
        <v>5</v>
      </c>
    </row>
    <row r="15" spans="1:17" ht="15.75" customHeight="1" x14ac:dyDescent="0.25">
      <c r="A15" s="235">
        <v>6</v>
      </c>
      <c r="B15" s="33" t="s">
        <v>800</v>
      </c>
      <c r="C15" s="231">
        <v>93</v>
      </c>
      <c r="D15" s="231">
        <v>3741787.148</v>
      </c>
      <c r="E15" s="320" t="s">
        <v>3314</v>
      </c>
      <c r="F15" s="320" t="s">
        <v>3314</v>
      </c>
      <c r="G15" s="231">
        <v>341</v>
      </c>
      <c r="H15" s="231">
        <v>14367877.494999999</v>
      </c>
      <c r="I15" s="231">
        <v>15</v>
      </c>
      <c r="J15" s="231">
        <v>655683.26</v>
      </c>
      <c r="K15" s="320" t="s">
        <v>3314</v>
      </c>
      <c r="L15" s="320" t="s">
        <v>3314</v>
      </c>
      <c r="M15" s="320" t="s">
        <v>3314</v>
      </c>
      <c r="N15" s="320" t="s">
        <v>3314</v>
      </c>
      <c r="O15" s="244">
        <v>6</v>
      </c>
    </row>
    <row r="16" spans="1:17" ht="15.75" customHeight="1" x14ac:dyDescent="0.25">
      <c r="A16" s="75">
        <v>7</v>
      </c>
      <c r="B16" s="33" t="s">
        <v>801</v>
      </c>
      <c r="C16" s="231">
        <v>9</v>
      </c>
      <c r="D16" s="231">
        <v>2733598.6770000001</v>
      </c>
      <c r="E16" s="320" t="s">
        <v>3314</v>
      </c>
      <c r="F16" s="320" t="s">
        <v>3314</v>
      </c>
      <c r="G16" s="231">
        <v>30</v>
      </c>
      <c r="H16" s="231">
        <v>6169766.3080000002</v>
      </c>
      <c r="I16" s="231">
        <v>0</v>
      </c>
      <c r="J16" s="231">
        <v>0</v>
      </c>
      <c r="K16" s="320" t="s">
        <v>3314</v>
      </c>
      <c r="L16" s="320" t="s">
        <v>3314</v>
      </c>
      <c r="M16" s="231">
        <v>0</v>
      </c>
      <c r="N16" s="231">
        <v>0</v>
      </c>
      <c r="O16" s="243">
        <v>7</v>
      </c>
    </row>
    <row r="17" spans="1:28" ht="15.75" customHeight="1" x14ac:dyDescent="0.25">
      <c r="A17" s="235">
        <v>8</v>
      </c>
      <c r="B17" s="33" t="s">
        <v>515</v>
      </c>
      <c r="C17" s="231">
        <v>186793</v>
      </c>
      <c r="D17" s="231">
        <v>58423902.809</v>
      </c>
      <c r="E17" s="231">
        <v>372238</v>
      </c>
      <c r="F17" s="231">
        <v>72324065.118000001</v>
      </c>
      <c r="G17" s="231">
        <v>719775</v>
      </c>
      <c r="H17" s="231">
        <v>221594183.884</v>
      </c>
      <c r="I17" s="231">
        <v>109239</v>
      </c>
      <c r="J17" s="231">
        <v>24524743.537999999</v>
      </c>
      <c r="K17" s="231">
        <v>311230</v>
      </c>
      <c r="L17" s="231">
        <v>32565589.795000002</v>
      </c>
      <c r="M17" s="231">
        <v>354563</v>
      </c>
      <c r="N17" s="231">
        <v>21084180.682</v>
      </c>
      <c r="O17" s="244">
        <v>8</v>
      </c>
      <c r="Q17" s="345"/>
      <c r="R17" s="345"/>
      <c r="S17" s="345"/>
      <c r="T17" s="345"/>
      <c r="U17" s="345"/>
      <c r="V17" s="345"/>
      <c r="W17" s="345"/>
      <c r="X17" s="345"/>
      <c r="Y17" s="345"/>
      <c r="Z17" s="345"/>
      <c r="AA17" s="345"/>
      <c r="AB17" s="345"/>
    </row>
    <row r="18" spans="1:28" ht="32.1" customHeight="1" x14ac:dyDescent="0.25">
      <c r="A18" s="235"/>
      <c r="B18" s="236"/>
      <c r="C18" s="465" t="s">
        <v>197</v>
      </c>
      <c r="D18" s="466"/>
      <c r="E18" s="466"/>
      <c r="F18" s="466"/>
      <c r="G18" s="466"/>
      <c r="H18" s="466"/>
      <c r="I18" s="466" t="s">
        <v>197</v>
      </c>
      <c r="J18" s="466"/>
      <c r="K18" s="466"/>
      <c r="L18" s="466"/>
      <c r="M18" s="466"/>
      <c r="N18" s="466"/>
      <c r="O18" s="244"/>
      <c r="Q18" s="359"/>
      <c r="R18" s="359"/>
      <c r="S18" s="359"/>
      <c r="T18" s="359"/>
      <c r="U18" s="359"/>
      <c r="V18" s="359"/>
      <c r="W18" s="359"/>
      <c r="X18" s="359"/>
      <c r="Y18" s="359"/>
      <c r="Z18" s="359"/>
      <c r="AA18" s="359"/>
      <c r="AB18" s="359"/>
    </row>
    <row r="19" spans="1:28" ht="15" x14ac:dyDescent="0.25">
      <c r="A19" s="75">
        <v>9</v>
      </c>
      <c r="B19" s="33" t="s">
        <v>1011</v>
      </c>
      <c r="C19" s="231">
        <v>3924</v>
      </c>
      <c r="D19" s="231">
        <v>14242.36</v>
      </c>
      <c r="E19" s="231">
        <v>7963</v>
      </c>
      <c r="F19" s="231">
        <v>-109402.132</v>
      </c>
      <c r="G19" s="231">
        <v>14334</v>
      </c>
      <c r="H19" s="231">
        <v>64722.358</v>
      </c>
      <c r="I19" s="231">
        <v>923</v>
      </c>
      <c r="J19" s="231">
        <v>3580.2629999999999</v>
      </c>
      <c r="K19" s="231">
        <v>62634</v>
      </c>
      <c r="L19" s="231">
        <v>384650.989</v>
      </c>
      <c r="M19" s="231">
        <v>5215</v>
      </c>
      <c r="N19" s="231">
        <v>25891.876</v>
      </c>
      <c r="O19" s="243">
        <v>9</v>
      </c>
    </row>
    <row r="20" spans="1:28" ht="15.75" customHeight="1" x14ac:dyDescent="0.25">
      <c r="A20" s="235">
        <v>10</v>
      </c>
      <c r="B20" s="33" t="s">
        <v>698</v>
      </c>
      <c r="C20" s="231">
        <v>3549</v>
      </c>
      <c r="D20" s="231">
        <v>184889.16699999999</v>
      </c>
      <c r="E20" s="231">
        <v>6791</v>
      </c>
      <c r="F20" s="231">
        <v>367670.897</v>
      </c>
      <c r="G20" s="231">
        <v>11653</v>
      </c>
      <c r="H20" s="231">
        <v>585127.68400000001</v>
      </c>
      <c r="I20" s="231">
        <v>1365</v>
      </c>
      <c r="J20" s="231">
        <v>74954.724000000002</v>
      </c>
      <c r="K20" s="231">
        <v>60108</v>
      </c>
      <c r="L20" s="231">
        <v>2784247.8930000002</v>
      </c>
      <c r="M20" s="231">
        <v>5141</v>
      </c>
      <c r="N20" s="231">
        <v>261198.96</v>
      </c>
      <c r="O20" s="244">
        <v>10</v>
      </c>
    </row>
    <row r="21" spans="1:28" ht="15.75" customHeight="1" x14ac:dyDescent="0.25">
      <c r="A21" s="235">
        <v>11</v>
      </c>
      <c r="B21" s="33" t="s">
        <v>595</v>
      </c>
      <c r="C21" s="231">
        <v>5213</v>
      </c>
      <c r="D21" s="231">
        <v>1308010.906</v>
      </c>
      <c r="E21" s="231">
        <v>10001</v>
      </c>
      <c r="F21" s="231">
        <v>2397837.585</v>
      </c>
      <c r="G21" s="231">
        <v>14634</v>
      </c>
      <c r="H21" s="231">
        <v>3584713.2140000002</v>
      </c>
      <c r="I21" s="231">
        <v>1851</v>
      </c>
      <c r="J21" s="231">
        <v>448397.34899999999</v>
      </c>
      <c r="K21" s="231">
        <v>27696</v>
      </c>
      <c r="L21" s="231">
        <v>5666828.0010000002</v>
      </c>
      <c r="M21" s="231">
        <v>3481</v>
      </c>
      <c r="N21" s="231">
        <v>746794.62100000004</v>
      </c>
      <c r="O21" s="244">
        <v>11</v>
      </c>
    </row>
    <row r="22" spans="1:28" ht="15.75" customHeight="1" x14ac:dyDescent="0.25">
      <c r="A22" s="75">
        <v>12</v>
      </c>
      <c r="B22" s="33" t="s">
        <v>798</v>
      </c>
      <c r="C22" s="231">
        <v>1682</v>
      </c>
      <c r="D22" s="231">
        <v>1178874.148</v>
      </c>
      <c r="E22" s="231">
        <v>2694</v>
      </c>
      <c r="F22" s="231">
        <v>1877697.175</v>
      </c>
      <c r="G22" s="231">
        <v>4349</v>
      </c>
      <c r="H22" s="231">
        <v>3051639.5920000002</v>
      </c>
      <c r="I22" s="231">
        <v>554</v>
      </c>
      <c r="J22" s="231">
        <v>396752.16499999998</v>
      </c>
      <c r="K22" s="231">
        <v>3234</v>
      </c>
      <c r="L22" s="231">
        <v>2243089.2829999998</v>
      </c>
      <c r="M22" s="231">
        <v>423</v>
      </c>
      <c r="N22" s="231">
        <v>289094.25699999998</v>
      </c>
      <c r="O22" s="243">
        <v>12</v>
      </c>
    </row>
    <row r="23" spans="1:28" ht="15.75" customHeight="1" x14ac:dyDescent="0.25">
      <c r="A23" s="235">
        <v>13</v>
      </c>
      <c r="B23" s="33" t="s">
        <v>799</v>
      </c>
      <c r="C23" s="231">
        <v>1736</v>
      </c>
      <c r="D23" s="231">
        <v>5869371.1279999996</v>
      </c>
      <c r="E23" s="231">
        <v>2609</v>
      </c>
      <c r="F23" s="231">
        <v>8063494.5300000003</v>
      </c>
      <c r="G23" s="231">
        <v>5899</v>
      </c>
      <c r="H23" s="231">
        <v>21685839.636</v>
      </c>
      <c r="I23" s="231">
        <v>620</v>
      </c>
      <c r="J23" s="231">
        <v>1801736.6370000001</v>
      </c>
      <c r="K23" s="231">
        <v>2363</v>
      </c>
      <c r="L23" s="231">
        <v>5994898.6179999998</v>
      </c>
      <c r="M23" s="231">
        <v>207</v>
      </c>
      <c r="N23" s="231">
        <v>449329.33600000001</v>
      </c>
      <c r="O23" s="244">
        <v>13</v>
      </c>
    </row>
    <row r="24" spans="1:28" ht="15.75" customHeight="1" x14ac:dyDescent="0.25">
      <c r="A24" s="235">
        <v>14</v>
      </c>
      <c r="B24" s="33" t="s">
        <v>800</v>
      </c>
      <c r="C24" s="231">
        <v>74</v>
      </c>
      <c r="D24" s="231">
        <v>3516889.36</v>
      </c>
      <c r="E24" s="231">
        <v>39</v>
      </c>
      <c r="F24" s="231">
        <v>1616363.523</v>
      </c>
      <c r="G24" s="231">
        <v>109</v>
      </c>
      <c r="H24" s="231">
        <v>4598278.449</v>
      </c>
      <c r="I24" s="231">
        <v>7</v>
      </c>
      <c r="J24" s="231">
        <v>244417.95300000001</v>
      </c>
      <c r="K24" s="231">
        <v>16</v>
      </c>
      <c r="L24" s="231">
        <v>768503.304</v>
      </c>
      <c r="M24" s="320" t="s">
        <v>3314</v>
      </c>
      <c r="N24" s="320" t="s">
        <v>3314</v>
      </c>
      <c r="O24" s="244">
        <v>14</v>
      </c>
    </row>
    <row r="25" spans="1:28" ht="15.75" customHeight="1" x14ac:dyDescent="0.25">
      <c r="A25" s="75">
        <v>15</v>
      </c>
      <c r="B25" s="33" t="s">
        <v>801</v>
      </c>
      <c r="C25" s="231">
        <v>31</v>
      </c>
      <c r="D25" s="231">
        <v>19904888.326000001</v>
      </c>
      <c r="E25" s="231">
        <v>5</v>
      </c>
      <c r="F25" s="231">
        <v>1193303.8729999999</v>
      </c>
      <c r="G25" s="231">
        <v>22</v>
      </c>
      <c r="H25" s="231">
        <v>13868499.073999999</v>
      </c>
      <c r="I25" s="231">
        <v>9</v>
      </c>
      <c r="J25" s="231">
        <v>7239328.3779999996</v>
      </c>
      <c r="K25" s="231">
        <v>4</v>
      </c>
      <c r="L25" s="231">
        <v>1156978.3859999999</v>
      </c>
      <c r="M25" s="320" t="s">
        <v>3314</v>
      </c>
      <c r="N25" s="320" t="s">
        <v>3314</v>
      </c>
      <c r="O25" s="243">
        <v>15</v>
      </c>
    </row>
    <row r="26" spans="1:28" ht="15.75" customHeight="1" x14ac:dyDescent="0.25">
      <c r="A26" s="235">
        <v>16</v>
      </c>
      <c r="B26" s="33" t="s">
        <v>515</v>
      </c>
      <c r="C26" s="231">
        <v>16209</v>
      </c>
      <c r="D26" s="231">
        <v>31977165.395</v>
      </c>
      <c r="E26" s="231">
        <v>30102</v>
      </c>
      <c r="F26" s="231">
        <v>15406965.450999999</v>
      </c>
      <c r="G26" s="231">
        <v>51000</v>
      </c>
      <c r="H26" s="231">
        <v>47438820.006999999</v>
      </c>
      <c r="I26" s="231">
        <v>5329</v>
      </c>
      <c r="J26" s="231">
        <v>10209167.469000001</v>
      </c>
      <c r="K26" s="231">
        <v>156055</v>
      </c>
      <c r="L26" s="231">
        <v>18999196.473999999</v>
      </c>
      <c r="M26" s="231">
        <v>14476</v>
      </c>
      <c r="N26" s="231">
        <v>2393812.7609999999</v>
      </c>
      <c r="O26" s="244">
        <v>16</v>
      </c>
      <c r="Q26" s="345"/>
      <c r="R26" s="345"/>
      <c r="S26" s="345"/>
      <c r="T26" s="345"/>
      <c r="U26" s="345"/>
      <c r="V26" s="345"/>
      <c r="W26" s="345"/>
      <c r="X26" s="345"/>
      <c r="Y26" s="345"/>
      <c r="Z26" s="345"/>
      <c r="AA26" s="345"/>
      <c r="AB26" s="345"/>
    </row>
    <row r="27" spans="1:28" ht="32.1" customHeight="1" x14ac:dyDescent="0.25">
      <c r="A27" s="235"/>
      <c r="B27" s="32"/>
      <c r="C27" s="465" t="s">
        <v>198</v>
      </c>
      <c r="D27" s="466"/>
      <c r="E27" s="466"/>
      <c r="F27" s="466"/>
      <c r="G27" s="466"/>
      <c r="H27" s="466"/>
      <c r="I27" s="468" t="s">
        <v>198</v>
      </c>
      <c r="J27" s="468"/>
      <c r="K27" s="468"/>
      <c r="L27" s="468"/>
      <c r="M27" s="468"/>
      <c r="N27" s="468"/>
      <c r="O27" s="244"/>
      <c r="Q27" s="359"/>
      <c r="R27" s="359"/>
      <c r="S27" s="359"/>
      <c r="T27" s="359"/>
      <c r="U27" s="359"/>
      <c r="V27" s="359"/>
      <c r="W27" s="359"/>
      <c r="X27" s="359"/>
      <c r="Y27" s="359"/>
      <c r="Z27" s="359"/>
      <c r="AA27" s="359"/>
      <c r="AB27" s="359"/>
    </row>
    <row r="28" spans="1:28" ht="15" x14ac:dyDescent="0.25">
      <c r="A28" s="75">
        <v>17</v>
      </c>
      <c r="B28" s="33" t="s">
        <v>1011</v>
      </c>
      <c r="C28" s="231">
        <v>3610</v>
      </c>
      <c r="D28" s="231">
        <v>-19219.12</v>
      </c>
      <c r="E28" s="231">
        <v>2953</v>
      </c>
      <c r="F28" s="231">
        <v>1069.105</v>
      </c>
      <c r="G28" s="231">
        <v>4952</v>
      </c>
      <c r="H28" s="231">
        <v>-11692.716</v>
      </c>
      <c r="I28" s="231">
        <v>2549</v>
      </c>
      <c r="J28" s="231">
        <v>-5281.11</v>
      </c>
      <c r="K28" s="231">
        <v>11718</v>
      </c>
      <c r="L28" s="231">
        <v>11395.039000000001</v>
      </c>
      <c r="M28" s="231">
        <v>1149</v>
      </c>
      <c r="N28" s="231">
        <v>1267.3910000000001</v>
      </c>
      <c r="O28" s="243">
        <v>17</v>
      </c>
    </row>
    <row r="29" spans="1:28" ht="15.75" customHeight="1" x14ac:dyDescent="0.25">
      <c r="A29" s="235">
        <v>18</v>
      </c>
      <c r="B29" s="33" t="s">
        <v>698</v>
      </c>
      <c r="C29" s="231">
        <v>1680</v>
      </c>
      <c r="D29" s="231">
        <v>90816.373000000007</v>
      </c>
      <c r="E29" s="231">
        <v>1291</v>
      </c>
      <c r="F29" s="231">
        <v>70051.384999999995</v>
      </c>
      <c r="G29" s="231">
        <v>2955</v>
      </c>
      <c r="H29" s="231">
        <v>158551.50599999999</v>
      </c>
      <c r="I29" s="231">
        <v>504</v>
      </c>
      <c r="J29" s="231">
        <v>27301.938999999998</v>
      </c>
      <c r="K29" s="231">
        <v>10135</v>
      </c>
      <c r="L29" s="231">
        <v>558858.30599999998</v>
      </c>
      <c r="M29" s="231">
        <v>646</v>
      </c>
      <c r="N29" s="231">
        <v>33610.824000000001</v>
      </c>
      <c r="O29" s="244">
        <v>18</v>
      </c>
    </row>
    <row r="30" spans="1:28" ht="15.75" customHeight="1" x14ac:dyDescent="0.25">
      <c r="A30" s="235">
        <v>19</v>
      </c>
      <c r="B30" s="33" t="s">
        <v>595</v>
      </c>
      <c r="C30" s="231">
        <v>3898</v>
      </c>
      <c r="D30" s="231">
        <v>1075400.3840000001</v>
      </c>
      <c r="E30" s="231">
        <v>3424</v>
      </c>
      <c r="F30" s="231">
        <v>984922.875</v>
      </c>
      <c r="G30" s="231">
        <v>5958</v>
      </c>
      <c r="H30" s="231">
        <v>1609723.906</v>
      </c>
      <c r="I30" s="231">
        <v>1135</v>
      </c>
      <c r="J30" s="231">
        <v>311375.674</v>
      </c>
      <c r="K30" s="231">
        <v>15364</v>
      </c>
      <c r="L30" s="231">
        <v>3749936.2230000002</v>
      </c>
      <c r="M30" s="231">
        <v>936</v>
      </c>
      <c r="N30" s="231">
        <v>234767.573</v>
      </c>
      <c r="O30" s="244">
        <v>19</v>
      </c>
    </row>
    <row r="31" spans="1:28" ht="15.75" customHeight="1" x14ac:dyDescent="0.25">
      <c r="A31" s="75">
        <v>20</v>
      </c>
      <c r="B31" s="33" t="s">
        <v>798</v>
      </c>
      <c r="C31" s="231">
        <v>2981</v>
      </c>
      <c r="D31" s="231">
        <v>2186649.977</v>
      </c>
      <c r="E31" s="231">
        <v>2867</v>
      </c>
      <c r="F31" s="231">
        <v>2094652.84</v>
      </c>
      <c r="G31" s="231">
        <v>3869</v>
      </c>
      <c r="H31" s="231">
        <v>2811719.3250000002</v>
      </c>
      <c r="I31" s="231">
        <v>994</v>
      </c>
      <c r="J31" s="231">
        <v>738855.15700000001</v>
      </c>
      <c r="K31" s="231">
        <v>4928</v>
      </c>
      <c r="L31" s="231">
        <v>3487062.1170000001</v>
      </c>
      <c r="M31" s="231">
        <v>412</v>
      </c>
      <c r="N31" s="231">
        <v>292448.25</v>
      </c>
      <c r="O31" s="243">
        <v>20</v>
      </c>
    </row>
    <row r="32" spans="1:28" ht="15.75" customHeight="1" x14ac:dyDescent="0.25">
      <c r="A32" s="235">
        <v>21</v>
      </c>
      <c r="B32" s="33" t="s">
        <v>799</v>
      </c>
      <c r="C32" s="231">
        <v>12864</v>
      </c>
      <c r="D32" s="231">
        <v>79676923.819999993</v>
      </c>
      <c r="E32" s="231">
        <v>6591</v>
      </c>
      <c r="F32" s="231">
        <v>26704327.206999999</v>
      </c>
      <c r="G32" s="231">
        <v>13616</v>
      </c>
      <c r="H32" s="231">
        <v>75969118.520999998</v>
      </c>
      <c r="I32" s="231">
        <v>4253</v>
      </c>
      <c r="J32" s="231">
        <v>17922480.710999999</v>
      </c>
      <c r="K32" s="231">
        <v>6890</v>
      </c>
      <c r="L32" s="231">
        <v>23887368.335999999</v>
      </c>
      <c r="M32" s="231">
        <v>543</v>
      </c>
      <c r="N32" s="231">
        <v>2004242.33</v>
      </c>
      <c r="O32" s="244">
        <v>21</v>
      </c>
    </row>
    <row r="33" spans="1:28" ht="15.75" customHeight="1" x14ac:dyDescent="0.25">
      <c r="A33" s="235">
        <v>22</v>
      </c>
      <c r="B33" s="33" t="s">
        <v>800</v>
      </c>
      <c r="C33" s="231">
        <v>2110</v>
      </c>
      <c r="D33" s="231">
        <v>100529386.69400001</v>
      </c>
      <c r="E33" s="231">
        <v>256</v>
      </c>
      <c r="F33" s="231">
        <v>11757265.392999999</v>
      </c>
      <c r="G33" s="231">
        <v>1758</v>
      </c>
      <c r="H33" s="231">
        <v>85419800.659999996</v>
      </c>
      <c r="I33" s="231">
        <v>202</v>
      </c>
      <c r="J33" s="231">
        <v>9240754.5350000001</v>
      </c>
      <c r="K33" s="231">
        <v>156</v>
      </c>
      <c r="L33" s="231">
        <v>6967489.966</v>
      </c>
      <c r="M33" s="320" t="s">
        <v>3314</v>
      </c>
      <c r="N33" s="320" t="s">
        <v>3314</v>
      </c>
      <c r="O33" s="244">
        <v>22</v>
      </c>
    </row>
    <row r="34" spans="1:28" ht="15.75" customHeight="1" x14ac:dyDescent="0.25">
      <c r="A34" s="75">
        <v>23</v>
      </c>
      <c r="B34" s="33" t="s">
        <v>801</v>
      </c>
      <c r="C34" s="231">
        <v>792</v>
      </c>
      <c r="D34" s="231">
        <v>256146262.41</v>
      </c>
      <c r="E34" s="231">
        <v>43</v>
      </c>
      <c r="F34" s="231">
        <v>10086680.335000001</v>
      </c>
      <c r="G34" s="231">
        <v>778</v>
      </c>
      <c r="H34" s="231">
        <v>382712609.50199997</v>
      </c>
      <c r="I34" s="231">
        <v>64</v>
      </c>
      <c r="J34" s="231">
        <v>25574401.831</v>
      </c>
      <c r="K34" s="231">
        <v>25</v>
      </c>
      <c r="L34" s="231">
        <v>6073454.8380000005</v>
      </c>
      <c r="M34" s="320" t="s">
        <v>3314</v>
      </c>
      <c r="N34" s="320" t="s">
        <v>3314</v>
      </c>
      <c r="O34" s="243">
        <v>23</v>
      </c>
    </row>
    <row r="35" spans="1:28" ht="15.75" customHeight="1" x14ac:dyDescent="0.25">
      <c r="A35" s="235">
        <v>24</v>
      </c>
      <c r="B35" s="33" t="s">
        <v>515</v>
      </c>
      <c r="C35" s="231">
        <v>27935</v>
      </c>
      <c r="D35" s="231">
        <v>439686220.53799999</v>
      </c>
      <c r="E35" s="231">
        <v>17425</v>
      </c>
      <c r="F35" s="231">
        <v>51698969.140000001</v>
      </c>
      <c r="G35" s="231">
        <v>33886</v>
      </c>
      <c r="H35" s="231">
        <v>548669830.704</v>
      </c>
      <c r="I35" s="231">
        <v>9701</v>
      </c>
      <c r="J35" s="231">
        <v>53809888.737000003</v>
      </c>
      <c r="K35" s="231">
        <v>49216</v>
      </c>
      <c r="L35" s="231">
        <v>44735564.825000003</v>
      </c>
      <c r="M35" s="231">
        <v>3704</v>
      </c>
      <c r="N35" s="231">
        <v>3571893.736</v>
      </c>
      <c r="O35" s="244">
        <v>24</v>
      </c>
      <c r="Q35" s="345"/>
      <c r="R35" s="345"/>
      <c r="S35" s="345"/>
      <c r="T35" s="345"/>
      <c r="U35" s="345"/>
      <c r="V35" s="345"/>
      <c r="W35" s="345"/>
      <c r="X35" s="345"/>
      <c r="Y35" s="345"/>
      <c r="Z35" s="345"/>
      <c r="AA35" s="345"/>
      <c r="AB35" s="345"/>
    </row>
    <row r="36" spans="1:28" ht="32.1" customHeight="1" x14ac:dyDescent="0.25">
      <c r="A36" s="235"/>
      <c r="B36" s="32"/>
      <c r="C36" s="465" t="s">
        <v>513</v>
      </c>
      <c r="D36" s="466"/>
      <c r="E36" s="466"/>
      <c r="F36" s="466"/>
      <c r="G36" s="466"/>
      <c r="H36" s="466"/>
      <c r="I36" s="466" t="s">
        <v>513</v>
      </c>
      <c r="J36" s="466"/>
      <c r="K36" s="466"/>
      <c r="L36" s="466"/>
      <c r="M36" s="466"/>
      <c r="N36" s="466"/>
      <c r="O36" s="244"/>
      <c r="Q36" s="359"/>
      <c r="R36" s="359"/>
      <c r="S36" s="359"/>
      <c r="T36" s="359"/>
      <c r="U36" s="359"/>
      <c r="V36" s="359"/>
      <c r="W36" s="359"/>
      <c r="X36" s="359"/>
      <c r="Y36" s="359"/>
      <c r="Z36" s="359"/>
      <c r="AA36" s="359"/>
      <c r="AB36" s="359"/>
    </row>
    <row r="37" spans="1:28" ht="15" x14ac:dyDescent="0.25">
      <c r="A37" s="235">
        <v>25</v>
      </c>
      <c r="B37" s="33" t="s">
        <v>1011</v>
      </c>
      <c r="C37" s="231">
        <v>351</v>
      </c>
      <c r="D37" s="231">
        <v>-3897.6239999999998</v>
      </c>
      <c r="E37" s="231">
        <v>76</v>
      </c>
      <c r="F37" s="231">
        <v>-79.042000000000002</v>
      </c>
      <c r="G37" s="231">
        <v>331</v>
      </c>
      <c r="H37" s="231">
        <v>-81.257999999999996</v>
      </c>
      <c r="I37" s="231">
        <v>42</v>
      </c>
      <c r="J37" s="231">
        <v>70.126000000000005</v>
      </c>
      <c r="K37" s="231">
        <v>282</v>
      </c>
      <c r="L37" s="231">
        <v>496.06400000000002</v>
      </c>
      <c r="M37" s="231">
        <v>186</v>
      </c>
      <c r="N37" s="231">
        <v>177.376</v>
      </c>
      <c r="O37" s="244">
        <v>25</v>
      </c>
    </row>
    <row r="38" spans="1:28" ht="15.75" customHeight="1" x14ac:dyDescent="0.25">
      <c r="A38" s="235">
        <v>26</v>
      </c>
      <c r="B38" s="33" t="s">
        <v>698</v>
      </c>
      <c r="C38" s="231">
        <v>60</v>
      </c>
      <c r="D38" s="231">
        <v>2866.6709999999998</v>
      </c>
      <c r="E38" s="231">
        <v>21</v>
      </c>
      <c r="F38" s="231">
        <v>1018.479</v>
      </c>
      <c r="G38" s="231">
        <v>100</v>
      </c>
      <c r="H38" s="231">
        <v>5109.2690000000002</v>
      </c>
      <c r="I38" s="231">
        <v>14</v>
      </c>
      <c r="J38" s="231">
        <v>673.79899999999998</v>
      </c>
      <c r="K38" s="231">
        <v>150</v>
      </c>
      <c r="L38" s="231">
        <v>8583.16</v>
      </c>
      <c r="M38" s="231">
        <v>60</v>
      </c>
      <c r="N38" s="231">
        <v>2633.4140000000002</v>
      </c>
      <c r="O38" s="244">
        <v>26</v>
      </c>
    </row>
    <row r="39" spans="1:28" ht="15.75" customHeight="1" x14ac:dyDescent="0.25">
      <c r="A39" s="235">
        <v>27</v>
      </c>
      <c r="B39" s="33" t="s">
        <v>595</v>
      </c>
      <c r="C39" s="231">
        <v>100</v>
      </c>
      <c r="D39" s="231">
        <v>24898.857</v>
      </c>
      <c r="E39" s="231">
        <v>44</v>
      </c>
      <c r="F39" s="231">
        <v>10818.823</v>
      </c>
      <c r="G39" s="231">
        <v>137</v>
      </c>
      <c r="H39" s="231">
        <v>34091.031999999999</v>
      </c>
      <c r="I39" s="231">
        <v>17</v>
      </c>
      <c r="J39" s="231">
        <v>4717.55</v>
      </c>
      <c r="K39" s="231">
        <v>210</v>
      </c>
      <c r="L39" s="231">
        <v>51435.656000000003</v>
      </c>
      <c r="M39" s="231">
        <v>54</v>
      </c>
      <c r="N39" s="231">
        <v>13740.771000000001</v>
      </c>
      <c r="O39" s="244">
        <v>27</v>
      </c>
    </row>
    <row r="40" spans="1:28" ht="15.75" customHeight="1" x14ac:dyDescent="0.25">
      <c r="A40" s="235">
        <v>28</v>
      </c>
      <c r="B40" s="33" t="s">
        <v>798</v>
      </c>
      <c r="C40" s="231">
        <v>79</v>
      </c>
      <c r="D40" s="231">
        <v>55871.025000000001</v>
      </c>
      <c r="E40" s="231">
        <v>20</v>
      </c>
      <c r="F40" s="231">
        <v>13898.412</v>
      </c>
      <c r="G40" s="231">
        <v>89</v>
      </c>
      <c r="H40" s="231">
        <v>63501.745000000003</v>
      </c>
      <c r="I40" s="231">
        <v>15</v>
      </c>
      <c r="J40" s="231">
        <v>11720.15</v>
      </c>
      <c r="K40" s="231">
        <v>81</v>
      </c>
      <c r="L40" s="231">
        <v>58649.53</v>
      </c>
      <c r="M40" s="231">
        <v>34</v>
      </c>
      <c r="N40" s="231">
        <v>23874.812000000002</v>
      </c>
      <c r="O40" s="244">
        <v>28</v>
      </c>
    </row>
    <row r="41" spans="1:28" ht="15.75" customHeight="1" x14ac:dyDescent="0.25">
      <c r="A41" s="235">
        <v>29</v>
      </c>
      <c r="B41" s="33" t="s">
        <v>799</v>
      </c>
      <c r="C41" s="231">
        <v>551</v>
      </c>
      <c r="D41" s="231">
        <v>4725119.9539999999</v>
      </c>
      <c r="E41" s="231">
        <v>116</v>
      </c>
      <c r="F41" s="231">
        <v>762633.69700000004</v>
      </c>
      <c r="G41" s="231">
        <v>390</v>
      </c>
      <c r="H41" s="231">
        <v>2640605.142</v>
      </c>
      <c r="I41" s="231">
        <v>57</v>
      </c>
      <c r="J41" s="231">
        <v>497740.92700000003</v>
      </c>
      <c r="K41" s="231">
        <v>213</v>
      </c>
      <c r="L41" s="231">
        <v>1090287.96</v>
      </c>
      <c r="M41" s="320" t="s">
        <v>3314</v>
      </c>
      <c r="N41" s="320" t="s">
        <v>3314</v>
      </c>
      <c r="O41" s="244">
        <v>29</v>
      </c>
    </row>
    <row r="42" spans="1:28" ht="15.75" customHeight="1" x14ac:dyDescent="0.25">
      <c r="A42" s="235">
        <v>30</v>
      </c>
      <c r="B42" s="33" t="s">
        <v>800</v>
      </c>
      <c r="C42" s="231">
        <v>214</v>
      </c>
      <c r="D42" s="231">
        <v>11655094.013</v>
      </c>
      <c r="E42" s="231">
        <v>19</v>
      </c>
      <c r="F42" s="231">
        <v>760850.55200000003</v>
      </c>
      <c r="G42" s="231">
        <v>109</v>
      </c>
      <c r="H42" s="231">
        <v>5398582.2560000001</v>
      </c>
      <c r="I42" s="231">
        <v>26</v>
      </c>
      <c r="J42" s="231">
        <v>1245093.9650000001</v>
      </c>
      <c r="K42" s="231">
        <v>25</v>
      </c>
      <c r="L42" s="231">
        <v>1118006.939</v>
      </c>
      <c r="M42" s="320" t="s">
        <v>3314</v>
      </c>
      <c r="N42" s="320" t="s">
        <v>3314</v>
      </c>
      <c r="O42" s="244">
        <v>30</v>
      </c>
    </row>
    <row r="43" spans="1:28" ht="15.75" customHeight="1" x14ac:dyDescent="0.25">
      <c r="A43" s="235">
        <v>31</v>
      </c>
      <c r="B43" s="33" t="s">
        <v>801</v>
      </c>
      <c r="C43" s="231">
        <v>269</v>
      </c>
      <c r="D43" s="231">
        <v>572255914.43400002</v>
      </c>
      <c r="E43" s="231">
        <v>21</v>
      </c>
      <c r="F43" s="231">
        <v>11801008.257999999</v>
      </c>
      <c r="G43" s="231">
        <v>116</v>
      </c>
      <c r="H43" s="231">
        <v>121140717.927</v>
      </c>
      <c r="I43" s="231">
        <v>15</v>
      </c>
      <c r="J43" s="231">
        <v>46611817.104000002</v>
      </c>
      <c r="K43" s="231">
        <v>16</v>
      </c>
      <c r="L43" s="231">
        <v>5450471.3420000002</v>
      </c>
      <c r="M43" s="320" t="s">
        <v>3314</v>
      </c>
      <c r="N43" s="320" t="s">
        <v>3314</v>
      </c>
      <c r="O43" s="244">
        <v>31</v>
      </c>
    </row>
    <row r="44" spans="1:28" ht="15.75" customHeight="1" x14ac:dyDescent="0.25">
      <c r="A44" s="235">
        <v>32</v>
      </c>
      <c r="B44" s="33" t="s">
        <v>515</v>
      </c>
      <c r="C44" s="231">
        <v>1624</v>
      </c>
      <c r="D44" s="231">
        <v>588715867.33000004</v>
      </c>
      <c r="E44" s="231">
        <v>317</v>
      </c>
      <c r="F44" s="231">
        <v>13350149.179</v>
      </c>
      <c r="G44" s="231">
        <v>1272</v>
      </c>
      <c r="H44" s="231">
        <v>129282526.11300001</v>
      </c>
      <c r="I44" s="231">
        <v>186</v>
      </c>
      <c r="J44" s="231">
        <v>48371833.620999999</v>
      </c>
      <c r="K44" s="231">
        <v>977</v>
      </c>
      <c r="L44" s="231">
        <v>7777930.6509999996</v>
      </c>
      <c r="M44" s="231">
        <v>413</v>
      </c>
      <c r="N44" s="231">
        <v>598897.89500000002</v>
      </c>
      <c r="O44" s="244">
        <v>32</v>
      </c>
      <c r="Q44" s="345"/>
      <c r="R44" s="345"/>
      <c r="S44" s="345"/>
      <c r="T44" s="345"/>
      <c r="U44" s="345"/>
      <c r="V44" s="345"/>
      <c r="W44" s="345"/>
      <c r="X44" s="345"/>
      <c r="Y44" s="345"/>
      <c r="Z44" s="345"/>
      <c r="AA44" s="345"/>
      <c r="AB44" s="345"/>
    </row>
    <row r="45" spans="1:28" ht="31.5" customHeight="1" x14ac:dyDescent="0.25">
      <c r="A45" s="235"/>
      <c r="B45" s="146"/>
      <c r="C45" s="465" t="s">
        <v>514</v>
      </c>
      <c r="D45" s="466"/>
      <c r="E45" s="466"/>
      <c r="F45" s="466"/>
      <c r="G45" s="466"/>
      <c r="H45" s="466"/>
      <c r="I45" s="466" t="s">
        <v>514</v>
      </c>
      <c r="J45" s="466"/>
      <c r="K45" s="466"/>
      <c r="L45" s="466"/>
      <c r="M45" s="466"/>
      <c r="N45" s="466"/>
      <c r="O45" s="244"/>
      <c r="Q45" s="359"/>
      <c r="R45" s="359"/>
      <c r="S45" s="359"/>
      <c r="T45" s="359"/>
      <c r="U45" s="359"/>
      <c r="V45" s="359"/>
      <c r="W45" s="359"/>
      <c r="X45" s="359"/>
      <c r="Y45" s="359"/>
      <c r="Z45" s="359"/>
      <c r="AA45" s="359"/>
      <c r="AB45" s="359"/>
    </row>
    <row r="46" spans="1:28" ht="15" x14ac:dyDescent="0.25">
      <c r="A46" s="235">
        <v>33</v>
      </c>
      <c r="B46" s="33" t="s">
        <v>1011</v>
      </c>
      <c r="C46" s="231">
        <v>20186</v>
      </c>
      <c r="D46" s="231">
        <v>-151871.799</v>
      </c>
      <c r="E46" s="231">
        <v>21651</v>
      </c>
      <c r="F46" s="231">
        <v>22075.072</v>
      </c>
      <c r="G46" s="231">
        <v>45322</v>
      </c>
      <c r="H46" s="231">
        <v>-34427.56</v>
      </c>
      <c r="I46" s="231">
        <v>6862</v>
      </c>
      <c r="J46" s="231">
        <v>7299.2</v>
      </c>
      <c r="K46" s="231">
        <v>21820</v>
      </c>
      <c r="L46" s="231">
        <v>27102.192999999999</v>
      </c>
      <c r="M46" s="231">
        <v>10571</v>
      </c>
      <c r="N46" s="231">
        <v>23310.59</v>
      </c>
      <c r="O46" s="244">
        <v>33</v>
      </c>
    </row>
    <row r="47" spans="1:28" ht="15.75" customHeight="1" x14ac:dyDescent="0.25">
      <c r="A47" s="235">
        <v>34</v>
      </c>
      <c r="B47" s="33" t="s">
        <v>698</v>
      </c>
      <c r="C47" s="231">
        <v>8687</v>
      </c>
      <c r="D47" s="231">
        <v>468645.973</v>
      </c>
      <c r="E47" s="231">
        <v>10065</v>
      </c>
      <c r="F47" s="231">
        <v>549435.66799999995</v>
      </c>
      <c r="G47" s="231">
        <v>21243</v>
      </c>
      <c r="H47" s="231">
        <v>1113673.077</v>
      </c>
      <c r="I47" s="231">
        <v>2866</v>
      </c>
      <c r="J47" s="231">
        <v>154478.242</v>
      </c>
      <c r="K47" s="231">
        <v>11490</v>
      </c>
      <c r="L47" s="231">
        <v>593663.147</v>
      </c>
      <c r="M47" s="231">
        <v>5764</v>
      </c>
      <c r="N47" s="231">
        <v>300602.72700000001</v>
      </c>
      <c r="O47" s="244">
        <v>34</v>
      </c>
    </row>
    <row r="48" spans="1:28" ht="15.75" customHeight="1" x14ac:dyDescent="0.25">
      <c r="A48" s="235">
        <v>35</v>
      </c>
      <c r="B48" s="33" t="s">
        <v>595</v>
      </c>
      <c r="C48" s="231">
        <v>19830</v>
      </c>
      <c r="D48" s="231">
        <v>5381097.9759999998</v>
      </c>
      <c r="E48" s="231">
        <v>25589</v>
      </c>
      <c r="F48" s="231">
        <v>7007639.409</v>
      </c>
      <c r="G48" s="231">
        <v>37493</v>
      </c>
      <c r="H48" s="231">
        <v>9921327.148</v>
      </c>
      <c r="I48" s="231">
        <v>5575</v>
      </c>
      <c r="J48" s="231">
        <v>1473648.7679999999</v>
      </c>
      <c r="K48" s="231">
        <v>14125</v>
      </c>
      <c r="L48" s="231">
        <v>3369983.0669999998</v>
      </c>
      <c r="M48" s="231">
        <v>6970</v>
      </c>
      <c r="N48" s="231">
        <v>1685138.9779999999</v>
      </c>
      <c r="O48" s="244">
        <v>35</v>
      </c>
    </row>
    <row r="49" spans="1:28" ht="15.75" customHeight="1" x14ac:dyDescent="0.25">
      <c r="A49" s="235">
        <v>36</v>
      </c>
      <c r="B49" s="33" t="s">
        <v>798</v>
      </c>
      <c r="C49" s="231">
        <v>11936</v>
      </c>
      <c r="D49" s="231">
        <v>8601416.9120000005</v>
      </c>
      <c r="E49" s="231">
        <v>14974</v>
      </c>
      <c r="F49" s="231">
        <v>10702083.617000001</v>
      </c>
      <c r="G49" s="231">
        <v>18997</v>
      </c>
      <c r="H49" s="231">
        <v>13669105.067</v>
      </c>
      <c r="I49" s="231">
        <v>3150</v>
      </c>
      <c r="J49" s="231">
        <v>2273945.7940000002</v>
      </c>
      <c r="K49" s="231">
        <v>4077</v>
      </c>
      <c r="L49" s="231">
        <v>2868379.898</v>
      </c>
      <c r="M49" s="231">
        <v>2121</v>
      </c>
      <c r="N49" s="231">
        <v>1492101.206</v>
      </c>
      <c r="O49" s="244">
        <v>36</v>
      </c>
    </row>
    <row r="50" spans="1:28" ht="15.75" customHeight="1" x14ac:dyDescent="0.25">
      <c r="A50" s="235">
        <v>37</v>
      </c>
      <c r="B50" s="33" t="s">
        <v>799</v>
      </c>
      <c r="C50" s="231">
        <v>31313</v>
      </c>
      <c r="D50" s="231">
        <v>153146497.39899999</v>
      </c>
      <c r="E50" s="231">
        <v>21879</v>
      </c>
      <c r="F50" s="231">
        <v>66450372.802000001</v>
      </c>
      <c r="G50" s="231">
        <v>42421</v>
      </c>
      <c r="H50" s="231">
        <v>187615310.48100001</v>
      </c>
      <c r="I50" s="231">
        <v>7802</v>
      </c>
      <c r="J50" s="231">
        <v>33257945.013</v>
      </c>
      <c r="K50" s="231">
        <v>5417</v>
      </c>
      <c r="L50" s="231">
        <v>19282289.579</v>
      </c>
      <c r="M50" s="231">
        <v>2491</v>
      </c>
      <c r="N50" s="231">
        <v>7422276.818</v>
      </c>
      <c r="O50" s="244">
        <v>37</v>
      </c>
    </row>
    <row r="51" spans="1:28" ht="15.75" customHeight="1" x14ac:dyDescent="0.25">
      <c r="A51" s="235">
        <v>38</v>
      </c>
      <c r="B51" s="33" t="s">
        <v>800</v>
      </c>
      <c r="C51" s="231">
        <v>2832</v>
      </c>
      <c r="D51" s="231">
        <v>134192829.57700001</v>
      </c>
      <c r="E51" s="231">
        <v>284</v>
      </c>
      <c r="F51" s="231">
        <v>11903002.638</v>
      </c>
      <c r="G51" s="231">
        <v>2443</v>
      </c>
      <c r="H51" s="231">
        <v>113867643.329</v>
      </c>
      <c r="I51" s="231">
        <v>321</v>
      </c>
      <c r="J51" s="231">
        <v>14396775.926999999</v>
      </c>
      <c r="K51" s="231">
        <v>151</v>
      </c>
      <c r="L51" s="231">
        <v>6850492.5389999999</v>
      </c>
      <c r="M51" s="231">
        <v>37</v>
      </c>
      <c r="N51" s="231">
        <v>1548313.95</v>
      </c>
      <c r="O51" s="244">
        <v>38</v>
      </c>
    </row>
    <row r="52" spans="1:28" ht="15.75" customHeight="1" x14ac:dyDescent="0.25">
      <c r="A52" s="235">
        <v>39</v>
      </c>
      <c r="B52" s="33" t="s">
        <v>801</v>
      </c>
      <c r="C52" s="231">
        <v>1032</v>
      </c>
      <c r="D52" s="231">
        <v>527863435.83899999</v>
      </c>
      <c r="E52" s="231">
        <v>41</v>
      </c>
      <c r="F52" s="231">
        <v>11345641.527000001</v>
      </c>
      <c r="G52" s="231">
        <v>751</v>
      </c>
      <c r="H52" s="231">
        <v>322043494.93000001</v>
      </c>
      <c r="I52" s="231">
        <v>77</v>
      </c>
      <c r="J52" s="231">
        <v>20361757.213</v>
      </c>
      <c r="K52" s="231">
        <v>39</v>
      </c>
      <c r="L52" s="231">
        <v>9969825.9849999994</v>
      </c>
      <c r="M52" s="231">
        <v>3</v>
      </c>
      <c r="N52" s="231">
        <v>324547.08799999999</v>
      </c>
      <c r="O52" s="244">
        <v>39</v>
      </c>
    </row>
    <row r="53" spans="1:28" ht="15.75" customHeight="1" x14ac:dyDescent="0.25">
      <c r="A53" s="235">
        <v>40</v>
      </c>
      <c r="B53" s="33" t="s">
        <v>515</v>
      </c>
      <c r="C53" s="231">
        <v>95816</v>
      </c>
      <c r="D53" s="231">
        <v>829502051.87699997</v>
      </c>
      <c r="E53" s="231">
        <v>94483</v>
      </c>
      <c r="F53" s="231">
        <v>107980250.733</v>
      </c>
      <c r="G53" s="231">
        <v>168670</v>
      </c>
      <c r="H53" s="231">
        <v>648196126.472</v>
      </c>
      <c r="I53" s="231">
        <v>26653</v>
      </c>
      <c r="J53" s="231">
        <v>71925850.157000005</v>
      </c>
      <c r="K53" s="231">
        <v>57119</v>
      </c>
      <c r="L53" s="231">
        <v>42961736.408</v>
      </c>
      <c r="M53" s="231">
        <v>27957</v>
      </c>
      <c r="N53" s="231">
        <v>12796291.357000001</v>
      </c>
      <c r="O53" s="244">
        <v>40</v>
      </c>
      <c r="Q53" s="345"/>
      <c r="R53" s="345"/>
      <c r="S53" s="345"/>
      <c r="T53" s="345"/>
      <c r="U53" s="345"/>
      <c r="V53" s="345"/>
      <c r="W53" s="345"/>
      <c r="X53" s="345"/>
      <c r="Y53" s="345"/>
      <c r="Z53" s="345"/>
      <c r="AA53" s="345"/>
      <c r="AB53" s="345"/>
    </row>
    <row r="54" spans="1:28" ht="15.75" customHeight="1" x14ac:dyDescent="0.25">
      <c r="A54" s="235"/>
      <c r="B54" s="34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245"/>
      <c r="Q54" s="359"/>
      <c r="R54" s="359"/>
      <c r="S54" s="359"/>
      <c r="T54" s="359"/>
      <c r="U54" s="359"/>
      <c r="V54" s="359"/>
      <c r="W54" s="359"/>
      <c r="X54" s="359"/>
      <c r="Y54" s="359"/>
      <c r="Z54" s="359"/>
      <c r="AA54" s="359"/>
      <c r="AB54" s="359"/>
    </row>
    <row r="55" spans="1:28" ht="24" customHeight="1" x14ac:dyDescent="0.25">
      <c r="A55" s="98"/>
      <c r="B55" s="41"/>
      <c r="C55" s="110"/>
      <c r="D55" s="111"/>
      <c r="E55" s="110"/>
      <c r="F55" s="111"/>
      <c r="G55" s="110"/>
      <c r="H55" s="111"/>
      <c r="I55" s="113"/>
      <c r="J55" s="34"/>
      <c r="K55" s="110"/>
      <c r="L55" s="111"/>
      <c r="M55" s="110"/>
      <c r="N55" s="111"/>
      <c r="O55" s="246"/>
    </row>
    <row r="56" spans="1:28" ht="15" x14ac:dyDescent="0.25">
      <c r="A56" s="9" t="s">
        <v>3258</v>
      </c>
      <c r="B56" s="9"/>
      <c r="E56" s="49"/>
      <c r="F56" s="49"/>
      <c r="G56" s="49"/>
      <c r="H56" s="26"/>
      <c r="I56" s="9" t="s">
        <v>3258</v>
      </c>
      <c r="J56" s="49"/>
      <c r="K56" s="49"/>
      <c r="L56" s="49"/>
      <c r="M56" s="49"/>
      <c r="N56" s="49"/>
    </row>
    <row r="57" spans="1:28" ht="15" x14ac:dyDescent="0.25">
      <c r="A57" s="9" t="s">
        <v>3255</v>
      </c>
      <c r="I57" s="9" t="s">
        <v>3255</v>
      </c>
    </row>
    <row r="58" spans="1:28" x14ac:dyDescent="0.2">
      <c r="D58" s="11" t="s">
        <v>284</v>
      </c>
    </row>
    <row r="60" spans="1:28" x14ac:dyDescent="0.2">
      <c r="B60" s="11" t="s">
        <v>284</v>
      </c>
      <c r="I60" s="166"/>
    </row>
    <row r="61" spans="1:28" x14ac:dyDescent="0.2">
      <c r="N61" s="11" t="s">
        <v>284</v>
      </c>
    </row>
    <row r="67" spans="2:2" x14ac:dyDescent="0.2">
      <c r="B67" s="159"/>
    </row>
    <row r="80" spans="2:2" ht="45.75" customHeight="1" x14ac:dyDescent="0.2"/>
  </sheetData>
  <mergeCells count="27">
    <mergeCell ref="A1:B1"/>
    <mergeCell ref="A2:H2"/>
    <mergeCell ref="A3:H3"/>
    <mergeCell ref="A4:H4"/>
    <mergeCell ref="I2:P2"/>
    <mergeCell ref="C45:H45"/>
    <mergeCell ref="I45:N45"/>
    <mergeCell ref="I36:N36"/>
    <mergeCell ref="C36:H36"/>
    <mergeCell ref="I1:J1"/>
    <mergeCell ref="I3:P3"/>
    <mergeCell ref="I4:P4"/>
    <mergeCell ref="I27:N27"/>
    <mergeCell ref="I9:N9"/>
    <mergeCell ref="C27:H27"/>
    <mergeCell ref="C18:H18"/>
    <mergeCell ref="I18:N18"/>
    <mergeCell ref="C9:H9"/>
    <mergeCell ref="B6:B8"/>
    <mergeCell ref="A6:A8"/>
    <mergeCell ref="O6:O8"/>
    <mergeCell ref="M6:N6"/>
    <mergeCell ref="C6:D6"/>
    <mergeCell ref="E6:F6"/>
    <mergeCell ref="G6:H6"/>
    <mergeCell ref="I6:J6"/>
    <mergeCell ref="K6:L6"/>
  </mergeCells>
  <phoneticPr fontId="3" type="noConversion"/>
  <conditionalFormatting sqref="D10:D17">
    <cfRule type="cellIs" dxfId="192" priority="117" stopIfTrue="1" operator="lessThan">
      <formula>0</formula>
    </cfRule>
  </conditionalFormatting>
  <conditionalFormatting sqref="D10:D17">
    <cfRule type="cellIs" dxfId="191" priority="116" stopIfTrue="1" operator="lessThan">
      <formula>0</formula>
    </cfRule>
  </conditionalFormatting>
  <conditionalFormatting sqref="C11:C17">
    <cfRule type="cellIs" dxfId="190" priority="115" stopIfTrue="1" operator="lessThan">
      <formula>0</formula>
    </cfRule>
  </conditionalFormatting>
  <conditionalFormatting sqref="C11:C17">
    <cfRule type="cellIs" dxfId="189" priority="114" stopIfTrue="1" operator="lessThan">
      <formula>0</formula>
    </cfRule>
  </conditionalFormatting>
  <conditionalFormatting sqref="E10:H14 E17:H17 G15:H16">
    <cfRule type="cellIs" dxfId="188" priority="113" stopIfTrue="1" operator="lessThan">
      <formula>0</formula>
    </cfRule>
  </conditionalFormatting>
  <conditionalFormatting sqref="E10:H14 E17:H17 G15:H16">
    <cfRule type="cellIs" dxfId="187" priority="112" stopIfTrue="1" operator="lessThan">
      <formula>0</formula>
    </cfRule>
  </conditionalFormatting>
  <conditionalFormatting sqref="I10:N13 I15:J15 I14:L14">
    <cfRule type="cellIs" dxfId="186" priority="111" stopIfTrue="1" operator="lessThan">
      <formula>0</formula>
    </cfRule>
  </conditionalFormatting>
  <conditionalFormatting sqref="I10:N13 I15:J15 I14:L14">
    <cfRule type="cellIs" dxfId="185" priority="110" stopIfTrue="1" operator="lessThan">
      <formula>0</formula>
    </cfRule>
  </conditionalFormatting>
  <conditionalFormatting sqref="I17:J17">
    <cfRule type="cellIs" dxfId="184" priority="109" stopIfTrue="1" operator="lessThan">
      <formula>0</formula>
    </cfRule>
  </conditionalFormatting>
  <conditionalFormatting sqref="I17:J17">
    <cfRule type="cellIs" dxfId="183" priority="108" stopIfTrue="1" operator="lessThan">
      <formula>0</formula>
    </cfRule>
  </conditionalFormatting>
  <conditionalFormatting sqref="K17:M17">
    <cfRule type="cellIs" dxfId="182" priority="107" stopIfTrue="1" operator="lessThan">
      <formula>0</formula>
    </cfRule>
  </conditionalFormatting>
  <conditionalFormatting sqref="K17:M17">
    <cfRule type="cellIs" dxfId="181" priority="106" stopIfTrue="1" operator="lessThan">
      <formula>0</formula>
    </cfRule>
  </conditionalFormatting>
  <conditionalFormatting sqref="C19:H26">
    <cfRule type="cellIs" dxfId="180" priority="105" stopIfTrue="1" operator="lessThan">
      <formula>0</formula>
    </cfRule>
  </conditionalFormatting>
  <conditionalFormatting sqref="C19:H26">
    <cfRule type="cellIs" dxfId="179" priority="104" stopIfTrue="1" operator="lessThan">
      <formula>0</formula>
    </cfRule>
  </conditionalFormatting>
  <conditionalFormatting sqref="I19:L26">
    <cfRule type="cellIs" dxfId="178" priority="103" stopIfTrue="1" operator="lessThan">
      <formula>0</formula>
    </cfRule>
  </conditionalFormatting>
  <conditionalFormatting sqref="I19:L26">
    <cfRule type="cellIs" dxfId="177" priority="102" stopIfTrue="1" operator="lessThan">
      <formula>0</formula>
    </cfRule>
  </conditionalFormatting>
  <conditionalFormatting sqref="M19:N23">
    <cfRule type="cellIs" dxfId="176" priority="101" stopIfTrue="1" operator="lessThan">
      <formula>0</formula>
    </cfRule>
  </conditionalFormatting>
  <conditionalFormatting sqref="M19:N23">
    <cfRule type="cellIs" dxfId="175" priority="100" stopIfTrue="1" operator="lessThan">
      <formula>0</formula>
    </cfRule>
  </conditionalFormatting>
  <conditionalFormatting sqref="M26:N26">
    <cfRule type="cellIs" dxfId="174" priority="99" stopIfTrue="1" operator="lessThan">
      <formula>0</formula>
    </cfRule>
  </conditionalFormatting>
  <conditionalFormatting sqref="M26:N26">
    <cfRule type="cellIs" dxfId="173" priority="98" stopIfTrue="1" operator="lessThan">
      <formula>0</formula>
    </cfRule>
  </conditionalFormatting>
  <conditionalFormatting sqref="C28:H35">
    <cfRule type="cellIs" dxfId="172" priority="97" stopIfTrue="1" operator="lessThan">
      <formula>0</formula>
    </cfRule>
  </conditionalFormatting>
  <conditionalFormatting sqref="C28:H35">
    <cfRule type="cellIs" dxfId="171" priority="96" stopIfTrue="1" operator="lessThan">
      <formula>0</formula>
    </cfRule>
  </conditionalFormatting>
  <conditionalFormatting sqref="I28:L35">
    <cfRule type="cellIs" dxfId="170" priority="95" stopIfTrue="1" operator="lessThan">
      <formula>0</formula>
    </cfRule>
  </conditionalFormatting>
  <conditionalFormatting sqref="I28:L35">
    <cfRule type="cellIs" dxfId="169" priority="94" stopIfTrue="1" operator="lessThan">
      <formula>0</formula>
    </cfRule>
  </conditionalFormatting>
  <conditionalFormatting sqref="M28:N32">
    <cfRule type="cellIs" dxfId="168" priority="93" stopIfTrue="1" operator="lessThan">
      <formula>0</formula>
    </cfRule>
  </conditionalFormatting>
  <conditionalFormatting sqref="M28:N32">
    <cfRule type="cellIs" dxfId="167" priority="92" stopIfTrue="1" operator="lessThan">
      <formula>0</formula>
    </cfRule>
  </conditionalFormatting>
  <conditionalFormatting sqref="M35:N35">
    <cfRule type="cellIs" dxfId="166" priority="91" stopIfTrue="1" operator="lessThan">
      <formula>0</formula>
    </cfRule>
  </conditionalFormatting>
  <conditionalFormatting sqref="M35:N35">
    <cfRule type="cellIs" dxfId="165" priority="90" stopIfTrue="1" operator="lessThan">
      <formula>0</formula>
    </cfRule>
  </conditionalFormatting>
  <conditionalFormatting sqref="C37:N40 C44:N44 C41:L43">
    <cfRule type="cellIs" dxfId="164" priority="89" stopIfTrue="1" operator="lessThan">
      <formula>0</formula>
    </cfRule>
  </conditionalFormatting>
  <conditionalFormatting sqref="C37:N40 C44:N44 C41:L43">
    <cfRule type="cellIs" dxfId="163" priority="88" stopIfTrue="1" operator="lessThan">
      <formula>0</formula>
    </cfRule>
  </conditionalFormatting>
  <conditionalFormatting sqref="C46:N53">
    <cfRule type="cellIs" dxfId="162" priority="87" stopIfTrue="1" operator="lessThan">
      <formula>0</formula>
    </cfRule>
  </conditionalFormatting>
  <conditionalFormatting sqref="C46:N53">
    <cfRule type="cellIs" dxfId="161" priority="86" stopIfTrue="1" operator="lessThan">
      <formula>0</formula>
    </cfRule>
  </conditionalFormatting>
  <conditionalFormatting sqref="C10:N13 C17:M17 C15:D16 G15:J15 G16:H16 C14:L14">
    <cfRule type="cellIs" dxfId="160" priority="60" stopIfTrue="1" operator="lessThan">
      <formula>0</formula>
    </cfRule>
  </conditionalFormatting>
  <conditionalFormatting sqref="I16:J16">
    <cfRule type="cellIs" dxfId="159" priority="46" stopIfTrue="1" operator="lessThan">
      <formula>0</formula>
    </cfRule>
  </conditionalFormatting>
  <conditionalFormatting sqref="E15:F15">
    <cfRule type="cellIs" dxfId="158" priority="6" stopIfTrue="1" operator="lessThan">
      <formula>0</formula>
    </cfRule>
  </conditionalFormatting>
  <conditionalFormatting sqref="M14:N15 K15:L16 E16:F16">
    <cfRule type="cellIs" dxfId="157" priority="5" stopIfTrue="1" operator="lessThan">
      <formula>0</formula>
    </cfRule>
  </conditionalFormatting>
  <conditionalFormatting sqref="M41:N43 M33:N34 M24:N25">
    <cfRule type="cellIs" dxfId="156" priority="4" stopIfTrue="1" operator="lessThan">
      <formula>0</formula>
    </cfRule>
  </conditionalFormatting>
  <conditionalFormatting sqref="M16">
    <cfRule type="cellIs" dxfId="155" priority="3" stopIfTrue="1" operator="lessThan">
      <formula>0</formula>
    </cfRule>
  </conditionalFormatting>
  <conditionalFormatting sqref="N17">
    <cfRule type="cellIs" dxfId="154" priority="2" stopIfTrue="1" operator="lessThan">
      <formula>0</formula>
    </cfRule>
  </conditionalFormatting>
  <conditionalFormatting sqref="N16">
    <cfRule type="cellIs" dxfId="153" priority="1" stopIfTrue="1" operator="lessThan">
      <formula>0</formula>
    </cfRule>
  </conditionalFormatting>
  <hyperlinks>
    <hyperlink ref="A1" location="Inhalt!A1" display="Zurück zum Inhalt"/>
    <hyperlink ref="I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2" orientation="portrait" horizontalDpi="96" r:id="rId1"/>
  <colBreaks count="1" manualBreakCount="1">
    <brk id="8" min="1" max="5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P85"/>
  <sheetViews>
    <sheetView zoomScale="75" zoomScaleNormal="75" zoomScaleSheetLayoutView="75" workbookViewId="0"/>
  </sheetViews>
  <sheetFormatPr baseColWidth="10" defaultColWidth="11.42578125" defaultRowHeight="12.75" x14ac:dyDescent="0.2"/>
  <cols>
    <col min="1" max="1" width="28.85546875" style="8" customWidth="1"/>
    <col min="2" max="2" width="14.570312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16384" width="11.42578125" style="8"/>
  </cols>
  <sheetData>
    <row r="1" spans="1:9" s="3" customFormat="1" ht="15.75" x14ac:dyDescent="0.25">
      <c r="A1" s="86" t="s">
        <v>737</v>
      </c>
    </row>
    <row r="2" spans="1:9" s="4" customFormat="1" ht="18" customHeight="1" x14ac:dyDescent="0.2">
      <c r="A2" s="18" t="s">
        <v>3262</v>
      </c>
      <c r="B2" s="18"/>
      <c r="C2" s="18"/>
      <c r="D2" s="18"/>
      <c r="E2" s="18"/>
      <c r="F2" s="18"/>
      <c r="G2" s="53"/>
    </row>
    <row r="3" spans="1:9" s="3" customFormat="1" ht="24" customHeight="1" x14ac:dyDescent="0.25">
      <c r="A3" s="453" t="s">
        <v>3292</v>
      </c>
      <c r="B3" s="453"/>
      <c r="C3" s="453"/>
      <c r="D3" s="453"/>
      <c r="E3" s="453"/>
      <c r="F3" s="453"/>
      <c r="G3" s="454"/>
    </row>
    <row r="4" spans="1:9" ht="15.75" customHeight="1" x14ac:dyDescent="0.25">
      <c r="A4" s="106"/>
      <c r="B4" s="59"/>
      <c r="C4" s="59"/>
      <c r="D4" s="60"/>
      <c r="E4" s="60"/>
      <c r="F4" s="60"/>
      <c r="G4" s="29"/>
    </row>
    <row r="5" spans="1:9" ht="42" customHeight="1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3" t="s">
        <v>3254</v>
      </c>
      <c r="H5" s="381"/>
      <c r="I5" s="164"/>
    </row>
    <row r="6" spans="1:9" ht="21.9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68" t="s">
        <v>802</v>
      </c>
      <c r="G6" s="374" t="s">
        <v>808</v>
      </c>
      <c r="H6" s="375"/>
      <c r="I6" s="122"/>
    </row>
    <row r="7" spans="1:9" ht="42.75" customHeight="1" x14ac:dyDescent="0.25">
      <c r="A7" s="32"/>
      <c r="B7" s="470" t="s">
        <v>744</v>
      </c>
      <c r="C7" s="471"/>
      <c r="D7" s="470" t="s">
        <v>745</v>
      </c>
      <c r="E7" s="471"/>
      <c r="F7" s="470" t="s">
        <v>746</v>
      </c>
      <c r="G7" s="471"/>
      <c r="H7" s="382"/>
    </row>
    <row r="8" spans="1:9" ht="15" x14ac:dyDescent="0.25">
      <c r="A8" s="69" t="s">
        <v>1009</v>
      </c>
      <c r="B8" s="52">
        <v>2740942</v>
      </c>
      <c r="C8" s="52">
        <v>11927836.08</v>
      </c>
      <c r="D8" s="52">
        <v>419096</v>
      </c>
      <c r="E8" s="52">
        <v>1909630.108</v>
      </c>
      <c r="F8" s="52">
        <v>570121</v>
      </c>
      <c r="G8" s="52">
        <v>2627312.3810000001</v>
      </c>
      <c r="H8" s="165"/>
    </row>
    <row r="9" spans="1:9" ht="15.95" customHeight="1" x14ac:dyDescent="0.25">
      <c r="A9" s="33" t="s">
        <v>5</v>
      </c>
      <c r="B9" s="52">
        <v>1129343</v>
      </c>
      <c r="C9" s="52">
        <v>35430400.891000003</v>
      </c>
      <c r="D9" s="52">
        <v>151057</v>
      </c>
      <c r="E9" s="52">
        <v>4722215.4989999998</v>
      </c>
      <c r="F9" s="52">
        <v>212796</v>
      </c>
      <c r="G9" s="52">
        <v>6652010.0369999995</v>
      </c>
      <c r="H9" s="165"/>
    </row>
    <row r="10" spans="1:9" ht="15.95" customHeight="1" x14ac:dyDescent="0.25">
      <c r="A10" s="33" t="s">
        <v>805</v>
      </c>
      <c r="B10" s="52">
        <v>733595</v>
      </c>
      <c r="C10" s="52">
        <v>52479195.674000002</v>
      </c>
      <c r="D10" s="52">
        <v>98833</v>
      </c>
      <c r="E10" s="52">
        <v>7082525.9409999996</v>
      </c>
      <c r="F10" s="52">
        <v>136185</v>
      </c>
      <c r="G10" s="52">
        <v>9730754.6989999991</v>
      </c>
      <c r="H10" s="165"/>
    </row>
    <row r="11" spans="1:9" ht="15.95" customHeight="1" x14ac:dyDescent="0.25">
      <c r="A11" s="33" t="s">
        <v>806</v>
      </c>
      <c r="B11" s="52">
        <v>778241</v>
      </c>
      <c r="C11" s="52">
        <v>123841281.884</v>
      </c>
      <c r="D11" s="52">
        <v>106702</v>
      </c>
      <c r="E11" s="52">
        <v>17002674.640000001</v>
      </c>
      <c r="F11" s="52">
        <v>145864</v>
      </c>
      <c r="G11" s="52">
        <v>23191842.546</v>
      </c>
      <c r="H11" s="165"/>
    </row>
    <row r="12" spans="1:9" ht="15.95" customHeight="1" x14ac:dyDescent="0.25">
      <c r="A12" s="33" t="s">
        <v>740</v>
      </c>
      <c r="B12" s="52">
        <v>404593</v>
      </c>
      <c r="C12" s="52">
        <v>142990501.74200001</v>
      </c>
      <c r="D12" s="52">
        <v>55887</v>
      </c>
      <c r="E12" s="52">
        <v>19743783.085000001</v>
      </c>
      <c r="F12" s="52">
        <v>74849</v>
      </c>
      <c r="G12" s="52">
        <v>26429037.013999999</v>
      </c>
      <c r="H12" s="165"/>
    </row>
    <row r="13" spans="1:9" ht="15.95" customHeight="1" x14ac:dyDescent="0.25">
      <c r="A13" s="33" t="s">
        <v>741</v>
      </c>
      <c r="B13" s="52">
        <v>271720</v>
      </c>
      <c r="C13" s="52">
        <v>190950693.759</v>
      </c>
      <c r="D13" s="52">
        <v>39192</v>
      </c>
      <c r="E13" s="52">
        <v>27596066.838</v>
      </c>
      <c r="F13" s="52">
        <v>49593</v>
      </c>
      <c r="G13" s="52">
        <v>34810178.359999999</v>
      </c>
      <c r="H13" s="165"/>
    </row>
    <row r="14" spans="1:9" ht="15.95" customHeight="1" x14ac:dyDescent="0.25">
      <c r="A14" s="33" t="s">
        <v>742</v>
      </c>
      <c r="B14" s="52">
        <v>166392</v>
      </c>
      <c r="C14" s="52">
        <v>232856209.88600001</v>
      </c>
      <c r="D14" s="52">
        <v>24052</v>
      </c>
      <c r="E14" s="52">
        <v>33621236.950999998</v>
      </c>
      <c r="F14" s="52">
        <v>29758</v>
      </c>
      <c r="G14" s="52">
        <v>41616031.428000003</v>
      </c>
      <c r="H14" s="165"/>
    </row>
    <row r="15" spans="1:9" ht="15.95" customHeight="1" x14ac:dyDescent="0.25">
      <c r="A15" s="33" t="s">
        <v>743</v>
      </c>
      <c r="B15" s="52">
        <v>116296</v>
      </c>
      <c r="C15" s="52">
        <v>359390389.63599998</v>
      </c>
      <c r="D15" s="52">
        <v>16939</v>
      </c>
      <c r="E15" s="52">
        <v>52455533.020000003</v>
      </c>
      <c r="F15" s="52">
        <v>20619</v>
      </c>
      <c r="G15" s="52">
        <v>63771205.344999999</v>
      </c>
      <c r="H15" s="165"/>
    </row>
    <row r="16" spans="1:9" ht="15.95" customHeight="1" x14ac:dyDescent="0.25">
      <c r="A16" s="33" t="s">
        <v>630</v>
      </c>
      <c r="B16" s="52">
        <v>43690</v>
      </c>
      <c r="C16" s="52">
        <v>304021849.99900001</v>
      </c>
      <c r="D16" s="52">
        <v>6710</v>
      </c>
      <c r="E16" s="52">
        <v>46987055.169</v>
      </c>
      <c r="F16" s="52">
        <v>7603</v>
      </c>
      <c r="G16" s="52">
        <v>52815207.185999997</v>
      </c>
      <c r="H16" s="165"/>
    </row>
    <row r="17" spans="1:16" ht="15.95" customHeight="1" x14ac:dyDescent="0.25">
      <c r="A17" s="33" t="s">
        <v>631</v>
      </c>
      <c r="B17" s="52">
        <v>28287</v>
      </c>
      <c r="C17" s="52">
        <v>434717729.45499998</v>
      </c>
      <c r="D17" s="52">
        <v>4518</v>
      </c>
      <c r="E17" s="52">
        <v>69400311.555999994</v>
      </c>
      <c r="F17" s="52">
        <v>5037</v>
      </c>
      <c r="G17" s="52">
        <v>77677688.704999998</v>
      </c>
      <c r="H17" s="165"/>
    </row>
    <row r="18" spans="1:16" ht="15.95" customHeight="1" x14ac:dyDescent="0.25">
      <c r="A18" s="33" t="s">
        <v>632</v>
      </c>
      <c r="B18" s="52">
        <v>10437</v>
      </c>
      <c r="C18" s="52">
        <v>363403877.542</v>
      </c>
      <c r="D18" s="52">
        <v>1677</v>
      </c>
      <c r="E18" s="52">
        <v>58371514.347999997</v>
      </c>
      <c r="F18" s="52">
        <v>1812</v>
      </c>
      <c r="G18" s="52">
        <v>63134678.446000002</v>
      </c>
      <c r="H18" s="165"/>
    </row>
    <row r="19" spans="1:16" ht="15.95" customHeight="1" x14ac:dyDescent="0.25">
      <c r="A19" s="33" t="s">
        <v>633</v>
      </c>
      <c r="B19" s="52">
        <v>5721</v>
      </c>
      <c r="C19" s="52">
        <v>397733033.23699999</v>
      </c>
      <c r="D19" s="52">
        <v>965</v>
      </c>
      <c r="E19" s="52">
        <v>66381232.574000001</v>
      </c>
      <c r="F19" s="52">
        <v>949</v>
      </c>
      <c r="G19" s="52">
        <v>66210370.265000001</v>
      </c>
      <c r="H19" s="165"/>
    </row>
    <row r="20" spans="1:16" ht="15.95" customHeight="1" x14ac:dyDescent="0.25">
      <c r="A20" s="33" t="s">
        <v>634</v>
      </c>
      <c r="B20" s="52">
        <v>3629</v>
      </c>
      <c r="C20" s="52">
        <v>552319226.41100001</v>
      </c>
      <c r="D20" s="52">
        <v>645</v>
      </c>
      <c r="E20" s="52">
        <v>99430802.496999994</v>
      </c>
      <c r="F20" s="52">
        <v>634</v>
      </c>
      <c r="G20" s="52">
        <v>96520614.586999997</v>
      </c>
      <c r="H20" s="165"/>
    </row>
    <row r="21" spans="1:16" ht="15.95" customHeight="1" x14ac:dyDescent="0.25">
      <c r="A21" s="33" t="s">
        <v>3280</v>
      </c>
      <c r="B21" s="52">
        <v>1305</v>
      </c>
      <c r="C21" s="52">
        <v>457903103.58899999</v>
      </c>
      <c r="D21" s="52">
        <v>247</v>
      </c>
      <c r="E21" s="52">
        <v>85402772.709000006</v>
      </c>
      <c r="F21" s="52">
        <v>203</v>
      </c>
      <c r="G21" s="52">
        <v>69599841.513999999</v>
      </c>
      <c r="H21" s="165"/>
    </row>
    <row r="22" spans="1:16" ht="15.95" customHeight="1" x14ac:dyDescent="0.25">
      <c r="A22" s="33" t="s">
        <v>3281</v>
      </c>
      <c r="B22" s="52">
        <v>579</v>
      </c>
      <c r="C22" s="52">
        <v>397390794.37</v>
      </c>
      <c r="D22" s="52">
        <v>108</v>
      </c>
      <c r="E22" s="52">
        <v>72948289.721000001</v>
      </c>
      <c r="F22" s="52">
        <v>89</v>
      </c>
      <c r="G22" s="52">
        <v>62399541.634000003</v>
      </c>
      <c r="H22" s="165"/>
    </row>
    <row r="23" spans="1:16" ht="15.95" customHeight="1" x14ac:dyDescent="0.25">
      <c r="A23" s="33" t="s">
        <v>3218</v>
      </c>
      <c r="B23" s="52">
        <v>510</v>
      </c>
      <c r="C23" s="52">
        <v>1911993542.45</v>
      </c>
      <c r="D23" s="52">
        <v>89</v>
      </c>
      <c r="E23" s="52">
        <v>334808162.125</v>
      </c>
      <c r="F23" s="52">
        <v>74</v>
      </c>
      <c r="G23" s="52">
        <v>308237515.70700002</v>
      </c>
      <c r="H23" s="165"/>
    </row>
    <row r="24" spans="1:16" ht="15.95" customHeight="1" x14ac:dyDescent="0.25">
      <c r="A24" s="33" t="s">
        <v>370</v>
      </c>
      <c r="B24" s="52">
        <v>6435280</v>
      </c>
      <c r="C24" s="52">
        <v>5969349666.6049995</v>
      </c>
      <c r="D24" s="52">
        <v>926717</v>
      </c>
      <c r="E24" s="52">
        <v>997863806.78100002</v>
      </c>
      <c r="F24" s="52">
        <v>1256186</v>
      </c>
      <c r="G24" s="52">
        <v>1005423829.854</v>
      </c>
      <c r="H24" s="165"/>
    </row>
    <row r="25" spans="1:16" ht="15.95" customHeight="1" x14ac:dyDescent="0.25">
      <c r="A25" s="34"/>
      <c r="B25" s="52"/>
      <c r="C25" s="52"/>
      <c r="D25" s="52"/>
      <c r="E25" s="52"/>
      <c r="F25" s="52"/>
      <c r="G25" s="52"/>
      <c r="H25" s="165"/>
    </row>
    <row r="26" spans="1:16" ht="43.5" customHeight="1" x14ac:dyDescent="0.25">
      <c r="A26" s="32"/>
      <c r="B26" s="470" t="s">
        <v>747</v>
      </c>
      <c r="C26" s="471"/>
      <c r="D26" s="470" t="s">
        <v>748</v>
      </c>
      <c r="E26" s="471"/>
      <c r="F26" s="470" t="s">
        <v>749</v>
      </c>
      <c r="G26" s="471"/>
    </row>
    <row r="27" spans="1:16" ht="15" x14ac:dyDescent="0.25">
      <c r="A27" s="69" t="s">
        <v>1009</v>
      </c>
      <c r="B27" s="52">
        <v>198082</v>
      </c>
      <c r="C27" s="52">
        <v>955865.40300000005</v>
      </c>
      <c r="D27" s="52">
        <v>75770</v>
      </c>
      <c r="E27" s="52">
        <v>358121.766</v>
      </c>
      <c r="F27" s="52">
        <v>14219</v>
      </c>
      <c r="G27" s="52">
        <v>59616.894999999997</v>
      </c>
      <c r="N27" s="70"/>
      <c r="O27" s="70"/>
      <c r="P27" s="70"/>
    </row>
    <row r="28" spans="1:16" ht="15.95" customHeight="1" x14ac:dyDescent="0.25">
      <c r="A28" s="33" t="s">
        <v>5</v>
      </c>
      <c r="B28" s="52">
        <v>69147</v>
      </c>
      <c r="C28" s="52">
        <v>2129258.3059999999</v>
      </c>
      <c r="D28" s="52">
        <v>39560</v>
      </c>
      <c r="E28" s="52">
        <v>1228718.1200000001</v>
      </c>
      <c r="F28" s="52">
        <v>6896</v>
      </c>
      <c r="G28" s="52">
        <v>219634.10800000001</v>
      </c>
      <c r="N28" s="70"/>
      <c r="O28" s="70"/>
      <c r="P28" s="70"/>
    </row>
    <row r="29" spans="1:16" ht="15.95" customHeight="1" x14ac:dyDescent="0.25">
      <c r="A29" s="33" t="s">
        <v>805</v>
      </c>
      <c r="B29" s="52">
        <v>36763</v>
      </c>
      <c r="C29" s="52">
        <v>2610531.699</v>
      </c>
      <c r="D29" s="52">
        <v>22401</v>
      </c>
      <c r="E29" s="52">
        <v>1596255.4469999999</v>
      </c>
      <c r="F29" s="52">
        <v>4862</v>
      </c>
      <c r="G29" s="52">
        <v>348374.353</v>
      </c>
      <c r="N29" s="70"/>
      <c r="O29" s="70"/>
      <c r="P29" s="70"/>
    </row>
    <row r="30" spans="1:16" ht="15.95" customHeight="1" x14ac:dyDescent="0.25">
      <c r="A30" s="33" t="s">
        <v>806</v>
      </c>
      <c r="B30" s="52">
        <v>34936</v>
      </c>
      <c r="C30" s="52">
        <v>5530008.3140000002</v>
      </c>
      <c r="D30" s="52">
        <v>21485</v>
      </c>
      <c r="E30" s="52">
        <v>3397719.912</v>
      </c>
      <c r="F30" s="52">
        <v>5092</v>
      </c>
      <c r="G30" s="52">
        <v>813643.94099999999</v>
      </c>
      <c r="N30" s="70"/>
      <c r="O30" s="70"/>
      <c r="P30" s="70"/>
    </row>
    <row r="31" spans="1:16" ht="15.95" customHeight="1" x14ac:dyDescent="0.25">
      <c r="A31" s="33" t="s">
        <v>740</v>
      </c>
      <c r="B31" s="52">
        <v>17146</v>
      </c>
      <c r="C31" s="52">
        <v>6036209.1359999999</v>
      </c>
      <c r="D31" s="52">
        <v>10529</v>
      </c>
      <c r="E31" s="52">
        <v>3703307.3450000002</v>
      </c>
      <c r="F31" s="52">
        <v>2735</v>
      </c>
      <c r="G31" s="52">
        <v>973657.81799999997</v>
      </c>
      <c r="N31" s="70"/>
      <c r="O31" s="70"/>
      <c r="P31" s="70"/>
    </row>
    <row r="32" spans="1:16" ht="15.95" customHeight="1" x14ac:dyDescent="0.25">
      <c r="A32" s="33" t="s">
        <v>741</v>
      </c>
      <c r="B32" s="52">
        <v>10672</v>
      </c>
      <c r="C32" s="52">
        <v>7489499.1279999996</v>
      </c>
      <c r="D32" s="52">
        <v>6526</v>
      </c>
      <c r="E32" s="52">
        <v>4564654.966</v>
      </c>
      <c r="F32" s="52">
        <v>1995</v>
      </c>
      <c r="G32" s="52">
        <v>1407662.4990000001</v>
      </c>
      <c r="N32" s="70"/>
      <c r="O32" s="70"/>
      <c r="P32" s="70"/>
    </row>
    <row r="33" spans="1:16" ht="15.95" customHeight="1" x14ac:dyDescent="0.25">
      <c r="A33" s="33" t="s">
        <v>742</v>
      </c>
      <c r="B33" s="52">
        <v>6666</v>
      </c>
      <c r="C33" s="52">
        <v>9327196.7569999993</v>
      </c>
      <c r="D33" s="52">
        <v>4008</v>
      </c>
      <c r="E33" s="52">
        <v>5609796.233</v>
      </c>
      <c r="F33" s="52">
        <v>1322</v>
      </c>
      <c r="G33" s="52">
        <v>1875498.0970000001</v>
      </c>
      <c r="N33" s="70"/>
      <c r="O33" s="70"/>
      <c r="P33" s="70"/>
    </row>
    <row r="34" spans="1:16" ht="15.95" customHeight="1" x14ac:dyDescent="0.25">
      <c r="A34" s="33" t="s">
        <v>743</v>
      </c>
      <c r="B34" s="52">
        <v>4144</v>
      </c>
      <c r="C34" s="52">
        <v>12742987.588</v>
      </c>
      <c r="D34" s="52">
        <v>2884</v>
      </c>
      <c r="E34" s="52">
        <v>8819069.034</v>
      </c>
      <c r="F34" s="52">
        <v>1169</v>
      </c>
      <c r="G34" s="52">
        <v>3640167.0449999999</v>
      </c>
      <c r="N34" s="70"/>
      <c r="O34" s="70"/>
      <c r="P34" s="70"/>
    </row>
    <row r="35" spans="1:16" ht="15.95" customHeight="1" x14ac:dyDescent="0.25">
      <c r="A35" s="33" t="s">
        <v>630</v>
      </c>
      <c r="B35" s="52">
        <v>1554</v>
      </c>
      <c r="C35" s="52">
        <v>10626474.509</v>
      </c>
      <c r="D35" s="52">
        <v>997</v>
      </c>
      <c r="E35" s="52">
        <v>6886999.1950000003</v>
      </c>
      <c r="F35" s="52">
        <v>476</v>
      </c>
      <c r="G35" s="52">
        <v>3341062.8530000001</v>
      </c>
      <c r="N35" s="70"/>
      <c r="O35" s="70"/>
      <c r="P35" s="70"/>
    </row>
    <row r="36" spans="1:16" ht="15.95" customHeight="1" x14ac:dyDescent="0.25">
      <c r="A36" s="33" t="s">
        <v>631</v>
      </c>
      <c r="B36" s="52">
        <v>870</v>
      </c>
      <c r="C36" s="52">
        <v>13319570.755999999</v>
      </c>
      <c r="D36" s="52">
        <v>568</v>
      </c>
      <c r="E36" s="52">
        <v>8663415.2469999995</v>
      </c>
      <c r="F36" s="52">
        <v>355</v>
      </c>
      <c r="G36" s="52">
        <v>5680677.7810000004</v>
      </c>
      <c r="N36" s="70"/>
      <c r="O36" s="70"/>
      <c r="P36" s="70"/>
    </row>
    <row r="37" spans="1:16" ht="15.95" customHeight="1" x14ac:dyDescent="0.25">
      <c r="A37" s="33" t="s">
        <v>632</v>
      </c>
      <c r="B37" s="52">
        <v>297</v>
      </c>
      <c r="C37" s="52">
        <v>10102695.098999999</v>
      </c>
      <c r="D37" s="52">
        <v>187</v>
      </c>
      <c r="E37" s="52">
        <v>6395767.5580000002</v>
      </c>
      <c r="F37" s="52">
        <v>161</v>
      </c>
      <c r="G37" s="52">
        <v>5600636.5690000001</v>
      </c>
      <c r="N37" s="70"/>
      <c r="O37" s="70"/>
      <c r="P37" s="70"/>
    </row>
    <row r="38" spans="1:16" ht="15.95" customHeight="1" x14ac:dyDescent="0.25">
      <c r="A38" s="33" t="s">
        <v>633</v>
      </c>
      <c r="B38" s="52">
        <v>131</v>
      </c>
      <c r="C38" s="52">
        <v>8933098.8389999997</v>
      </c>
      <c r="D38" s="52">
        <v>87</v>
      </c>
      <c r="E38" s="52">
        <v>5957680.858</v>
      </c>
      <c r="F38" s="52">
        <v>105</v>
      </c>
      <c r="G38" s="52">
        <v>7500051.199</v>
      </c>
      <c r="N38" s="70"/>
      <c r="O38" s="70"/>
      <c r="P38" s="70"/>
    </row>
    <row r="39" spans="1:16" ht="15.95" customHeight="1" x14ac:dyDescent="0.25">
      <c r="A39" s="33" t="s">
        <v>634</v>
      </c>
      <c r="B39" s="52">
        <v>85</v>
      </c>
      <c r="C39" s="52">
        <v>12696764.73</v>
      </c>
      <c r="D39" s="52">
        <v>43</v>
      </c>
      <c r="E39" s="52">
        <v>6637198.6189999999</v>
      </c>
      <c r="F39" s="52">
        <v>56</v>
      </c>
      <c r="G39" s="52">
        <v>8621490.1669999994</v>
      </c>
      <c r="N39" s="70"/>
      <c r="O39" s="70"/>
      <c r="P39" s="70"/>
    </row>
    <row r="40" spans="1:16" ht="15.95" customHeight="1" x14ac:dyDescent="0.25">
      <c r="A40" s="33" t="s">
        <v>3280</v>
      </c>
      <c r="B40" s="52">
        <v>36</v>
      </c>
      <c r="C40" s="52">
        <v>12244220.416999999</v>
      </c>
      <c r="D40" s="52">
        <v>11</v>
      </c>
      <c r="E40" s="52">
        <v>3639312.9070000001</v>
      </c>
      <c r="F40" s="52">
        <v>18</v>
      </c>
      <c r="G40" s="52">
        <v>6102995.1689999998</v>
      </c>
      <c r="N40" s="70"/>
      <c r="O40" s="70"/>
      <c r="P40" s="70"/>
    </row>
    <row r="41" spans="1:16" ht="15.95" customHeight="1" x14ac:dyDescent="0.25">
      <c r="A41" s="33" t="s">
        <v>3281</v>
      </c>
      <c r="B41" s="52">
        <v>17</v>
      </c>
      <c r="C41" s="52">
        <v>11194936.619999999</v>
      </c>
      <c r="D41" s="52">
        <v>5</v>
      </c>
      <c r="E41" s="52">
        <v>3451155.7039999999</v>
      </c>
      <c r="F41" s="52">
        <v>6</v>
      </c>
      <c r="G41" s="52">
        <v>4391263.4330000002</v>
      </c>
      <c r="N41" s="70"/>
      <c r="O41" s="70"/>
      <c r="P41" s="70"/>
    </row>
    <row r="42" spans="1:16" ht="15.95" customHeight="1" x14ac:dyDescent="0.25">
      <c r="A42" s="33" t="s">
        <v>3218</v>
      </c>
      <c r="B42" s="52">
        <v>19</v>
      </c>
      <c r="C42" s="52">
        <v>79427732.613000005</v>
      </c>
      <c r="D42" s="52">
        <v>7</v>
      </c>
      <c r="E42" s="52">
        <v>10733388.516000001</v>
      </c>
      <c r="F42" s="52">
        <v>11</v>
      </c>
      <c r="G42" s="52">
        <v>27089670.260000002</v>
      </c>
      <c r="N42" s="70"/>
      <c r="O42" s="70"/>
      <c r="P42" s="70"/>
    </row>
    <row r="43" spans="1:16" ht="15.95" customHeight="1" x14ac:dyDescent="0.25">
      <c r="A43" s="33" t="s">
        <v>370</v>
      </c>
      <c r="B43" s="52">
        <v>380565</v>
      </c>
      <c r="C43" s="52">
        <v>205367049.914</v>
      </c>
      <c r="D43" s="52">
        <v>185068</v>
      </c>
      <c r="E43" s="52">
        <v>81642561.427000001</v>
      </c>
      <c r="F43" s="52">
        <v>39478</v>
      </c>
      <c r="G43" s="52">
        <v>77666102.187000006</v>
      </c>
      <c r="N43" s="70"/>
      <c r="O43" s="70"/>
      <c r="P43" s="70"/>
    </row>
    <row r="44" spans="1:16" ht="15.95" customHeight="1" x14ac:dyDescent="0.25">
      <c r="A44" s="34"/>
      <c r="B44" s="141"/>
      <c r="C44" s="141"/>
      <c r="D44" s="141"/>
      <c r="E44" s="141"/>
      <c r="F44" s="141"/>
      <c r="G44" s="141"/>
      <c r="H44" s="330"/>
    </row>
    <row r="45" spans="1:16" ht="41.1" customHeight="1" x14ac:dyDescent="0.25">
      <c r="A45" s="32"/>
      <c r="B45" s="470" t="s">
        <v>750</v>
      </c>
      <c r="C45" s="472"/>
      <c r="D45" s="470" t="s">
        <v>751</v>
      </c>
      <c r="E45" s="472"/>
      <c r="F45" s="471" t="s">
        <v>752</v>
      </c>
      <c r="G45" s="471"/>
    </row>
    <row r="46" spans="1:16" ht="15" x14ac:dyDescent="0.25">
      <c r="A46" s="69" t="s">
        <v>1009</v>
      </c>
      <c r="B46" s="52">
        <v>62029</v>
      </c>
      <c r="C46" s="52">
        <v>252322.28200000001</v>
      </c>
      <c r="D46" s="52">
        <v>212375</v>
      </c>
      <c r="E46" s="52">
        <v>776327.88800000004</v>
      </c>
      <c r="F46" s="52">
        <v>34640</v>
      </c>
      <c r="G46" s="52">
        <v>160696.59400000001</v>
      </c>
      <c r="N46" s="165"/>
      <c r="O46" s="165"/>
      <c r="P46" s="165"/>
    </row>
    <row r="47" spans="1:16" ht="15.95" customHeight="1" x14ac:dyDescent="0.25">
      <c r="A47" s="33" t="s">
        <v>5</v>
      </c>
      <c r="B47" s="52">
        <v>32852</v>
      </c>
      <c r="C47" s="52">
        <v>1039352.682</v>
      </c>
      <c r="D47" s="52">
        <v>86104</v>
      </c>
      <c r="E47" s="52">
        <v>2702797.4309999999</v>
      </c>
      <c r="F47" s="52">
        <v>19559</v>
      </c>
      <c r="G47" s="52">
        <v>620962.38300000003</v>
      </c>
      <c r="N47" s="165"/>
      <c r="O47" s="165"/>
      <c r="P47" s="165"/>
    </row>
    <row r="48" spans="1:16" ht="15.95" customHeight="1" x14ac:dyDescent="0.25">
      <c r="A48" s="33" t="s">
        <v>805</v>
      </c>
      <c r="B48" s="52">
        <v>20612</v>
      </c>
      <c r="C48" s="52">
        <v>1464892.1410000001</v>
      </c>
      <c r="D48" s="52">
        <v>57874</v>
      </c>
      <c r="E48" s="52">
        <v>4143098.7439999999</v>
      </c>
      <c r="F48" s="52">
        <v>12771</v>
      </c>
      <c r="G48" s="52">
        <v>912763.71400000004</v>
      </c>
      <c r="N48" s="165"/>
      <c r="O48" s="165"/>
      <c r="P48" s="165"/>
    </row>
    <row r="49" spans="1:16" ht="15.95" customHeight="1" x14ac:dyDescent="0.25">
      <c r="A49" s="33" t="s">
        <v>806</v>
      </c>
      <c r="B49" s="52">
        <v>20152</v>
      </c>
      <c r="C49" s="52">
        <v>3209259.9389999998</v>
      </c>
      <c r="D49" s="52">
        <v>61464</v>
      </c>
      <c r="E49" s="52">
        <v>9759544.3929999992</v>
      </c>
      <c r="F49" s="52">
        <v>13096</v>
      </c>
      <c r="G49" s="52">
        <v>2085824.5919999999</v>
      </c>
      <c r="N49" s="165"/>
      <c r="O49" s="165"/>
      <c r="P49" s="165"/>
    </row>
    <row r="50" spans="1:16" ht="15.95" customHeight="1" x14ac:dyDescent="0.25">
      <c r="A50" s="33" t="s">
        <v>740</v>
      </c>
      <c r="B50" s="52">
        <v>10662</v>
      </c>
      <c r="C50" s="52">
        <v>3784273.551</v>
      </c>
      <c r="D50" s="52">
        <v>31024</v>
      </c>
      <c r="E50" s="52">
        <v>10963491.783</v>
      </c>
      <c r="F50" s="52">
        <v>7030</v>
      </c>
      <c r="G50" s="52">
        <v>2491605.02</v>
      </c>
      <c r="N50" s="165"/>
      <c r="O50" s="165"/>
      <c r="P50" s="165"/>
    </row>
    <row r="51" spans="1:16" ht="15.95" customHeight="1" x14ac:dyDescent="0.25">
      <c r="A51" s="33" t="s">
        <v>741</v>
      </c>
      <c r="B51" s="52">
        <v>7775</v>
      </c>
      <c r="C51" s="52">
        <v>5490071.7769999998</v>
      </c>
      <c r="D51" s="52">
        <v>20211</v>
      </c>
      <c r="E51" s="52">
        <v>14202084.755000001</v>
      </c>
      <c r="F51" s="52">
        <v>4744</v>
      </c>
      <c r="G51" s="52">
        <v>3347586.02</v>
      </c>
      <c r="N51" s="165"/>
      <c r="O51" s="165"/>
      <c r="P51" s="165"/>
    </row>
    <row r="52" spans="1:16" ht="15.95" customHeight="1" x14ac:dyDescent="0.25">
      <c r="A52" s="33" t="s">
        <v>742</v>
      </c>
      <c r="B52" s="52">
        <v>5342</v>
      </c>
      <c r="C52" s="52">
        <v>7536852.1409999998</v>
      </c>
      <c r="D52" s="52">
        <v>12296</v>
      </c>
      <c r="E52" s="52">
        <v>17209018.662999999</v>
      </c>
      <c r="F52" s="52">
        <v>2871</v>
      </c>
      <c r="G52" s="52">
        <v>4033262.2540000002</v>
      </c>
      <c r="N52" s="165"/>
      <c r="O52" s="165"/>
      <c r="P52" s="165"/>
    </row>
    <row r="53" spans="1:16" ht="15.95" customHeight="1" x14ac:dyDescent="0.25">
      <c r="A53" s="33" t="s">
        <v>743</v>
      </c>
      <c r="B53" s="52">
        <v>3908</v>
      </c>
      <c r="C53" s="52">
        <v>12133373.449999999</v>
      </c>
      <c r="D53" s="52">
        <v>8506</v>
      </c>
      <c r="E53" s="52">
        <v>26254522.572000001</v>
      </c>
      <c r="F53" s="52">
        <v>2105</v>
      </c>
      <c r="G53" s="52">
        <v>6491350.1229999997</v>
      </c>
      <c r="N53" s="165"/>
      <c r="O53" s="165"/>
      <c r="P53" s="165"/>
    </row>
    <row r="54" spans="1:16" ht="15.95" customHeight="1" x14ac:dyDescent="0.25">
      <c r="A54" s="33" t="s">
        <v>630</v>
      </c>
      <c r="B54" s="52">
        <v>1427</v>
      </c>
      <c r="C54" s="52">
        <v>10058928.278999999</v>
      </c>
      <c r="D54" s="52">
        <v>3142</v>
      </c>
      <c r="E54" s="52">
        <v>21960254.594999999</v>
      </c>
      <c r="F54" s="52">
        <v>678</v>
      </c>
      <c r="G54" s="52">
        <v>4703939.2050000001</v>
      </c>
      <c r="N54" s="165"/>
      <c r="O54" s="165"/>
      <c r="P54" s="165"/>
    </row>
    <row r="55" spans="1:16" ht="15.95" customHeight="1" x14ac:dyDescent="0.25">
      <c r="A55" s="33" t="s">
        <v>631</v>
      </c>
      <c r="B55" s="52">
        <v>970</v>
      </c>
      <c r="C55" s="52">
        <v>15119765.593</v>
      </c>
      <c r="D55" s="52">
        <v>2112</v>
      </c>
      <c r="E55" s="52">
        <v>32497318.447999999</v>
      </c>
      <c r="F55" s="52">
        <v>340</v>
      </c>
      <c r="G55" s="52">
        <v>5143804.949</v>
      </c>
      <c r="N55" s="165"/>
      <c r="O55" s="165"/>
      <c r="P55" s="165"/>
    </row>
    <row r="56" spans="1:16" ht="15.95" customHeight="1" x14ac:dyDescent="0.25">
      <c r="A56" s="33" t="s">
        <v>632</v>
      </c>
      <c r="B56" s="52">
        <v>403</v>
      </c>
      <c r="C56" s="52">
        <v>13971041.893999999</v>
      </c>
      <c r="D56" s="52">
        <v>752</v>
      </c>
      <c r="E56" s="52">
        <v>26346523.353999998</v>
      </c>
      <c r="F56" s="52">
        <v>104</v>
      </c>
      <c r="G56" s="52">
        <v>3566188.6129999999</v>
      </c>
      <c r="N56" s="165"/>
      <c r="O56" s="165"/>
      <c r="P56" s="165"/>
    </row>
    <row r="57" spans="1:16" ht="15.95" customHeight="1" x14ac:dyDescent="0.25">
      <c r="A57" s="33" t="s">
        <v>633</v>
      </c>
      <c r="B57" s="52">
        <v>228</v>
      </c>
      <c r="C57" s="52">
        <v>16122544.543</v>
      </c>
      <c r="D57" s="52">
        <v>444</v>
      </c>
      <c r="E57" s="52">
        <v>30333853.18</v>
      </c>
      <c r="F57" s="52">
        <v>45</v>
      </c>
      <c r="G57" s="52">
        <v>3096771.6779999998</v>
      </c>
      <c r="N57" s="165"/>
      <c r="O57" s="165"/>
      <c r="P57" s="165"/>
    </row>
    <row r="58" spans="1:16" ht="15.95" customHeight="1" x14ac:dyDescent="0.25">
      <c r="A58" s="33" t="s">
        <v>634</v>
      </c>
      <c r="B58" s="52">
        <v>180</v>
      </c>
      <c r="C58" s="52">
        <v>29358940.285</v>
      </c>
      <c r="D58" s="52">
        <v>277</v>
      </c>
      <c r="E58" s="52">
        <v>41764226.541000001</v>
      </c>
      <c r="F58" s="52">
        <v>31</v>
      </c>
      <c r="G58" s="52">
        <v>4765256.5999999996</v>
      </c>
      <c r="N58" s="165"/>
      <c r="O58" s="165"/>
      <c r="P58" s="165"/>
    </row>
    <row r="59" spans="1:16" ht="15.95" customHeight="1" x14ac:dyDescent="0.25">
      <c r="A59" s="33" t="s">
        <v>3280</v>
      </c>
      <c r="B59" s="52">
        <v>77</v>
      </c>
      <c r="C59" s="52">
        <v>27963165.795000002</v>
      </c>
      <c r="D59" s="52">
        <v>111</v>
      </c>
      <c r="E59" s="52">
        <v>38649687.340999998</v>
      </c>
      <c r="F59" s="320" t="s">
        <v>3314</v>
      </c>
      <c r="G59" s="320" t="s">
        <v>3314</v>
      </c>
      <c r="N59" s="165"/>
      <c r="O59" s="165"/>
      <c r="P59" s="165"/>
    </row>
    <row r="60" spans="1:16" ht="15.95" customHeight="1" x14ac:dyDescent="0.25">
      <c r="A60" s="33" t="s">
        <v>3281</v>
      </c>
      <c r="B60" s="52">
        <v>30</v>
      </c>
      <c r="C60" s="52">
        <v>19797238.436000001</v>
      </c>
      <c r="D60" s="52">
        <v>55</v>
      </c>
      <c r="E60" s="52">
        <v>37475817.218999997</v>
      </c>
      <c r="F60" s="320" t="s">
        <v>3314</v>
      </c>
      <c r="G60" s="320" t="s">
        <v>3314</v>
      </c>
      <c r="N60" s="165"/>
      <c r="O60" s="165"/>
      <c r="P60" s="165"/>
    </row>
    <row r="61" spans="1:16" ht="15.95" customHeight="1" x14ac:dyDescent="0.25">
      <c r="A61" s="33" t="s">
        <v>3218</v>
      </c>
      <c r="B61" s="52">
        <v>51</v>
      </c>
      <c r="C61" s="52">
        <v>266925522.62599999</v>
      </c>
      <c r="D61" s="52">
        <v>59</v>
      </c>
      <c r="E61" s="52">
        <v>139844391.49000001</v>
      </c>
      <c r="F61" s="320" t="s">
        <v>3314</v>
      </c>
      <c r="G61" s="320" t="s">
        <v>3314</v>
      </c>
      <c r="N61" s="165"/>
      <c r="O61" s="165"/>
      <c r="P61" s="165"/>
    </row>
    <row r="62" spans="1:16" ht="15.95" customHeight="1" x14ac:dyDescent="0.25">
      <c r="A62" s="33" t="s">
        <v>370</v>
      </c>
      <c r="B62" s="52">
        <v>166698</v>
      </c>
      <c r="C62" s="52">
        <v>434227545.41399997</v>
      </c>
      <c r="D62" s="52">
        <v>496806</v>
      </c>
      <c r="E62" s="52">
        <v>454882958.39700001</v>
      </c>
      <c r="F62" s="52">
        <v>98025</v>
      </c>
      <c r="G62" s="52">
        <v>46631912.891000003</v>
      </c>
      <c r="N62" s="165"/>
      <c r="O62" s="165"/>
      <c r="P62" s="165"/>
    </row>
    <row r="63" spans="1:16" ht="15.95" customHeight="1" x14ac:dyDescent="0.2">
      <c r="B63" s="141"/>
      <c r="C63" s="141"/>
      <c r="D63" s="141"/>
      <c r="E63" s="141"/>
      <c r="F63" s="142"/>
      <c r="G63" s="142"/>
    </row>
    <row r="64" spans="1:16" ht="41.1" customHeight="1" x14ac:dyDescent="0.25">
      <c r="A64" s="32"/>
      <c r="B64" s="470" t="s">
        <v>753</v>
      </c>
      <c r="C64" s="472"/>
      <c r="D64" s="470" t="s">
        <v>686</v>
      </c>
      <c r="E64" s="472"/>
      <c r="F64" s="470" t="s">
        <v>687</v>
      </c>
      <c r="G64" s="471"/>
    </row>
    <row r="65" spans="1:7" ht="15" x14ac:dyDescent="0.25">
      <c r="A65" s="69" t="s">
        <v>1009</v>
      </c>
      <c r="B65" s="52">
        <v>215721</v>
      </c>
      <c r="C65" s="52">
        <v>915935.81200000003</v>
      </c>
      <c r="D65" s="52">
        <v>458301</v>
      </c>
      <c r="E65" s="52">
        <v>1827952.115</v>
      </c>
      <c r="F65" s="52">
        <v>142344</v>
      </c>
      <c r="G65" s="52">
        <v>579382.72600000002</v>
      </c>
    </row>
    <row r="66" spans="1:7" ht="15.95" customHeight="1" x14ac:dyDescent="0.25">
      <c r="A66" s="33" t="s">
        <v>5</v>
      </c>
      <c r="B66" s="52">
        <v>88441</v>
      </c>
      <c r="C66" s="52">
        <v>2768055.6439999999</v>
      </c>
      <c r="D66" s="52">
        <v>209716</v>
      </c>
      <c r="E66" s="52">
        <v>6627437.1119999997</v>
      </c>
      <c r="F66" s="52">
        <v>53053</v>
      </c>
      <c r="G66" s="52">
        <v>1658688.1459999999</v>
      </c>
    </row>
    <row r="67" spans="1:7" ht="15.95" customHeight="1" x14ac:dyDescent="0.25">
      <c r="A67" s="33" t="s">
        <v>805</v>
      </c>
      <c r="B67" s="52">
        <v>58343</v>
      </c>
      <c r="C67" s="52">
        <v>4188980.1469999999</v>
      </c>
      <c r="D67" s="52">
        <v>146591</v>
      </c>
      <c r="E67" s="52">
        <v>10521868.414000001</v>
      </c>
      <c r="F67" s="52">
        <v>35035</v>
      </c>
      <c r="G67" s="52">
        <v>2508852.6120000002</v>
      </c>
    </row>
    <row r="68" spans="1:7" ht="15.95" customHeight="1" x14ac:dyDescent="0.25">
      <c r="A68" s="33" t="s">
        <v>806</v>
      </c>
      <c r="B68" s="52">
        <v>65860</v>
      </c>
      <c r="C68" s="52">
        <v>10540700.310000001</v>
      </c>
      <c r="D68" s="52">
        <v>159951</v>
      </c>
      <c r="E68" s="52">
        <v>25450435.357000001</v>
      </c>
      <c r="F68" s="52">
        <v>38515</v>
      </c>
      <c r="G68" s="52">
        <v>6146679.432</v>
      </c>
    </row>
    <row r="69" spans="1:7" ht="15.95" customHeight="1" x14ac:dyDescent="0.25">
      <c r="A69" s="33" t="s">
        <v>740</v>
      </c>
      <c r="B69" s="52">
        <v>37329</v>
      </c>
      <c r="C69" s="52">
        <v>13279507.863</v>
      </c>
      <c r="D69" s="52">
        <v>83266</v>
      </c>
      <c r="E69" s="52">
        <v>29436636.614</v>
      </c>
      <c r="F69" s="52">
        <v>19591</v>
      </c>
      <c r="G69" s="52">
        <v>6912199.4419999998</v>
      </c>
    </row>
    <row r="70" spans="1:7" ht="15.95" customHeight="1" x14ac:dyDescent="0.25">
      <c r="A70" s="33" t="s">
        <v>741</v>
      </c>
      <c r="B70" s="52">
        <v>26881</v>
      </c>
      <c r="C70" s="52">
        <v>18950559.721999999</v>
      </c>
      <c r="D70" s="52">
        <v>56696</v>
      </c>
      <c r="E70" s="52">
        <v>39863077.354999997</v>
      </c>
      <c r="F70" s="52">
        <v>12511</v>
      </c>
      <c r="G70" s="52">
        <v>8734542.7320000008</v>
      </c>
    </row>
    <row r="71" spans="1:7" ht="15.95" customHeight="1" x14ac:dyDescent="0.25">
      <c r="A71" s="33" t="s">
        <v>742</v>
      </c>
      <c r="B71" s="52">
        <v>16410</v>
      </c>
      <c r="C71" s="52">
        <v>22937235.134</v>
      </c>
      <c r="D71" s="52">
        <v>34870</v>
      </c>
      <c r="E71" s="52">
        <v>48784632.745999999</v>
      </c>
      <c r="F71" s="52">
        <v>7457</v>
      </c>
      <c r="G71" s="52">
        <v>10385918.733999999</v>
      </c>
    </row>
    <row r="72" spans="1:7" ht="15.95" customHeight="1" x14ac:dyDescent="0.25">
      <c r="A72" s="33" t="s">
        <v>743</v>
      </c>
      <c r="B72" s="52">
        <v>11160</v>
      </c>
      <c r="C72" s="52">
        <v>34297887.626000002</v>
      </c>
      <c r="D72" s="52">
        <v>24463</v>
      </c>
      <c r="E72" s="52">
        <v>75888793.843999997</v>
      </c>
      <c r="F72" s="52">
        <v>5017</v>
      </c>
      <c r="G72" s="52">
        <v>15454099.174000001</v>
      </c>
    </row>
    <row r="73" spans="1:7" ht="15.95" customHeight="1" x14ac:dyDescent="0.25">
      <c r="A73" s="33" t="s">
        <v>630</v>
      </c>
      <c r="B73" s="52">
        <v>4056</v>
      </c>
      <c r="C73" s="52">
        <v>28233780.649999999</v>
      </c>
      <c r="D73" s="52">
        <v>9659</v>
      </c>
      <c r="E73" s="52">
        <v>67126737.238999993</v>
      </c>
      <c r="F73" s="52">
        <v>1839</v>
      </c>
      <c r="G73" s="52">
        <v>12733162.77</v>
      </c>
    </row>
    <row r="74" spans="1:7" ht="15.95" customHeight="1" x14ac:dyDescent="0.25">
      <c r="A74" s="33" t="s">
        <v>631</v>
      </c>
      <c r="B74" s="52">
        <v>2567</v>
      </c>
      <c r="C74" s="52">
        <v>39209238.295000002</v>
      </c>
      <c r="D74" s="52">
        <v>6572</v>
      </c>
      <c r="E74" s="52">
        <v>101117194.12100001</v>
      </c>
      <c r="F74" s="52">
        <v>1163</v>
      </c>
      <c r="G74" s="52">
        <v>17813563.083000001</v>
      </c>
    </row>
    <row r="75" spans="1:7" ht="15.95" customHeight="1" x14ac:dyDescent="0.25">
      <c r="A75" s="33" t="s">
        <v>632</v>
      </c>
      <c r="B75" s="52">
        <v>979</v>
      </c>
      <c r="C75" s="52">
        <v>34506525.818000004</v>
      </c>
      <c r="D75" s="52">
        <v>2526</v>
      </c>
      <c r="E75" s="52">
        <v>87926267.539000005</v>
      </c>
      <c r="F75" s="52">
        <v>405</v>
      </c>
      <c r="G75" s="52">
        <v>14008873.59</v>
      </c>
    </row>
    <row r="76" spans="1:7" ht="15.95" customHeight="1" x14ac:dyDescent="0.25">
      <c r="A76" s="33" t="s">
        <v>633</v>
      </c>
      <c r="B76" s="52">
        <v>564</v>
      </c>
      <c r="C76" s="52">
        <v>39081267.68</v>
      </c>
      <c r="D76" s="52">
        <v>1437</v>
      </c>
      <c r="E76" s="52">
        <v>100984240.168</v>
      </c>
      <c r="F76" s="52">
        <v>209</v>
      </c>
      <c r="G76" s="52">
        <v>14694101.4</v>
      </c>
    </row>
    <row r="77" spans="1:7" ht="15.95" customHeight="1" x14ac:dyDescent="0.25">
      <c r="A77" s="33" t="s">
        <v>634</v>
      </c>
      <c r="B77" s="52">
        <v>343</v>
      </c>
      <c r="C77" s="52">
        <v>50648183.645999998</v>
      </c>
      <c r="D77" s="52">
        <v>914</v>
      </c>
      <c r="E77" s="52">
        <v>139082241.398</v>
      </c>
      <c r="F77" s="52">
        <v>130</v>
      </c>
      <c r="G77" s="52">
        <v>19689961.883000001</v>
      </c>
    </row>
    <row r="78" spans="1:7" ht="15.95" customHeight="1" x14ac:dyDescent="0.25">
      <c r="A78" s="33" t="s">
        <v>3280</v>
      </c>
      <c r="B78" s="52">
        <v>118</v>
      </c>
      <c r="C78" s="52">
        <v>41844310.115000002</v>
      </c>
      <c r="D78" s="52">
        <v>330</v>
      </c>
      <c r="E78" s="52">
        <v>117371797.97400001</v>
      </c>
      <c r="F78" s="52">
        <v>55</v>
      </c>
      <c r="G78" s="52">
        <v>20272501.908</v>
      </c>
    </row>
    <row r="79" spans="1:7" ht="15.95" customHeight="1" x14ac:dyDescent="0.25">
      <c r="A79" s="33" t="s">
        <v>3281</v>
      </c>
      <c r="B79" s="52">
        <v>43</v>
      </c>
      <c r="C79" s="52">
        <v>29968044.57</v>
      </c>
      <c r="D79" s="52">
        <v>165</v>
      </c>
      <c r="E79" s="52">
        <v>111727532.56</v>
      </c>
      <c r="F79" s="52">
        <v>25</v>
      </c>
      <c r="G79" s="52">
        <v>16432294.185000001</v>
      </c>
    </row>
    <row r="80" spans="1:7" ht="15.95" customHeight="1" x14ac:dyDescent="0.25">
      <c r="A80" s="33" t="s">
        <v>3218</v>
      </c>
      <c r="B80" s="52">
        <v>27</v>
      </c>
      <c r="C80" s="52">
        <v>169958138.685</v>
      </c>
      <c r="D80" s="52">
        <v>126</v>
      </c>
      <c r="E80" s="52">
        <v>452867858.51599997</v>
      </c>
      <c r="F80" s="52">
        <v>14</v>
      </c>
      <c r="G80" s="52">
        <v>48136116.086999997</v>
      </c>
    </row>
    <row r="81" spans="1:7" ht="15.95" customHeight="1" x14ac:dyDescent="0.25">
      <c r="A81" s="33" t="s">
        <v>370</v>
      </c>
      <c r="B81" s="52">
        <v>528842</v>
      </c>
      <c r="C81" s="52">
        <v>541328351.71700001</v>
      </c>
      <c r="D81" s="52">
        <v>1195583</v>
      </c>
      <c r="E81" s="52">
        <v>1416604703.072</v>
      </c>
      <c r="F81" s="52">
        <v>317363</v>
      </c>
      <c r="G81" s="52">
        <v>216160937.90400001</v>
      </c>
    </row>
    <row r="82" spans="1:7" ht="15" x14ac:dyDescent="0.25">
      <c r="B82" s="2"/>
      <c r="C82" s="2"/>
      <c r="D82" s="2"/>
      <c r="E82" s="2"/>
      <c r="F82" s="2"/>
      <c r="G82" s="2"/>
    </row>
    <row r="83" spans="1:7" x14ac:dyDescent="0.2">
      <c r="A83" s="67" t="s">
        <v>597</v>
      </c>
    </row>
    <row r="84" spans="1:7" ht="15" x14ac:dyDescent="0.25">
      <c r="A84" s="9" t="s">
        <v>3259</v>
      </c>
    </row>
    <row r="85" spans="1:7" ht="15" x14ac:dyDescent="0.25">
      <c r="A85" s="9" t="s">
        <v>3255</v>
      </c>
    </row>
  </sheetData>
  <mergeCells count="14">
    <mergeCell ref="F26:G26"/>
    <mergeCell ref="B45:C45"/>
    <mergeCell ref="D45:E45"/>
    <mergeCell ref="B64:C64"/>
    <mergeCell ref="A3:G3"/>
    <mergeCell ref="A5:A6"/>
    <mergeCell ref="D7:E7"/>
    <mergeCell ref="F7:G7"/>
    <mergeCell ref="B7:C7"/>
    <mergeCell ref="D64:E64"/>
    <mergeCell ref="F64:G64"/>
    <mergeCell ref="B26:C26"/>
    <mergeCell ref="D26:E26"/>
    <mergeCell ref="F45:G45"/>
  </mergeCells>
  <phoneticPr fontId="3" type="noConversion"/>
  <conditionalFormatting sqref="A2:G2 N27:P43 N46:P62 B27:G44 B46:G58 B62:G63 B59:E61 D65:G81 B8:N8 B9:H25 I9:M81">
    <cfRule type="cellIs" dxfId="152" priority="23" stopIfTrue="1" operator="lessThan">
      <formula>0</formula>
    </cfRule>
  </conditionalFormatting>
  <conditionalFormatting sqref="B65:C81">
    <cfRule type="cellIs" dxfId="151" priority="5" stopIfTrue="1" operator="lessThan">
      <formula>0</formula>
    </cfRule>
  </conditionalFormatting>
  <conditionalFormatting sqref="F59:G61">
    <cfRule type="cellIs" dxfId="150" priority="1" stopIfTrue="1" operator="lessThan">
      <formula>0</formula>
    </cfRule>
  </conditionalFormatting>
  <hyperlinks>
    <hyperlink ref="A1" location="Inhalt!A1" display="Zurück zum Inhalt"/>
  </hyperlinks>
  <pageMargins left="0.51181102362204722" right="0.47244094488188981" top="0.59055118110236227" bottom="0.59055118110236227" header="0.51181102362204722" footer="0.51181102362204722"/>
  <pageSetup paperSize="9" scale="52" orientation="portrait" horizontalDpi="96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28.85546875" style="8" customWidth="1"/>
    <col min="2" max="2" width="14.570312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16384" width="11.42578125" style="8"/>
  </cols>
  <sheetData>
    <row r="1" spans="1:9" s="3" customFormat="1" ht="15.75" x14ac:dyDescent="0.25">
      <c r="A1" s="86" t="s">
        <v>737</v>
      </c>
    </row>
    <row r="2" spans="1:9" s="4" customFormat="1" ht="18" customHeight="1" x14ac:dyDescent="0.2">
      <c r="A2" s="18" t="s">
        <v>3262</v>
      </c>
      <c r="B2" s="18"/>
      <c r="C2" s="18"/>
      <c r="D2" s="18"/>
      <c r="E2" s="18"/>
      <c r="F2" s="18"/>
      <c r="G2" s="53"/>
    </row>
    <row r="3" spans="1:9" s="3" customFormat="1" ht="24" customHeight="1" x14ac:dyDescent="0.25">
      <c r="A3" s="453" t="s">
        <v>3292</v>
      </c>
      <c r="B3" s="453"/>
      <c r="C3" s="453"/>
      <c r="D3" s="453"/>
      <c r="E3" s="453"/>
      <c r="F3" s="453"/>
      <c r="G3" s="454"/>
    </row>
    <row r="4" spans="1:9" ht="15.75" customHeight="1" x14ac:dyDescent="0.25">
      <c r="A4" s="106"/>
      <c r="B4" s="59"/>
      <c r="C4" s="59"/>
      <c r="D4" s="60"/>
      <c r="E4" s="60"/>
      <c r="F4" s="60"/>
      <c r="G4" s="29"/>
    </row>
    <row r="5" spans="1:9" ht="42" customHeight="1" x14ac:dyDescent="0.2">
      <c r="A5" s="425" t="s">
        <v>152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3" t="s">
        <v>3254</v>
      </c>
      <c r="H5" s="164"/>
      <c r="I5" s="164"/>
    </row>
    <row r="6" spans="1:9" ht="21.95" customHeight="1" x14ac:dyDescent="0.2">
      <c r="A6" s="426"/>
      <c r="B6" s="31" t="s">
        <v>802</v>
      </c>
      <c r="C6" s="31" t="s">
        <v>808</v>
      </c>
      <c r="D6" s="31" t="s">
        <v>802</v>
      </c>
      <c r="E6" s="31" t="s">
        <v>808</v>
      </c>
      <c r="F6" s="368" t="s">
        <v>802</v>
      </c>
      <c r="G6" s="374" t="s">
        <v>808</v>
      </c>
      <c r="H6" s="376"/>
      <c r="I6" s="122"/>
    </row>
    <row r="7" spans="1:9" ht="40.5" customHeight="1" x14ac:dyDescent="0.25">
      <c r="A7" s="32"/>
      <c r="B7" s="470" t="s">
        <v>688</v>
      </c>
      <c r="C7" s="471"/>
      <c r="D7" s="470" t="s">
        <v>689</v>
      </c>
      <c r="E7" s="472"/>
      <c r="F7" s="471" t="s">
        <v>690</v>
      </c>
      <c r="G7" s="471"/>
    </row>
    <row r="8" spans="1:9" ht="15" x14ac:dyDescent="0.25">
      <c r="A8" s="69" t="s">
        <v>1009</v>
      </c>
      <c r="B8" s="52">
        <v>34942</v>
      </c>
      <c r="C8" s="52">
        <v>142904.288</v>
      </c>
      <c r="D8" s="52">
        <v>121810</v>
      </c>
      <c r="E8" s="52">
        <v>538792.42599999998</v>
      </c>
      <c r="F8" s="52">
        <v>50754</v>
      </c>
      <c r="G8" s="52">
        <v>222878.29</v>
      </c>
    </row>
    <row r="9" spans="1:9" ht="15.95" customHeight="1" x14ac:dyDescent="0.25">
      <c r="A9" s="33" t="s">
        <v>5</v>
      </c>
      <c r="B9" s="52">
        <v>11429</v>
      </c>
      <c r="C9" s="52">
        <v>355996.88500000001</v>
      </c>
      <c r="D9" s="52">
        <v>59051</v>
      </c>
      <c r="E9" s="52">
        <v>1869418.7350000001</v>
      </c>
      <c r="F9" s="52">
        <v>23802</v>
      </c>
      <c r="G9" s="52">
        <v>751823.723</v>
      </c>
    </row>
    <row r="10" spans="1:9" ht="15.95" customHeight="1" x14ac:dyDescent="0.25">
      <c r="A10" s="33" t="s">
        <v>805</v>
      </c>
      <c r="B10" s="52">
        <v>7712</v>
      </c>
      <c r="C10" s="52">
        <v>551786.17599999998</v>
      </c>
      <c r="D10" s="52">
        <v>36232</v>
      </c>
      <c r="E10" s="52">
        <v>2579829.8739999998</v>
      </c>
      <c r="F10" s="52">
        <v>15789</v>
      </c>
      <c r="G10" s="52">
        <v>1125756.828</v>
      </c>
    </row>
    <row r="11" spans="1:9" ht="15.95" customHeight="1" x14ac:dyDescent="0.25">
      <c r="A11" s="33" t="s">
        <v>806</v>
      </c>
      <c r="B11" s="52">
        <v>8496</v>
      </c>
      <c r="C11" s="52">
        <v>1354718.2549999999</v>
      </c>
      <c r="D11" s="52">
        <v>35560</v>
      </c>
      <c r="E11" s="52">
        <v>5642344.2939999998</v>
      </c>
      <c r="F11" s="52">
        <v>16067</v>
      </c>
      <c r="G11" s="52">
        <v>2558483.4130000002</v>
      </c>
    </row>
    <row r="12" spans="1:9" ht="15.95" customHeight="1" x14ac:dyDescent="0.25">
      <c r="A12" s="33" t="s">
        <v>740</v>
      </c>
      <c r="B12" s="52">
        <v>4677</v>
      </c>
      <c r="C12" s="52">
        <v>1647743.6189999999</v>
      </c>
      <c r="D12" s="52">
        <v>17878</v>
      </c>
      <c r="E12" s="52">
        <v>6290612.8320000004</v>
      </c>
      <c r="F12" s="52">
        <v>8511</v>
      </c>
      <c r="G12" s="52">
        <v>2996235.2510000002</v>
      </c>
    </row>
    <row r="13" spans="1:9" ht="15.95" customHeight="1" x14ac:dyDescent="0.25">
      <c r="A13" s="33" t="s">
        <v>741</v>
      </c>
      <c r="B13" s="52">
        <v>3129</v>
      </c>
      <c r="C13" s="52">
        <v>2212860.5819999999</v>
      </c>
      <c r="D13" s="52">
        <v>10891</v>
      </c>
      <c r="E13" s="52">
        <v>7627957.9060000004</v>
      </c>
      <c r="F13" s="52">
        <v>5479</v>
      </c>
      <c r="G13" s="52">
        <v>3831440.0959999999</v>
      </c>
    </row>
    <row r="14" spans="1:9" ht="15.95" customHeight="1" x14ac:dyDescent="0.25">
      <c r="A14" s="33" t="s">
        <v>742</v>
      </c>
      <c r="B14" s="52">
        <v>2059</v>
      </c>
      <c r="C14" s="52">
        <v>2896641.878</v>
      </c>
      <c r="D14" s="52">
        <v>6580</v>
      </c>
      <c r="E14" s="52">
        <v>9229093.1239999998</v>
      </c>
      <c r="F14" s="52">
        <v>3336</v>
      </c>
      <c r="G14" s="52">
        <v>4664930.7529999996</v>
      </c>
    </row>
    <row r="15" spans="1:9" ht="15.95" customHeight="1" x14ac:dyDescent="0.25">
      <c r="A15" s="33" t="s">
        <v>743</v>
      </c>
      <c r="B15" s="52">
        <v>1503</v>
      </c>
      <c r="C15" s="52">
        <v>4628350.4079999998</v>
      </c>
      <c r="D15" s="52">
        <v>4885</v>
      </c>
      <c r="E15" s="52">
        <v>15049042.643999999</v>
      </c>
      <c r="F15" s="52">
        <v>2458</v>
      </c>
      <c r="G15" s="52">
        <v>7573801.1670000004</v>
      </c>
    </row>
    <row r="16" spans="1:9" ht="15.95" customHeight="1" x14ac:dyDescent="0.25">
      <c r="A16" s="33" t="s">
        <v>630</v>
      </c>
      <c r="B16" s="52">
        <v>489</v>
      </c>
      <c r="C16" s="52">
        <v>3376345.9010000001</v>
      </c>
      <c r="D16" s="52">
        <v>1748</v>
      </c>
      <c r="E16" s="52">
        <v>12165964.685000001</v>
      </c>
      <c r="F16" s="52">
        <v>849</v>
      </c>
      <c r="G16" s="52">
        <v>5880810.2939999998</v>
      </c>
    </row>
    <row r="17" spans="1:7" ht="15.95" customHeight="1" x14ac:dyDescent="0.25">
      <c r="A17" s="33" t="s">
        <v>631</v>
      </c>
      <c r="B17" s="52">
        <v>282</v>
      </c>
      <c r="C17" s="52">
        <v>4361160.68</v>
      </c>
      <c r="D17" s="52">
        <v>1026</v>
      </c>
      <c r="E17" s="52">
        <v>15730587.765000001</v>
      </c>
      <c r="F17" s="52">
        <v>519</v>
      </c>
      <c r="G17" s="52">
        <v>7853498.5130000003</v>
      </c>
    </row>
    <row r="18" spans="1:7" ht="15" x14ac:dyDescent="0.25">
      <c r="A18" s="33" t="s">
        <v>632</v>
      </c>
      <c r="B18" s="52">
        <v>115</v>
      </c>
      <c r="C18" s="52">
        <v>3983533.6809999999</v>
      </c>
      <c r="D18" s="52">
        <v>330</v>
      </c>
      <c r="E18" s="52">
        <v>11436270.062999999</v>
      </c>
      <c r="F18" s="52">
        <v>141</v>
      </c>
      <c r="G18" s="52">
        <v>4943339.8930000002</v>
      </c>
    </row>
    <row r="19" spans="1:7" ht="15" x14ac:dyDescent="0.25">
      <c r="A19" s="33" t="s">
        <v>633</v>
      </c>
      <c r="B19" s="52">
        <v>59</v>
      </c>
      <c r="C19" s="52">
        <v>4075622.463</v>
      </c>
      <c r="D19" s="52">
        <v>148</v>
      </c>
      <c r="E19" s="52">
        <v>10042093.057</v>
      </c>
      <c r="F19" s="52">
        <v>87</v>
      </c>
      <c r="G19" s="52">
        <v>5998956.2790000001</v>
      </c>
    </row>
    <row r="20" spans="1:7" ht="15" x14ac:dyDescent="0.25">
      <c r="A20" s="33" t="s">
        <v>634</v>
      </c>
      <c r="B20" s="52">
        <v>39</v>
      </c>
      <c r="C20" s="52">
        <v>6167576.227</v>
      </c>
      <c r="D20" s="52">
        <v>59</v>
      </c>
      <c r="E20" s="52">
        <v>8197116.0580000002</v>
      </c>
      <c r="F20" s="52">
        <v>50</v>
      </c>
      <c r="G20" s="52">
        <v>7306373.1619999995</v>
      </c>
    </row>
    <row r="21" spans="1:7" ht="15" x14ac:dyDescent="0.25">
      <c r="A21" s="33" t="s">
        <v>3280</v>
      </c>
      <c r="B21" s="52">
        <v>17</v>
      </c>
      <c r="C21" s="52">
        <v>5972067.966</v>
      </c>
      <c r="D21" s="52">
        <v>15</v>
      </c>
      <c r="E21" s="52">
        <v>5107857.9249999998</v>
      </c>
      <c r="F21" s="232">
        <v>10</v>
      </c>
      <c r="G21" s="232">
        <v>3788252.3429999999</v>
      </c>
    </row>
    <row r="22" spans="1:7" ht="15" x14ac:dyDescent="0.25">
      <c r="A22" s="33" t="s">
        <v>3281</v>
      </c>
      <c r="B22" s="52">
        <v>7</v>
      </c>
      <c r="C22" s="52">
        <v>5670324.3859999999</v>
      </c>
      <c r="D22" s="52">
        <v>7</v>
      </c>
      <c r="E22" s="52">
        <v>5361919.4129999997</v>
      </c>
      <c r="F22" s="320" t="s">
        <v>3314</v>
      </c>
      <c r="G22" s="320" t="s">
        <v>3314</v>
      </c>
    </row>
    <row r="23" spans="1:7" ht="15" x14ac:dyDescent="0.25">
      <c r="A23" s="33" t="s">
        <v>3218</v>
      </c>
      <c r="B23" s="52">
        <v>7</v>
      </c>
      <c r="C23" s="52">
        <v>19677954.548</v>
      </c>
      <c r="D23" s="52">
        <v>6</v>
      </c>
      <c r="E23" s="52">
        <v>12679656.403999999</v>
      </c>
      <c r="F23" s="320" t="s">
        <v>3314</v>
      </c>
      <c r="G23" s="320" t="s">
        <v>3314</v>
      </c>
    </row>
    <row r="24" spans="1:7" ht="15" x14ac:dyDescent="0.25">
      <c r="A24" s="33" t="s">
        <v>370</v>
      </c>
      <c r="B24" s="52">
        <v>74962</v>
      </c>
      <c r="C24" s="52">
        <v>67075587.943000004</v>
      </c>
      <c r="D24" s="52">
        <v>296226</v>
      </c>
      <c r="E24" s="52">
        <v>129548557.205</v>
      </c>
      <c r="F24" s="52">
        <v>127861</v>
      </c>
      <c r="G24" s="52">
        <v>69332005.211999997</v>
      </c>
    </row>
    <row r="25" spans="1:7" ht="15" x14ac:dyDescent="0.25">
      <c r="B25" s="2"/>
      <c r="C25" s="2"/>
      <c r="D25" s="2"/>
      <c r="E25" s="2"/>
      <c r="F25" s="2"/>
      <c r="G25" s="2"/>
    </row>
    <row r="26" spans="1:7" ht="41.25" customHeight="1" x14ac:dyDescent="0.25">
      <c r="A26" s="32"/>
      <c r="B26" s="470" t="s">
        <v>691</v>
      </c>
      <c r="C26" s="471"/>
      <c r="D26" s="470" t="s">
        <v>692</v>
      </c>
      <c r="E26" s="471"/>
      <c r="F26" s="2"/>
      <c r="G26" s="2"/>
    </row>
    <row r="27" spans="1:7" ht="15" x14ac:dyDescent="0.25">
      <c r="A27" s="69" t="s">
        <v>1009</v>
      </c>
      <c r="B27" s="52">
        <v>74605</v>
      </c>
      <c r="C27" s="52">
        <v>344484.614</v>
      </c>
      <c r="D27" s="52">
        <v>56133</v>
      </c>
      <c r="E27" s="52">
        <v>255612.492</v>
      </c>
      <c r="F27" s="2"/>
      <c r="G27" s="2"/>
    </row>
    <row r="28" spans="1:7" ht="15" x14ac:dyDescent="0.25">
      <c r="A28" s="33" t="s">
        <v>5</v>
      </c>
      <c r="B28" s="52">
        <v>37915</v>
      </c>
      <c r="C28" s="52">
        <v>1196267.4509999999</v>
      </c>
      <c r="D28" s="52">
        <v>27965</v>
      </c>
      <c r="E28" s="52">
        <v>887764.62899999996</v>
      </c>
      <c r="F28" s="2"/>
      <c r="G28" s="2"/>
    </row>
    <row r="29" spans="1:7" ht="15" x14ac:dyDescent="0.25">
      <c r="A29" s="33" t="s">
        <v>805</v>
      </c>
      <c r="B29" s="52">
        <v>25515</v>
      </c>
      <c r="C29" s="52">
        <v>1826928.2350000001</v>
      </c>
      <c r="D29" s="52">
        <v>18077</v>
      </c>
      <c r="E29" s="52">
        <v>1285996.6499999999</v>
      </c>
      <c r="F29" s="2"/>
      <c r="G29" s="2"/>
    </row>
    <row r="30" spans="1:7" ht="15" x14ac:dyDescent="0.25">
      <c r="A30" s="33" t="s">
        <v>806</v>
      </c>
      <c r="B30" s="52">
        <v>27277</v>
      </c>
      <c r="C30" s="52">
        <v>4350768.3550000004</v>
      </c>
      <c r="D30" s="52">
        <v>17724</v>
      </c>
      <c r="E30" s="52">
        <v>2806634.1910000001</v>
      </c>
      <c r="F30" s="2"/>
      <c r="G30" s="2"/>
    </row>
    <row r="31" spans="1:7" ht="15" x14ac:dyDescent="0.25">
      <c r="A31" s="33" t="s">
        <v>740</v>
      </c>
      <c r="B31" s="52">
        <v>14519</v>
      </c>
      <c r="C31" s="52">
        <v>5137043.5259999996</v>
      </c>
      <c r="D31" s="52">
        <v>8960</v>
      </c>
      <c r="E31" s="52">
        <v>3165157.8429999999</v>
      </c>
      <c r="F31" s="2"/>
      <c r="G31" s="2"/>
    </row>
    <row r="32" spans="1:7" ht="15" x14ac:dyDescent="0.25">
      <c r="A32" s="33" t="s">
        <v>741</v>
      </c>
      <c r="B32" s="52">
        <v>9801</v>
      </c>
      <c r="C32" s="52">
        <v>6865171.0140000004</v>
      </c>
      <c r="D32" s="52">
        <v>5624</v>
      </c>
      <c r="E32" s="52">
        <v>3957280.0090000001</v>
      </c>
      <c r="F32" s="2"/>
      <c r="G32" s="2"/>
    </row>
    <row r="33" spans="1:7" ht="15" x14ac:dyDescent="0.25">
      <c r="A33" s="33" t="s">
        <v>742</v>
      </c>
      <c r="B33" s="52">
        <v>6009</v>
      </c>
      <c r="C33" s="52">
        <v>8401408.1260000002</v>
      </c>
      <c r="D33" s="52">
        <v>3356</v>
      </c>
      <c r="E33" s="52">
        <v>4727456.8669999996</v>
      </c>
      <c r="F33" s="2"/>
      <c r="G33" s="2"/>
    </row>
    <row r="34" spans="1:7" ht="15" x14ac:dyDescent="0.25">
      <c r="A34" s="33" t="s">
        <v>743</v>
      </c>
      <c r="B34" s="52">
        <v>3940</v>
      </c>
      <c r="C34" s="52">
        <v>12145788.831</v>
      </c>
      <c r="D34" s="52">
        <v>2596</v>
      </c>
      <c r="E34" s="52">
        <v>8044417.7649999997</v>
      </c>
      <c r="F34" s="2"/>
      <c r="G34" s="2"/>
    </row>
    <row r="35" spans="1:7" ht="15" x14ac:dyDescent="0.25">
      <c r="A35" s="33" t="s">
        <v>630</v>
      </c>
      <c r="B35" s="52">
        <v>1483</v>
      </c>
      <c r="C35" s="52">
        <v>10303999.078</v>
      </c>
      <c r="D35" s="52">
        <v>980</v>
      </c>
      <c r="E35" s="52">
        <v>6821128.3909999998</v>
      </c>
      <c r="F35" s="2"/>
      <c r="G35" s="2"/>
    </row>
    <row r="36" spans="1:7" ht="15" x14ac:dyDescent="0.25">
      <c r="A36" s="33" t="s">
        <v>631</v>
      </c>
      <c r="B36" s="52">
        <v>865</v>
      </c>
      <c r="C36" s="52">
        <v>13156233.296</v>
      </c>
      <c r="D36" s="52">
        <v>523</v>
      </c>
      <c r="E36" s="52">
        <v>7973700.6670000004</v>
      </c>
      <c r="F36" s="2"/>
      <c r="G36" s="2"/>
    </row>
    <row r="37" spans="1:7" ht="15" x14ac:dyDescent="0.25">
      <c r="A37" s="33" t="s">
        <v>632</v>
      </c>
      <c r="B37" s="52">
        <v>366</v>
      </c>
      <c r="C37" s="52">
        <v>12766725.442</v>
      </c>
      <c r="D37" s="52">
        <v>182</v>
      </c>
      <c r="E37" s="52">
        <v>6343295.6349999998</v>
      </c>
      <c r="F37" s="2"/>
      <c r="G37" s="2"/>
    </row>
    <row r="38" spans="1:7" ht="15" x14ac:dyDescent="0.25">
      <c r="A38" s="33" t="s">
        <v>633</v>
      </c>
      <c r="B38" s="52">
        <v>189</v>
      </c>
      <c r="C38" s="52">
        <v>13346755.777000001</v>
      </c>
      <c r="D38" s="52">
        <v>74</v>
      </c>
      <c r="E38" s="52">
        <v>4974393.2769999998</v>
      </c>
      <c r="F38" s="2"/>
      <c r="G38" s="2"/>
    </row>
    <row r="39" spans="1:7" ht="15" x14ac:dyDescent="0.25">
      <c r="A39" s="33" t="s">
        <v>634</v>
      </c>
      <c r="B39" s="52">
        <v>107</v>
      </c>
      <c r="C39" s="52">
        <v>16175288.99</v>
      </c>
      <c r="D39" s="52">
        <v>36</v>
      </c>
      <c r="E39" s="52">
        <v>5257191.0209999997</v>
      </c>
      <c r="F39" s="2"/>
      <c r="G39" s="2"/>
    </row>
    <row r="40" spans="1:7" ht="15" x14ac:dyDescent="0.25">
      <c r="A40" s="33" t="s">
        <v>3280</v>
      </c>
      <c r="B40" s="52">
        <v>42</v>
      </c>
      <c r="C40" s="52">
        <v>14386024.899</v>
      </c>
      <c r="D40" s="320" t="s">
        <v>3314</v>
      </c>
      <c r="E40" s="320" t="s">
        <v>3314</v>
      </c>
      <c r="F40" s="2"/>
      <c r="G40" s="2"/>
    </row>
    <row r="41" spans="1:7" ht="15" x14ac:dyDescent="0.25">
      <c r="A41" s="33" t="s">
        <v>3281</v>
      </c>
      <c r="B41" s="52">
        <v>13</v>
      </c>
      <c r="C41" s="52">
        <v>9718263.3469999991</v>
      </c>
      <c r="D41" s="320" t="s">
        <v>3314</v>
      </c>
      <c r="E41" s="320" t="s">
        <v>3314</v>
      </c>
      <c r="F41" s="2"/>
      <c r="G41" s="2"/>
    </row>
    <row r="42" spans="1:7" ht="15" x14ac:dyDescent="0.25">
      <c r="A42" s="33" t="s">
        <v>3218</v>
      </c>
      <c r="B42" s="52">
        <v>16</v>
      </c>
      <c r="C42" s="52">
        <v>34665135.32</v>
      </c>
      <c r="D42" s="320" t="s">
        <v>3314</v>
      </c>
      <c r="E42" s="320" t="s">
        <v>3314</v>
      </c>
      <c r="F42" s="2"/>
      <c r="G42" s="2"/>
    </row>
    <row r="43" spans="1:7" ht="15" x14ac:dyDescent="0.25">
      <c r="A43" s="33" t="s">
        <v>370</v>
      </c>
      <c r="B43" s="52">
        <v>202662</v>
      </c>
      <c r="C43" s="52">
        <v>164786286.301</v>
      </c>
      <c r="D43" s="52">
        <v>142238</v>
      </c>
      <c r="E43" s="52">
        <v>60807470.386</v>
      </c>
      <c r="F43" s="2"/>
      <c r="G43" s="2"/>
    </row>
    <row r="44" spans="1:7" ht="15" x14ac:dyDescent="0.25">
      <c r="A44" s="34"/>
      <c r="B44" s="52"/>
      <c r="C44" s="52"/>
      <c r="D44" s="52"/>
      <c r="E44" s="52"/>
      <c r="F44" s="2"/>
      <c r="G44" s="2"/>
    </row>
    <row r="46" spans="1:7" ht="15" x14ac:dyDescent="0.25">
      <c r="A46" s="9" t="s">
        <v>3259</v>
      </c>
    </row>
    <row r="47" spans="1:7" ht="15" x14ac:dyDescent="0.25">
      <c r="A47" s="9" t="s">
        <v>3255</v>
      </c>
    </row>
  </sheetData>
  <mergeCells count="7">
    <mergeCell ref="B26:C26"/>
    <mergeCell ref="D26:E26"/>
    <mergeCell ref="A3:G3"/>
    <mergeCell ref="A5:A6"/>
    <mergeCell ref="B7:C7"/>
    <mergeCell ref="D7:E7"/>
    <mergeCell ref="F7:G7"/>
  </mergeCells>
  <conditionalFormatting sqref="A2:G2 B27:C44 B8:G20 B24:G24 B21:E23 I8:M81">
    <cfRule type="cellIs" dxfId="149" priority="16" stopIfTrue="1" operator="lessThan">
      <formula>0</formula>
    </cfRule>
  </conditionalFormatting>
  <conditionalFormatting sqref="D27:E36">
    <cfRule type="cellIs" dxfId="148" priority="15" stopIfTrue="1" operator="lessThan">
      <formula>0</formula>
    </cfRule>
  </conditionalFormatting>
  <conditionalFormatting sqref="E37:E39 E43:E44">
    <cfRule type="cellIs" dxfId="147" priority="14" stopIfTrue="1" operator="lessThan">
      <formula>0</formula>
    </cfRule>
  </conditionalFormatting>
  <conditionalFormatting sqref="D38:D39 D43:D44">
    <cfRule type="cellIs" dxfId="146" priority="13" stopIfTrue="1" operator="lessThan">
      <formula>0</formula>
    </cfRule>
  </conditionalFormatting>
  <conditionalFormatting sqref="D37">
    <cfRule type="cellIs" dxfId="145" priority="12" stopIfTrue="1" operator="lessThan">
      <formula>0</formula>
    </cfRule>
  </conditionalFormatting>
  <conditionalFormatting sqref="F21:G21">
    <cfRule type="cellIs" dxfId="144" priority="10" stopIfTrue="1" operator="lessThan">
      <formula>0</formula>
    </cfRule>
  </conditionalFormatting>
  <conditionalFormatting sqref="D40:E42">
    <cfRule type="cellIs" dxfId="143" priority="2" stopIfTrue="1" operator="lessThan">
      <formula>0</formula>
    </cfRule>
  </conditionalFormatting>
  <conditionalFormatting sqref="F22:G23">
    <cfRule type="cellIs" dxfId="142" priority="1" stopIfTrue="1" operator="lessThan">
      <formula>0</formula>
    </cfRule>
  </conditionalFormatting>
  <hyperlinks>
    <hyperlink ref="A1" location="Inhalt!A1" display="Zurück zum Inhalt"/>
  </hyperlinks>
  <pageMargins left="0.51181102362204722" right="0.47244094488188981" top="0.59055118110236227" bottom="0.59055118110236227" header="0.51181102362204722" footer="0.51181102362204722"/>
  <pageSetup paperSize="9" scale="56" orientation="portrait" horizontalDpi="96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fitToPage="1"/>
  </sheetPr>
  <dimension ref="A1:R168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0.42578125" style="3" customWidth="1"/>
    <col min="2" max="2" width="14.7109375" style="3" customWidth="1"/>
    <col min="3" max="3" width="18.85546875" style="3" customWidth="1"/>
    <col min="4" max="4" width="14.7109375" style="3" customWidth="1"/>
    <col min="5" max="5" width="16.7109375" style="3" customWidth="1"/>
    <col min="6" max="6" width="14.7109375" style="3" customWidth="1"/>
    <col min="7" max="7" width="16.7109375" style="3" customWidth="1"/>
    <col min="8" max="8" width="14.7109375" style="3" customWidth="1"/>
    <col min="9" max="9" width="16.7109375" style="3" customWidth="1"/>
    <col min="10" max="11" width="11.42578125" style="8"/>
    <col min="12" max="12" width="15.28515625" style="8" customWidth="1"/>
    <col min="13" max="16384" width="11.42578125" style="8"/>
  </cols>
  <sheetData>
    <row r="1" spans="1:18" s="3" customFormat="1" x14ac:dyDescent="0.25">
      <c r="A1" s="86" t="s">
        <v>737</v>
      </c>
    </row>
    <row r="2" spans="1:18" s="4" customFormat="1" ht="18" customHeight="1" x14ac:dyDescent="0.2">
      <c r="A2" s="421" t="s">
        <v>491</v>
      </c>
      <c r="B2" s="421"/>
      <c r="C2" s="421"/>
      <c r="D2" s="421"/>
      <c r="E2" s="421"/>
      <c r="F2" s="421"/>
      <c r="G2" s="452"/>
      <c r="H2" s="452"/>
      <c r="I2" s="452"/>
    </row>
    <row r="3" spans="1:18" s="7" customFormat="1" ht="24" customHeight="1" x14ac:dyDescent="0.25">
      <c r="A3" s="453" t="s">
        <v>3293</v>
      </c>
      <c r="B3" s="453"/>
      <c r="C3" s="453"/>
      <c r="D3" s="453"/>
      <c r="E3" s="453"/>
      <c r="F3" s="453"/>
      <c r="G3" s="454"/>
      <c r="H3" s="454"/>
      <c r="I3" s="454"/>
    </row>
    <row r="4" spans="1:18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18" s="3" customFormat="1" ht="31.5" x14ac:dyDescent="0.25">
      <c r="A5" s="425" t="s">
        <v>371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8" s="3" customFormat="1" x14ac:dyDescent="0.25">
      <c r="A6" s="426"/>
      <c r="B6" s="42" t="s">
        <v>802</v>
      </c>
      <c r="C6" s="367" t="s">
        <v>808</v>
      </c>
      <c r="D6" s="42" t="s">
        <v>802</v>
      </c>
      <c r="E6" s="367" t="s">
        <v>808</v>
      </c>
      <c r="F6" s="42" t="s">
        <v>802</v>
      </c>
      <c r="G6" s="367" t="s">
        <v>808</v>
      </c>
      <c r="H6" s="42" t="s">
        <v>802</v>
      </c>
      <c r="I6" s="367" t="s">
        <v>808</v>
      </c>
    </row>
    <row r="7" spans="1:18" ht="42.75" customHeight="1" x14ac:dyDescent="0.25">
      <c r="A7" s="32"/>
      <c r="B7" s="439" t="s">
        <v>987</v>
      </c>
      <c r="C7" s="437"/>
      <c r="D7" s="439" t="s">
        <v>988</v>
      </c>
      <c r="E7" s="437"/>
      <c r="F7" s="439" t="s">
        <v>989</v>
      </c>
      <c r="G7" s="437"/>
      <c r="H7" s="439" t="s">
        <v>990</v>
      </c>
      <c r="I7" s="437"/>
    </row>
    <row r="8" spans="1:18" ht="15.95" customHeight="1" x14ac:dyDescent="0.25">
      <c r="A8" s="43" t="s">
        <v>516</v>
      </c>
      <c r="B8" s="231">
        <v>4642538</v>
      </c>
      <c r="C8" s="231">
        <v>619380131.51999998</v>
      </c>
      <c r="D8" s="231">
        <v>168447</v>
      </c>
      <c r="E8" s="231">
        <v>21943805.545000002</v>
      </c>
      <c r="F8" s="231">
        <v>690</v>
      </c>
      <c r="G8" s="231">
        <v>319606.50699999998</v>
      </c>
      <c r="H8" s="231">
        <v>186793</v>
      </c>
      <c r="I8" s="231">
        <v>58423902.809</v>
      </c>
    </row>
    <row r="9" spans="1:18" ht="15.95" customHeight="1" x14ac:dyDescent="0.25">
      <c r="A9" s="44" t="s">
        <v>372</v>
      </c>
      <c r="B9" s="231"/>
      <c r="C9" s="231"/>
      <c r="D9" s="231"/>
      <c r="E9" s="231"/>
      <c r="F9" s="231"/>
      <c r="G9" s="231"/>
      <c r="H9" s="231"/>
      <c r="I9" s="231"/>
    </row>
    <row r="10" spans="1:18" ht="15.95" customHeight="1" x14ac:dyDescent="0.25">
      <c r="A10" s="43" t="s">
        <v>373</v>
      </c>
      <c r="B10" s="231">
        <v>559876</v>
      </c>
      <c r="C10" s="231">
        <v>201604304.875</v>
      </c>
      <c r="D10" s="231">
        <v>21636</v>
      </c>
      <c r="E10" s="231">
        <v>6931731.0650000004</v>
      </c>
      <c r="F10" s="320" t="s">
        <v>3314</v>
      </c>
      <c r="G10" s="320" t="s">
        <v>3314</v>
      </c>
      <c r="H10" s="231">
        <v>16209</v>
      </c>
      <c r="I10" s="231">
        <v>31977165.395</v>
      </c>
    </row>
    <row r="11" spans="1:18" ht="15.95" customHeight="1" x14ac:dyDescent="0.25">
      <c r="A11" s="44" t="s">
        <v>367</v>
      </c>
      <c r="B11" s="231"/>
      <c r="C11" s="231"/>
      <c r="D11" s="231"/>
      <c r="E11" s="231"/>
      <c r="F11" s="231"/>
      <c r="G11" s="231"/>
      <c r="H11" s="231"/>
      <c r="I11" s="231"/>
    </row>
    <row r="12" spans="1:18" ht="15.95" customHeight="1" x14ac:dyDescent="0.25">
      <c r="A12" s="43" t="s">
        <v>368</v>
      </c>
      <c r="B12" s="231">
        <v>208957</v>
      </c>
      <c r="C12" s="231">
        <v>1313991445.5580001</v>
      </c>
      <c r="D12" s="231">
        <v>3108</v>
      </c>
      <c r="E12" s="231">
        <v>5331011.5889999997</v>
      </c>
      <c r="F12" s="231">
        <v>797</v>
      </c>
      <c r="G12" s="231">
        <v>8407770.5409999993</v>
      </c>
      <c r="H12" s="231">
        <v>27935</v>
      </c>
      <c r="I12" s="231">
        <v>439686220.53799999</v>
      </c>
      <c r="Q12" s="231"/>
      <c r="R12" s="231"/>
    </row>
    <row r="13" spans="1:18" ht="15.95" customHeight="1" x14ac:dyDescent="0.25">
      <c r="A13" s="44" t="s">
        <v>3265</v>
      </c>
      <c r="B13" s="231"/>
      <c r="C13" s="231"/>
      <c r="D13" s="231"/>
      <c r="E13" s="231"/>
      <c r="F13" s="231"/>
      <c r="G13" s="231"/>
      <c r="H13" s="231"/>
      <c r="I13" s="231"/>
      <c r="Q13" s="231"/>
      <c r="R13" s="231"/>
    </row>
    <row r="14" spans="1:18" ht="15.95" customHeight="1" x14ac:dyDescent="0.25">
      <c r="A14" s="43" t="s">
        <v>3266</v>
      </c>
      <c r="B14" s="231">
        <v>11985</v>
      </c>
      <c r="C14" s="231">
        <v>1029300341.1160001</v>
      </c>
      <c r="D14" s="231">
        <v>107</v>
      </c>
      <c r="E14" s="231">
        <v>1723728.602</v>
      </c>
      <c r="F14" s="231">
        <v>42</v>
      </c>
      <c r="G14" s="231">
        <v>3043745.8530000001</v>
      </c>
      <c r="H14" s="231">
        <v>1624</v>
      </c>
      <c r="I14" s="231">
        <v>588715867.33000004</v>
      </c>
      <c r="Q14" s="231"/>
      <c r="R14" s="231"/>
    </row>
    <row r="15" spans="1:18" ht="15.95" customHeight="1" x14ac:dyDescent="0.25">
      <c r="A15" s="44" t="s">
        <v>3267</v>
      </c>
      <c r="B15" s="231"/>
      <c r="C15" s="231"/>
      <c r="D15" s="231"/>
      <c r="E15" s="231"/>
      <c r="F15" s="231"/>
      <c r="G15" s="231"/>
      <c r="H15" s="231"/>
      <c r="I15" s="231"/>
      <c r="Q15" s="231"/>
      <c r="R15" s="231"/>
    </row>
    <row r="16" spans="1:18" ht="15.95" customHeight="1" x14ac:dyDescent="0.25">
      <c r="A16" s="33" t="s">
        <v>3268</v>
      </c>
      <c r="B16" s="231">
        <v>847554</v>
      </c>
      <c r="C16" s="231">
        <v>2270771779.619</v>
      </c>
      <c r="D16" s="231">
        <v>4493</v>
      </c>
      <c r="E16" s="231">
        <v>7817965.6140000001</v>
      </c>
      <c r="F16" s="231">
        <v>1103</v>
      </c>
      <c r="G16" s="231">
        <v>3871750.0890000002</v>
      </c>
      <c r="H16" s="231">
        <v>95816</v>
      </c>
      <c r="I16" s="231">
        <v>829502051.87699997</v>
      </c>
      <c r="Q16" s="231"/>
      <c r="R16" s="231"/>
    </row>
    <row r="17" spans="1:18" ht="15.95" customHeight="1" x14ac:dyDescent="0.25">
      <c r="A17" s="44" t="s">
        <v>287</v>
      </c>
      <c r="B17" s="231"/>
      <c r="C17" s="231"/>
      <c r="D17" s="231"/>
      <c r="E17" s="231"/>
      <c r="F17" s="231"/>
      <c r="G17" s="231"/>
      <c r="H17" s="231"/>
      <c r="I17" s="231"/>
      <c r="Q17" s="231"/>
      <c r="R17" s="231"/>
    </row>
    <row r="18" spans="1:18" ht="15.95" customHeight="1" x14ac:dyDescent="0.25">
      <c r="A18" s="33" t="s">
        <v>288</v>
      </c>
      <c r="B18" s="231">
        <v>7688</v>
      </c>
      <c r="C18" s="231">
        <v>71416738.996999994</v>
      </c>
      <c r="D18" s="231">
        <v>1462</v>
      </c>
      <c r="E18" s="231">
        <v>3480334.32</v>
      </c>
      <c r="F18" s="320" t="s">
        <v>3314</v>
      </c>
      <c r="G18" s="320" t="s">
        <v>3314</v>
      </c>
      <c r="H18" s="231">
        <v>619</v>
      </c>
      <c r="I18" s="231">
        <v>13839655.5</v>
      </c>
      <c r="Q18" s="231"/>
      <c r="R18" s="231"/>
    </row>
    <row r="19" spans="1:18" ht="15.95" customHeight="1" x14ac:dyDescent="0.25">
      <c r="A19" s="44" t="s">
        <v>289</v>
      </c>
      <c r="B19" s="231"/>
      <c r="C19" s="231"/>
      <c r="D19" s="231"/>
      <c r="E19" s="231"/>
      <c r="F19" s="231"/>
      <c r="G19" s="231"/>
      <c r="H19" s="231"/>
      <c r="I19" s="231"/>
      <c r="N19" s="345"/>
      <c r="O19" s="345"/>
      <c r="Q19" s="231"/>
      <c r="R19" s="231"/>
    </row>
    <row r="20" spans="1:18" ht="15.95" customHeight="1" x14ac:dyDescent="0.25">
      <c r="A20" s="33" t="s">
        <v>290</v>
      </c>
      <c r="B20" s="231">
        <v>9873</v>
      </c>
      <c r="C20" s="231">
        <v>48657987.689999998</v>
      </c>
      <c r="D20" s="231">
        <v>884</v>
      </c>
      <c r="E20" s="231">
        <v>491049.67</v>
      </c>
      <c r="F20" s="320" t="s">
        <v>3314</v>
      </c>
      <c r="G20" s="320" t="s">
        <v>3314</v>
      </c>
      <c r="H20" s="231">
        <v>22</v>
      </c>
      <c r="I20" s="231">
        <v>129860.52899999999</v>
      </c>
      <c r="Q20" s="231"/>
      <c r="R20" s="231"/>
    </row>
    <row r="21" spans="1:18" ht="15.95" customHeight="1" x14ac:dyDescent="0.25">
      <c r="A21" s="43" t="s">
        <v>627</v>
      </c>
      <c r="B21" s="231">
        <v>146809</v>
      </c>
      <c r="C21" s="231">
        <v>414226937.23000002</v>
      </c>
      <c r="D21" s="231">
        <v>1986</v>
      </c>
      <c r="E21" s="231">
        <v>1469790.629</v>
      </c>
      <c r="F21" s="320" t="s">
        <v>3314</v>
      </c>
      <c r="G21" s="320" t="s">
        <v>3314</v>
      </c>
      <c r="H21" s="231">
        <v>6074</v>
      </c>
      <c r="I21" s="231">
        <v>63381413.652000003</v>
      </c>
      <c r="Q21" s="231"/>
      <c r="R21" s="231"/>
    </row>
    <row r="22" spans="1:18" ht="15.95" customHeight="1" x14ac:dyDescent="0.25">
      <c r="A22" s="46" t="s">
        <v>249</v>
      </c>
      <c r="B22" s="231">
        <v>6435280</v>
      </c>
      <c r="C22" s="231">
        <v>5969349666.6049995</v>
      </c>
      <c r="D22" s="231">
        <v>202123</v>
      </c>
      <c r="E22" s="231">
        <v>49189417.034000002</v>
      </c>
      <c r="F22" s="231">
        <v>2834</v>
      </c>
      <c r="G22" s="231">
        <v>21234562.500999998</v>
      </c>
      <c r="H22" s="231">
        <v>335092</v>
      </c>
      <c r="I22" s="231">
        <v>2025656137.6300001</v>
      </c>
      <c r="Q22" s="231"/>
      <c r="R22" s="231"/>
    </row>
    <row r="23" spans="1:18" ht="15" customHeight="1" x14ac:dyDescent="0.25">
      <c r="A23" s="9"/>
      <c r="B23" s="2"/>
      <c r="C23" s="71"/>
      <c r="D23" s="71"/>
      <c r="E23" s="71"/>
      <c r="F23" s="71"/>
      <c r="G23" s="71"/>
      <c r="H23" s="71"/>
      <c r="I23" s="71"/>
      <c r="Q23" s="231"/>
      <c r="R23" s="231"/>
    </row>
    <row r="24" spans="1:18" ht="42.75" customHeight="1" x14ac:dyDescent="0.25">
      <c r="A24" s="32"/>
      <c r="B24" s="439" t="s">
        <v>922</v>
      </c>
      <c r="C24" s="437"/>
      <c r="D24" s="439" t="s">
        <v>923</v>
      </c>
      <c r="E24" s="437"/>
      <c r="F24" s="439" t="s">
        <v>924</v>
      </c>
      <c r="G24" s="437"/>
      <c r="H24" s="439" t="s">
        <v>925</v>
      </c>
      <c r="I24" s="437"/>
      <c r="Q24" s="231"/>
      <c r="R24" s="231"/>
    </row>
    <row r="25" spans="1:18" ht="15.95" customHeight="1" x14ac:dyDescent="0.25">
      <c r="A25" s="43" t="s">
        <v>516</v>
      </c>
      <c r="B25" s="231">
        <v>29286</v>
      </c>
      <c r="C25" s="231">
        <v>13793035.09</v>
      </c>
      <c r="D25" s="231">
        <v>1080</v>
      </c>
      <c r="E25" s="231">
        <v>602767.96699999995</v>
      </c>
      <c r="F25" s="231">
        <v>10760</v>
      </c>
      <c r="G25" s="231">
        <v>1822839.2309999999</v>
      </c>
      <c r="H25" s="320" t="s">
        <v>3314</v>
      </c>
      <c r="I25" s="320" t="s">
        <v>3314</v>
      </c>
      <c r="Q25" s="231"/>
      <c r="R25" s="231"/>
    </row>
    <row r="26" spans="1:18" ht="15.95" customHeight="1" x14ac:dyDescent="0.25">
      <c r="A26" s="44" t="s">
        <v>372</v>
      </c>
      <c r="B26" s="231"/>
      <c r="C26" s="231"/>
      <c r="D26" s="231"/>
      <c r="E26" s="231"/>
      <c r="F26" s="231"/>
      <c r="G26" s="231"/>
      <c r="H26" s="231"/>
      <c r="I26" s="231"/>
    </row>
    <row r="27" spans="1:18" ht="15.95" customHeight="1" x14ac:dyDescent="0.25">
      <c r="A27" s="43" t="s">
        <v>373</v>
      </c>
      <c r="B27" s="231">
        <v>2296</v>
      </c>
      <c r="C27" s="231">
        <v>5179507.2510000002</v>
      </c>
      <c r="D27" s="231">
        <v>136</v>
      </c>
      <c r="E27" s="231">
        <v>175364.565</v>
      </c>
      <c r="F27" s="231">
        <v>1170</v>
      </c>
      <c r="G27" s="231">
        <v>588883.473</v>
      </c>
      <c r="H27" s="320" t="s">
        <v>3314</v>
      </c>
      <c r="I27" s="320" t="s">
        <v>3314</v>
      </c>
      <c r="Q27" s="231"/>
      <c r="R27" s="231"/>
    </row>
    <row r="28" spans="1:18" ht="15.95" customHeight="1" x14ac:dyDescent="0.25">
      <c r="A28" s="44" t="s">
        <v>367</v>
      </c>
      <c r="B28" s="231"/>
      <c r="C28" s="231"/>
      <c r="D28" s="231"/>
      <c r="E28" s="231"/>
      <c r="F28" s="231"/>
      <c r="G28" s="231"/>
      <c r="H28" s="231"/>
      <c r="I28" s="231"/>
      <c r="Q28" s="231"/>
      <c r="R28" s="231"/>
    </row>
    <row r="29" spans="1:18" ht="15.95" customHeight="1" x14ac:dyDescent="0.25">
      <c r="A29" s="43" t="s">
        <v>368</v>
      </c>
      <c r="B29" s="231">
        <v>2308</v>
      </c>
      <c r="C29" s="231">
        <v>67448458.165999994</v>
      </c>
      <c r="D29" s="231">
        <v>563</v>
      </c>
      <c r="E29" s="231">
        <v>14508278.503</v>
      </c>
      <c r="F29" s="231">
        <v>1517</v>
      </c>
      <c r="G29" s="231">
        <v>7610756.3540000003</v>
      </c>
      <c r="H29" s="231">
        <v>31</v>
      </c>
      <c r="I29" s="231">
        <v>5251807.5829999996</v>
      </c>
      <c r="Q29" s="231"/>
      <c r="R29" s="231"/>
    </row>
    <row r="30" spans="1:18" ht="15.95" customHeight="1" x14ac:dyDescent="0.25">
      <c r="A30" s="44" t="s">
        <v>3265</v>
      </c>
      <c r="B30" s="231"/>
      <c r="C30" s="231"/>
      <c r="D30" s="231"/>
      <c r="E30" s="231"/>
      <c r="F30" s="231"/>
      <c r="G30" s="231"/>
      <c r="H30" s="231"/>
      <c r="I30" s="231"/>
      <c r="Q30" s="231"/>
      <c r="R30" s="231"/>
    </row>
    <row r="31" spans="1:18" ht="15.95" customHeight="1" x14ac:dyDescent="0.25">
      <c r="A31" s="43" t="s">
        <v>3266</v>
      </c>
      <c r="B31" s="231">
        <v>76</v>
      </c>
      <c r="C31" s="231">
        <v>11397143.062000001</v>
      </c>
      <c r="D31" s="231">
        <v>27</v>
      </c>
      <c r="E31" s="231">
        <v>2816830.7059999998</v>
      </c>
      <c r="F31" s="231">
        <v>48</v>
      </c>
      <c r="G31" s="231">
        <v>543085.201</v>
      </c>
      <c r="H31" s="320" t="s">
        <v>3314</v>
      </c>
      <c r="I31" s="320" t="s">
        <v>3314</v>
      </c>
      <c r="K31" s="8" t="s">
        <v>284</v>
      </c>
    </row>
    <row r="32" spans="1:18" ht="15.95" customHeight="1" x14ac:dyDescent="0.25">
      <c r="A32" s="44" t="s">
        <v>3267</v>
      </c>
      <c r="B32" s="231"/>
      <c r="C32" s="231"/>
      <c r="D32" s="231"/>
      <c r="E32" s="231"/>
      <c r="F32" s="231"/>
      <c r="G32" s="231"/>
      <c r="H32" s="231"/>
      <c r="I32" s="231"/>
    </row>
    <row r="33" spans="1:12" ht="15.95" customHeight="1" x14ac:dyDescent="0.25">
      <c r="A33" s="33" t="s">
        <v>3268</v>
      </c>
      <c r="B33" s="231">
        <v>5967</v>
      </c>
      <c r="C33" s="231">
        <v>72256098.023000002</v>
      </c>
      <c r="D33" s="231">
        <v>1229</v>
      </c>
      <c r="E33" s="231">
        <v>21195184.787</v>
      </c>
      <c r="F33" s="231">
        <v>5829</v>
      </c>
      <c r="G33" s="231">
        <v>10870257.354</v>
      </c>
      <c r="H33" s="320" t="s">
        <v>3314</v>
      </c>
      <c r="I33" s="320" t="s">
        <v>3314</v>
      </c>
    </row>
    <row r="34" spans="1:12" ht="15.95" customHeight="1" x14ac:dyDescent="0.25">
      <c r="A34" s="44" t="s">
        <v>287</v>
      </c>
      <c r="B34" s="231"/>
      <c r="C34" s="231"/>
      <c r="D34" s="231"/>
      <c r="E34" s="231"/>
      <c r="F34" s="231"/>
      <c r="G34" s="231"/>
      <c r="H34" s="231"/>
      <c r="I34" s="231"/>
    </row>
    <row r="35" spans="1:12" ht="15.95" customHeight="1" x14ac:dyDescent="0.25">
      <c r="A35" s="33" t="s">
        <v>288</v>
      </c>
      <c r="B35" s="231">
        <v>295</v>
      </c>
      <c r="C35" s="231">
        <v>12943846.060000001</v>
      </c>
      <c r="D35" s="320" t="s">
        <v>3314</v>
      </c>
      <c r="E35" s="320" t="s">
        <v>3314</v>
      </c>
      <c r="F35" s="320" t="s">
        <v>3314</v>
      </c>
      <c r="G35" s="320" t="s">
        <v>3314</v>
      </c>
      <c r="H35" s="320" t="s">
        <v>3314</v>
      </c>
      <c r="I35" s="320" t="s">
        <v>3314</v>
      </c>
    </row>
    <row r="36" spans="1:12" ht="15.95" customHeight="1" x14ac:dyDescent="0.25">
      <c r="A36" s="44" t="s">
        <v>289</v>
      </c>
      <c r="B36" s="231"/>
      <c r="C36" s="231"/>
      <c r="D36" s="231"/>
      <c r="E36" s="231"/>
      <c r="F36" s="231"/>
      <c r="G36" s="231"/>
      <c r="H36" s="231"/>
      <c r="I36" s="231"/>
    </row>
    <row r="37" spans="1:12" ht="15.95" customHeight="1" x14ac:dyDescent="0.25">
      <c r="A37" s="33" t="s">
        <v>290</v>
      </c>
      <c r="B37" s="320" t="s">
        <v>3314</v>
      </c>
      <c r="C37" s="320" t="s">
        <v>3314</v>
      </c>
      <c r="D37" s="231">
        <v>0</v>
      </c>
      <c r="E37" s="231">
        <v>0</v>
      </c>
      <c r="F37" s="320" t="s">
        <v>3314</v>
      </c>
      <c r="G37" s="320" t="s">
        <v>3314</v>
      </c>
      <c r="H37" s="320" t="s">
        <v>3314</v>
      </c>
      <c r="I37" s="320" t="s">
        <v>3314</v>
      </c>
    </row>
    <row r="38" spans="1:12" ht="15.95" customHeight="1" x14ac:dyDescent="0.25">
      <c r="A38" s="43" t="s">
        <v>627</v>
      </c>
      <c r="B38" s="320" t="s">
        <v>3314</v>
      </c>
      <c r="C38" s="320" t="s">
        <v>3314</v>
      </c>
      <c r="D38" s="320" t="s">
        <v>3314</v>
      </c>
      <c r="E38" s="320" t="s">
        <v>3314</v>
      </c>
      <c r="F38" s="320" t="s">
        <v>3314</v>
      </c>
      <c r="G38" s="320" t="s">
        <v>3314</v>
      </c>
      <c r="H38" s="320" t="s">
        <v>3314</v>
      </c>
      <c r="I38" s="320" t="s">
        <v>3314</v>
      </c>
    </row>
    <row r="39" spans="1:12" ht="15.95" customHeight="1" x14ac:dyDescent="0.25">
      <c r="A39" s="46" t="s">
        <v>249</v>
      </c>
      <c r="B39" s="231">
        <v>40696</v>
      </c>
      <c r="C39" s="231">
        <v>186170624.502</v>
      </c>
      <c r="D39" s="231">
        <v>3200</v>
      </c>
      <c r="E39" s="231">
        <v>42395347.192000002</v>
      </c>
      <c r="F39" s="231">
        <v>19480</v>
      </c>
      <c r="G39" s="231">
        <v>21531000.088</v>
      </c>
      <c r="H39" s="231">
        <v>197</v>
      </c>
      <c r="I39" s="231">
        <v>153251668.19800001</v>
      </c>
    </row>
    <row r="40" spans="1:12" ht="15" customHeight="1" x14ac:dyDescent="0.25">
      <c r="A40" s="34"/>
      <c r="B40" s="2"/>
      <c r="C40" s="2"/>
      <c r="D40" s="2"/>
      <c r="E40" s="2"/>
      <c r="F40" s="2"/>
      <c r="G40" s="2"/>
      <c r="H40" s="2"/>
      <c r="I40" s="2"/>
      <c r="L40" s="8" t="s">
        <v>284</v>
      </c>
    </row>
    <row r="41" spans="1:12" ht="42.75" customHeight="1" x14ac:dyDescent="0.25">
      <c r="A41" s="32"/>
      <c r="B41" s="439" t="s">
        <v>926</v>
      </c>
      <c r="C41" s="437"/>
      <c r="D41" s="439" t="s">
        <v>927</v>
      </c>
      <c r="E41" s="437"/>
      <c r="F41" s="439" t="s">
        <v>928</v>
      </c>
      <c r="G41" s="437"/>
      <c r="H41" s="439" t="s">
        <v>991</v>
      </c>
      <c r="I41" s="437"/>
    </row>
    <row r="42" spans="1:12" ht="15.95" customHeight="1" x14ac:dyDescent="0.25">
      <c r="A42" s="43" t="s">
        <v>516</v>
      </c>
      <c r="B42" s="231">
        <v>2003</v>
      </c>
      <c r="C42" s="231">
        <v>580984.79399999999</v>
      </c>
      <c r="D42" s="231">
        <v>174</v>
      </c>
      <c r="E42" s="231">
        <v>90217.365999999995</v>
      </c>
      <c r="F42" s="231">
        <v>3257</v>
      </c>
      <c r="G42" s="231">
        <v>2912781.55</v>
      </c>
      <c r="H42" s="231">
        <v>9425</v>
      </c>
      <c r="I42" s="231">
        <v>2209314.9870000002</v>
      </c>
    </row>
    <row r="43" spans="1:12" ht="15.95" customHeight="1" x14ac:dyDescent="0.25">
      <c r="A43" s="44" t="s">
        <v>372</v>
      </c>
      <c r="B43" s="231"/>
      <c r="C43" s="231"/>
      <c r="D43" s="231"/>
      <c r="E43" s="231"/>
      <c r="F43" s="231"/>
      <c r="G43" s="231"/>
      <c r="H43" s="231"/>
      <c r="I43" s="231"/>
    </row>
    <row r="44" spans="1:12" ht="15.95" customHeight="1" x14ac:dyDescent="0.25">
      <c r="A44" s="43" t="s">
        <v>373</v>
      </c>
      <c r="B44" s="231">
        <v>227</v>
      </c>
      <c r="C44" s="231">
        <v>3889047.977</v>
      </c>
      <c r="D44" s="231">
        <v>46</v>
      </c>
      <c r="E44" s="231">
        <v>70278.372000000003</v>
      </c>
      <c r="F44" s="231">
        <v>400</v>
      </c>
      <c r="G44" s="231">
        <v>4799358.4610000001</v>
      </c>
      <c r="H44" s="231">
        <v>796</v>
      </c>
      <c r="I44" s="231">
        <v>864200.00600000005</v>
      </c>
    </row>
    <row r="45" spans="1:12" ht="15.95" customHeight="1" x14ac:dyDescent="0.25">
      <c r="A45" s="44" t="s">
        <v>367</v>
      </c>
      <c r="B45" s="231"/>
      <c r="C45" s="231"/>
      <c r="D45" s="231"/>
      <c r="E45" s="231"/>
      <c r="F45" s="231"/>
      <c r="G45" s="231"/>
      <c r="H45" s="231"/>
      <c r="I45" s="231"/>
    </row>
    <row r="46" spans="1:12" ht="15.95" customHeight="1" x14ac:dyDescent="0.25">
      <c r="A46" s="43" t="s">
        <v>368</v>
      </c>
      <c r="B46" s="231">
        <v>818</v>
      </c>
      <c r="C46" s="231">
        <v>23135031.011</v>
      </c>
      <c r="D46" s="231">
        <v>219</v>
      </c>
      <c r="E46" s="231">
        <v>17809459.416999999</v>
      </c>
      <c r="F46" s="231">
        <v>1582</v>
      </c>
      <c r="G46" s="231">
        <v>27105728.938999999</v>
      </c>
      <c r="H46" s="231">
        <v>2109</v>
      </c>
      <c r="I46" s="231">
        <v>17628939.703000002</v>
      </c>
    </row>
    <row r="47" spans="1:12" ht="15.95" customHeight="1" x14ac:dyDescent="0.25">
      <c r="A47" s="44" t="s">
        <v>3265</v>
      </c>
      <c r="B47" s="231"/>
      <c r="C47" s="231"/>
      <c r="D47" s="231"/>
      <c r="E47" s="231"/>
      <c r="F47" s="231"/>
      <c r="G47" s="231"/>
      <c r="H47" s="231"/>
      <c r="I47" s="231"/>
    </row>
    <row r="48" spans="1:12" ht="15.95" customHeight="1" x14ac:dyDescent="0.25">
      <c r="A48" s="43" t="s">
        <v>3266</v>
      </c>
      <c r="B48" s="231">
        <v>92</v>
      </c>
      <c r="C48" s="231">
        <v>66236841.634999998</v>
      </c>
      <c r="D48" s="231">
        <v>48</v>
      </c>
      <c r="E48" s="231">
        <v>15901116.5</v>
      </c>
      <c r="F48" s="231">
        <v>74</v>
      </c>
      <c r="G48" s="231">
        <v>15730277.601</v>
      </c>
      <c r="H48" s="231">
        <v>72</v>
      </c>
      <c r="I48" s="231">
        <v>6779715.3859999999</v>
      </c>
    </row>
    <row r="49" spans="1:9" ht="15.95" customHeight="1" x14ac:dyDescent="0.25">
      <c r="A49" s="44" t="s">
        <v>3267</v>
      </c>
      <c r="B49" s="231"/>
      <c r="C49" s="231"/>
      <c r="D49" s="231"/>
      <c r="E49" s="231"/>
      <c r="F49" s="231"/>
      <c r="G49" s="231"/>
      <c r="H49" s="231"/>
      <c r="I49" s="231"/>
    </row>
    <row r="50" spans="1:9" ht="15.95" customHeight="1" x14ac:dyDescent="0.25">
      <c r="A50" s="33" t="s">
        <v>3268</v>
      </c>
      <c r="B50" s="231">
        <v>2864</v>
      </c>
      <c r="C50" s="231">
        <v>53275436.093999997</v>
      </c>
      <c r="D50" s="231">
        <v>802</v>
      </c>
      <c r="E50" s="231">
        <v>32499917.133000001</v>
      </c>
      <c r="F50" s="231">
        <v>4544</v>
      </c>
      <c r="G50" s="231">
        <v>37029854.623000003</v>
      </c>
      <c r="H50" s="231">
        <v>3869</v>
      </c>
      <c r="I50" s="231">
        <v>17817938.524</v>
      </c>
    </row>
    <row r="51" spans="1:9" ht="15.95" customHeight="1" x14ac:dyDescent="0.25">
      <c r="A51" s="44" t="s">
        <v>287</v>
      </c>
      <c r="B51" s="231"/>
      <c r="C51" s="231"/>
      <c r="D51" s="231"/>
      <c r="E51" s="231"/>
      <c r="F51" s="231"/>
      <c r="G51" s="231"/>
      <c r="H51" s="231"/>
      <c r="I51" s="231"/>
    </row>
    <row r="52" spans="1:9" ht="15.95" customHeight="1" x14ac:dyDescent="0.25">
      <c r="A52" s="33" t="s">
        <v>288</v>
      </c>
      <c r="B52" s="320" t="s">
        <v>3314</v>
      </c>
      <c r="C52" s="320" t="s">
        <v>3314</v>
      </c>
      <c r="D52" s="320" t="s">
        <v>3314</v>
      </c>
      <c r="E52" s="320" t="s">
        <v>3314</v>
      </c>
      <c r="F52" s="320" t="s">
        <v>3314</v>
      </c>
      <c r="G52" s="320" t="s">
        <v>3314</v>
      </c>
      <c r="H52" s="320" t="s">
        <v>3314</v>
      </c>
      <c r="I52" s="320" t="s">
        <v>3314</v>
      </c>
    </row>
    <row r="53" spans="1:9" ht="15.95" customHeight="1" x14ac:dyDescent="0.25">
      <c r="A53" s="44" t="s">
        <v>289</v>
      </c>
      <c r="B53" s="231"/>
      <c r="C53" s="231"/>
      <c r="D53" s="231"/>
      <c r="E53" s="231"/>
      <c r="F53" s="231"/>
      <c r="G53" s="231"/>
      <c r="H53" s="231"/>
      <c r="I53" s="231"/>
    </row>
    <row r="54" spans="1:9" ht="15.95" customHeight="1" x14ac:dyDescent="0.25">
      <c r="A54" s="33" t="s">
        <v>290</v>
      </c>
      <c r="B54" s="231">
        <v>0</v>
      </c>
      <c r="C54" s="231">
        <v>0</v>
      </c>
      <c r="D54" s="231">
        <v>0</v>
      </c>
      <c r="E54" s="231">
        <v>0</v>
      </c>
      <c r="F54" s="320" t="s">
        <v>3314</v>
      </c>
      <c r="G54" s="320" t="s">
        <v>3314</v>
      </c>
      <c r="H54" s="320" t="s">
        <v>3314</v>
      </c>
      <c r="I54" s="320" t="s">
        <v>3314</v>
      </c>
    </row>
    <row r="55" spans="1:9" ht="15.95" customHeight="1" x14ac:dyDescent="0.25">
      <c r="A55" s="43" t="s">
        <v>627</v>
      </c>
      <c r="B55" s="320" t="s">
        <v>3314</v>
      </c>
      <c r="C55" s="320" t="s">
        <v>3314</v>
      </c>
      <c r="D55" s="320" t="s">
        <v>3314</v>
      </c>
      <c r="E55" s="320" t="s">
        <v>3314</v>
      </c>
      <c r="F55" s="231">
        <v>350</v>
      </c>
      <c r="G55" s="231">
        <v>5880260.8380000005</v>
      </c>
      <c r="H55" s="231">
        <v>210</v>
      </c>
      <c r="I55" s="231">
        <v>4226262.6670000004</v>
      </c>
    </row>
    <row r="56" spans="1:9" ht="15.95" customHeight="1" x14ac:dyDescent="0.25">
      <c r="A56" s="46" t="s">
        <v>249</v>
      </c>
      <c r="B56" s="231">
        <v>6346</v>
      </c>
      <c r="C56" s="231">
        <v>151405608.84799999</v>
      </c>
      <c r="D56" s="231">
        <v>1375</v>
      </c>
      <c r="E56" s="231">
        <v>71499027.625</v>
      </c>
      <c r="F56" s="231">
        <v>10211</v>
      </c>
      <c r="G56" s="231">
        <v>93458286.934</v>
      </c>
      <c r="H56" s="231">
        <v>16491</v>
      </c>
      <c r="I56" s="231">
        <v>49530731.605999999</v>
      </c>
    </row>
    <row r="57" spans="1:9" ht="15" customHeight="1" x14ac:dyDescent="0.25">
      <c r="A57" s="34"/>
      <c r="B57" s="51"/>
      <c r="C57" s="71"/>
      <c r="D57" s="71"/>
      <c r="E57" s="71"/>
      <c r="F57" s="71"/>
      <c r="G57" s="71"/>
      <c r="H57" s="71"/>
      <c r="I57" s="71"/>
    </row>
    <row r="58" spans="1:9" ht="42.75" customHeight="1" x14ac:dyDescent="0.25">
      <c r="A58" s="32"/>
      <c r="B58" s="439" t="s">
        <v>1000</v>
      </c>
      <c r="C58" s="437"/>
      <c r="D58" s="439" t="s">
        <v>931</v>
      </c>
      <c r="E58" s="437"/>
      <c r="F58" s="439" t="s">
        <v>932</v>
      </c>
      <c r="G58" s="437"/>
      <c r="H58" s="439" t="s">
        <v>933</v>
      </c>
      <c r="I58" s="437"/>
    </row>
    <row r="59" spans="1:9" ht="15.95" customHeight="1" x14ac:dyDescent="0.25">
      <c r="A59" s="43" t="s">
        <v>516</v>
      </c>
      <c r="B59" s="231">
        <v>2076</v>
      </c>
      <c r="C59" s="231">
        <v>803470.15800000005</v>
      </c>
      <c r="D59" s="231">
        <v>34388</v>
      </c>
      <c r="E59" s="231">
        <v>11676732.676999999</v>
      </c>
      <c r="F59" s="231">
        <v>6959</v>
      </c>
      <c r="G59" s="231">
        <v>1606947.2150000001</v>
      </c>
      <c r="H59" s="231">
        <v>5316</v>
      </c>
      <c r="I59" s="231">
        <v>2603915.7990000001</v>
      </c>
    </row>
    <row r="60" spans="1:9" ht="15.95" customHeight="1" x14ac:dyDescent="0.25">
      <c r="A60" s="44" t="s">
        <v>372</v>
      </c>
      <c r="B60" s="231"/>
      <c r="C60" s="231"/>
      <c r="D60" s="231"/>
      <c r="E60" s="231"/>
      <c r="F60" s="231"/>
      <c r="G60" s="231"/>
      <c r="H60" s="231"/>
      <c r="I60" s="231"/>
    </row>
    <row r="61" spans="1:9" ht="15.95" customHeight="1" x14ac:dyDescent="0.25">
      <c r="A61" s="43" t="s">
        <v>373</v>
      </c>
      <c r="B61" s="231">
        <v>214</v>
      </c>
      <c r="C61" s="231">
        <v>1238529.4979999999</v>
      </c>
      <c r="D61" s="231">
        <v>2790</v>
      </c>
      <c r="E61" s="231">
        <v>2797787.3489999999</v>
      </c>
      <c r="F61" s="231">
        <v>639</v>
      </c>
      <c r="G61" s="231">
        <v>2913240.99</v>
      </c>
      <c r="H61" s="231">
        <v>621</v>
      </c>
      <c r="I61" s="231">
        <v>611486.67799999996</v>
      </c>
    </row>
    <row r="62" spans="1:9" ht="15.95" customHeight="1" x14ac:dyDescent="0.25">
      <c r="A62" s="44" t="s">
        <v>367</v>
      </c>
      <c r="B62" s="231"/>
      <c r="C62" s="231"/>
      <c r="D62" s="231"/>
      <c r="E62" s="231"/>
      <c r="F62" s="231"/>
      <c r="G62" s="231"/>
      <c r="H62" s="231"/>
      <c r="I62" s="231"/>
    </row>
    <row r="63" spans="1:9" ht="15.95" customHeight="1" x14ac:dyDescent="0.25">
      <c r="A63" s="43" t="s">
        <v>368</v>
      </c>
      <c r="B63" s="231">
        <v>674</v>
      </c>
      <c r="C63" s="231">
        <v>18785644.695</v>
      </c>
      <c r="D63" s="231">
        <v>5351</v>
      </c>
      <c r="E63" s="231">
        <v>47848502.089000002</v>
      </c>
      <c r="F63" s="231">
        <v>1316</v>
      </c>
      <c r="G63" s="231">
        <v>22282733.752</v>
      </c>
      <c r="H63" s="231">
        <v>1034</v>
      </c>
      <c r="I63" s="231">
        <v>21313026.048</v>
      </c>
    </row>
    <row r="64" spans="1:9" ht="15.95" customHeight="1" x14ac:dyDescent="0.25">
      <c r="A64" s="44" t="s">
        <v>3265</v>
      </c>
      <c r="B64" s="231"/>
      <c r="C64" s="231"/>
      <c r="D64" s="231"/>
      <c r="E64" s="231"/>
      <c r="F64" s="231"/>
      <c r="G64" s="231"/>
      <c r="H64" s="231"/>
      <c r="I64" s="231"/>
    </row>
    <row r="65" spans="1:9" ht="15.95" customHeight="1" x14ac:dyDescent="0.25">
      <c r="A65" s="43" t="s">
        <v>3266</v>
      </c>
      <c r="B65" s="231">
        <v>48</v>
      </c>
      <c r="C65" s="231">
        <v>43240382.864</v>
      </c>
      <c r="D65" s="231">
        <v>126</v>
      </c>
      <c r="E65" s="231">
        <v>5039350.3590000002</v>
      </c>
      <c r="F65" s="231">
        <v>298</v>
      </c>
      <c r="G65" s="231">
        <v>44971077.726000004</v>
      </c>
      <c r="H65" s="231">
        <v>107</v>
      </c>
      <c r="I65" s="231">
        <v>8897679.4149999991</v>
      </c>
    </row>
    <row r="66" spans="1:9" ht="15.95" customHeight="1" x14ac:dyDescent="0.25">
      <c r="A66" s="44" t="s">
        <v>3267</v>
      </c>
      <c r="B66" s="231"/>
      <c r="C66" s="231"/>
      <c r="D66" s="231"/>
      <c r="E66" s="231"/>
      <c r="F66" s="231"/>
      <c r="G66" s="231"/>
      <c r="H66" s="231"/>
      <c r="I66" s="231"/>
    </row>
    <row r="67" spans="1:9" ht="15.95" customHeight="1" x14ac:dyDescent="0.25">
      <c r="A67" s="33" t="s">
        <v>3268</v>
      </c>
      <c r="B67" s="231">
        <v>1891</v>
      </c>
      <c r="C67" s="231">
        <v>42099630.329999998</v>
      </c>
      <c r="D67" s="231">
        <v>16532</v>
      </c>
      <c r="E67" s="231">
        <v>59103188.237999998</v>
      </c>
      <c r="F67" s="231">
        <v>8450</v>
      </c>
      <c r="G67" s="231">
        <v>55527136.266999997</v>
      </c>
      <c r="H67" s="231">
        <v>5070</v>
      </c>
      <c r="I67" s="231">
        <v>39899852.160999998</v>
      </c>
    </row>
    <row r="68" spans="1:9" ht="15.95" customHeight="1" x14ac:dyDescent="0.25">
      <c r="A68" s="44" t="s">
        <v>287</v>
      </c>
      <c r="B68" s="231"/>
      <c r="C68" s="231"/>
      <c r="D68" s="231"/>
      <c r="E68" s="231"/>
      <c r="F68" s="231"/>
      <c r="G68" s="231"/>
      <c r="H68" s="231"/>
      <c r="I68" s="231"/>
    </row>
    <row r="69" spans="1:9" ht="15.95" customHeight="1" x14ac:dyDescent="0.25">
      <c r="A69" s="33" t="s">
        <v>288</v>
      </c>
      <c r="B69" s="231">
        <v>0</v>
      </c>
      <c r="C69" s="231">
        <v>0</v>
      </c>
      <c r="D69" s="231">
        <v>5</v>
      </c>
      <c r="E69" s="231">
        <v>3415.8530000000001</v>
      </c>
      <c r="F69" s="231">
        <v>7</v>
      </c>
      <c r="G69" s="231">
        <v>853.73699999999997</v>
      </c>
      <c r="H69" s="231">
        <v>5</v>
      </c>
      <c r="I69" s="231">
        <v>10858.237999999999</v>
      </c>
    </row>
    <row r="70" spans="1:9" ht="15.95" customHeight="1" x14ac:dyDescent="0.25">
      <c r="A70" s="44" t="s">
        <v>289</v>
      </c>
      <c r="B70" s="231"/>
      <c r="C70" s="231"/>
      <c r="D70" s="231"/>
      <c r="E70" s="231"/>
      <c r="F70" s="231"/>
      <c r="G70" s="231"/>
      <c r="H70" s="231"/>
      <c r="I70" s="231"/>
    </row>
    <row r="71" spans="1:9" ht="15.95" customHeight="1" x14ac:dyDescent="0.25">
      <c r="A71" s="33" t="s">
        <v>290</v>
      </c>
      <c r="B71" s="231">
        <v>0</v>
      </c>
      <c r="C71" s="231">
        <v>0</v>
      </c>
      <c r="D71" s="231">
        <v>0</v>
      </c>
      <c r="E71" s="231">
        <v>0</v>
      </c>
      <c r="F71" s="231">
        <v>0</v>
      </c>
      <c r="G71" s="231">
        <v>0</v>
      </c>
      <c r="H71" s="231">
        <v>0</v>
      </c>
      <c r="I71" s="231">
        <v>0</v>
      </c>
    </row>
    <row r="72" spans="1:9" ht="15.95" customHeight="1" x14ac:dyDescent="0.25">
      <c r="A72" s="43" t="s">
        <v>627</v>
      </c>
      <c r="B72" s="231">
        <v>239</v>
      </c>
      <c r="C72" s="231">
        <v>4082304.2209999999</v>
      </c>
      <c r="D72" s="231">
        <v>755</v>
      </c>
      <c r="E72" s="231">
        <v>2583409.7429999998</v>
      </c>
      <c r="F72" s="231">
        <v>397</v>
      </c>
      <c r="G72" s="231">
        <v>4434122.5559999999</v>
      </c>
      <c r="H72" s="231">
        <v>283</v>
      </c>
      <c r="I72" s="231">
        <v>1980323.175</v>
      </c>
    </row>
    <row r="73" spans="1:9" ht="15.95" customHeight="1" x14ac:dyDescent="0.25">
      <c r="A73" s="46" t="s">
        <v>249</v>
      </c>
      <c r="B73" s="231">
        <v>5142</v>
      </c>
      <c r="C73" s="231">
        <v>110249961.766</v>
      </c>
      <c r="D73" s="231">
        <v>59947</v>
      </c>
      <c r="E73" s="231">
        <v>129052386.308</v>
      </c>
      <c r="F73" s="231">
        <v>18066</v>
      </c>
      <c r="G73" s="231">
        <v>131736112.243</v>
      </c>
      <c r="H73" s="231">
        <v>12436</v>
      </c>
      <c r="I73" s="231">
        <v>75317141.513999999</v>
      </c>
    </row>
    <row r="74" spans="1:9" ht="15.95" customHeight="1" x14ac:dyDescent="0.25">
      <c r="A74" s="47"/>
      <c r="B74" s="231"/>
      <c r="C74" s="231"/>
      <c r="D74" s="231"/>
      <c r="E74" s="231"/>
      <c r="F74" s="231"/>
      <c r="G74" s="231"/>
      <c r="H74" s="231"/>
      <c r="I74" s="231"/>
    </row>
    <row r="75" spans="1:9" ht="15" x14ac:dyDescent="0.25">
      <c r="A75" s="9" t="s">
        <v>3258</v>
      </c>
      <c r="B75" s="51"/>
      <c r="C75" s="9"/>
      <c r="D75" s="9"/>
      <c r="E75" s="9"/>
      <c r="F75" s="9"/>
      <c r="G75" s="9"/>
      <c r="H75" s="9"/>
      <c r="I75" s="9"/>
    </row>
    <row r="76" spans="1:9" ht="15" x14ac:dyDescent="0.25">
      <c r="A76" s="9" t="s">
        <v>3255</v>
      </c>
      <c r="B76" s="51"/>
      <c r="C76" s="9"/>
      <c r="D76" s="9"/>
      <c r="E76" s="9"/>
      <c r="F76" s="9"/>
      <c r="G76" s="9"/>
      <c r="H76" s="9"/>
      <c r="I76" s="9"/>
    </row>
    <row r="77" spans="1:9" x14ac:dyDescent="0.25">
      <c r="A77" s="7"/>
      <c r="B77" s="51"/>
      <c r="C77" s="7"/>
      <c r="D77" s="7"/>
      <c r="E77" s="7"/>
      <c r="F77" s="7"/>
      <c r="G77" s="7"/>
      <c r="H77" s="7"/>
      <c r="I77" s="7"/>
    </row>
    <row r="78" spans="1:9" x14ac:dyDescent="0.25">
      <c r="A78" s="7"/>
      <c r="B78" s="51"/>
      <c r="C78" s="7"/>
      <c r="D78" s="7"/>
      <c r="E78" s="7"/>
      <c r="F78" s="7"/>
      <c r="G78" s="7"/>
      <c r="H78" s="7"/>
      <c r="I78" s="7"/>
    </row>
    <row r="79" spans="1:9" x14ac:dyDescent="0.25">
      <c r="A79" s="7"/>
      <c r="B79" s="51"/>
      <c r="C79" s="7"/>
      <c r="D79" s="7"/>
      <c r="E79" s="7"/>
      <c r="F79" s="7"/>
      <c r="G79" s="7" t="s">
        <v>284</v>
      </c>
      <c r="H79" s="7"/>
      <c r="I79" s="7"/>
    </row>
    <row r="80" spans="1:9" ht="45.75" customHeight="1" x14ac:dyDescent="0.25">
      <c r="A80" s="7"/>
      <c r="B80" s="71"/>
      <c r="C80" s="144"/>
      <c r="D80" s="144"/>
      <c r="E80" s="7"/>
      <c r="F80" s="7"/>
      <c r="G80" s="7"/>
      <c r="H80" s="7"/>
      <c r="I80" s="7"/>
    </row>
    <row r="81" spans="1:9" x14ac:dyDescent="0.25">
      <c r="A81" s="7"/>
      <c r="B81" s="9"/>
      <c r="C81" s="7"/>
      <c r="D81" s="7"/>
      <c r="E81" s="7"/>
      <c r="F81" s="7"/>
      <c r="G81" s="7"/>
      <c r="H81" s="7"/>
      <c r="I81" s="7"/>
    </row>
    <row r="82" spans="1:9" x14ac:dyDescent="0.25">
      <c r="A82" s="7"/>
      <c r="B82" s="9"/>
      <c r="C82" s="7" t="s">
        <v>284</v>
      </c>
      <c r="D82" s="7"/>
      <c r="E82" s="7"/>
      <c r="F82" s="7"/>
      <c r="G82" s="7"/>
      <c r="H82" s="7"/>
      <c r="I82" s="7"/>
    </row>
    <row r="83" spans="1:9" x14ac:dyDescent="0.25">
      <c r="A83" s="7"/>
      <c r="B83" s="7"/>
      <c r="C83" s="7"/>
      <c r="D83" s="7" t="s">
        <v>284</v>
      </c>
      <c r="E83" s="7"/>
      <c r="F83" s="7"/>
      <c r="G83" s="7" t="s">
        <v>3207</v>
      </c>
      <c r="H83" s="7"/>
      <c r="I83" s="7"/>
    </row>
    <row r="84" spans="1:9" x14ac:dyDescent="0.25">
      <c r="A84" s="7"/>
      <c r="B84" s="7"/>
      <c r="C84" s="7"/>
      <c r="D84" s="7"/>
      <c r="E84" s="7"/>
      <c r="F84" s="7"/>
      <c r="G84" s="7"/>
      <c r="H84" s="7"/>
      <c r="I84" s="7"/>
    </row>
    <row r="85" spans="1:9" x14ac:dyDescent="0.25">
      <c r="A85" s="7"/>
      <c r="B85" s="7"/>
      <c r="C85" s="7"/>
      <c r="D85" s="7"/>
      <c r="E85" s="7"/>
      <c r="F85" s="7"/>
      <c r="G85" s="7"/>
      <c r="H85" s="7"/>
      <c r="I85" s="7"/>
    </row>
    <row r="86" spans="1:9" x14ac:dyDescent="0.25">
      <c r="A86" s="7"/>
      <c r="B86" s="7"/>
      <c r="C86" s="7"/>
      <c r="D86" s="7"/>
      <c r="E86" s="7"/>
      <c r="F86" s="7"/>
      <c r="G86" s="7"/>
      <c r="H86" s="7"/>
      <c r="I86" s="7"/>
    </row>
    <row r="87" spans="1:9" x14ac:dyDescent="0.25">
      <c r="A87" s="7"/>
      <c r="B87" s="7"/>
      <c r="C87" s="7"/>
      <c r="D87" s="7"/>
      <c r="E87" s="7"/>
      <c r="F87" s="7" t="s">
        <v>284</v>
      </c>
      <c r="G87" s="7"/>
      <c r="H87" s="7"/>
      <c r="I87" s="7"/>
    </row>
    <row r="88" spans="1:9" x14ac:dyDescent="0.25">
      <c r="A88" s="7"/>
      <c r="B88" s="7"/>
      <c r="C88" s="7"/>
      <c r="D88" s="7"/>
      <c r="E88" s="7"/>
      <c r="F88" s="7"/>
      <c r="G88" s="7"/>
      <c r="H88" s="7"/>
      <c r="I88" s="7"/>
    </row>
    <row r="89" spans="1:9" x14ac:dyDescent="0.25">
      <c r="A89" s="7"/>
      <c r="B89" s="7"/>
      <c r="C89" s="7"/>
      <c r="D89" s="7"/>
      <c r="E89" s="7"/>
      <c r="F89" s="7"/>
      <c r="G89" s="7"/>
      <c r="H89" s="7"/>
      <c r="I89" s="7"/>
    </row>
    <row r="90" spans="1:9" x14ac:dyDescent="0.25">
      <c r="A90" s="7"/>
      <c r="B90" s="7"/>
      <c r="C90" s="7"/>
      <c r="D90" s="7"/>
      <c r="E90" s="7"/>
      <c r="F90" s="7"/>
      <c r="G90" s="7"/>
      <c r="H90" s="7"/>
      <c r="I90" s="7"/>
    </row>
    <row r="91" spans="1:9" x14ac:dyDescent="0.25">
      <c r="A91" s="7"/>
      <c r="B91" s="7"/>
      <c r="C91" s="7"/>
      <c r="D91" s="7"/>
      <c r="E91" s="7"/>
      <c r="F91" s="7"/>
      <c r="G91" s="7"/>
      <c r="H91" s="7"/>
      <c r="I91" s="7"/>
    </row>
    <row r="92" spans="1:9" x14ac:dyDescent="0.25">
      <c r="A92" s="7"/>
      <c r="B92" s="7"/>
      <c r="C92" s="7"/>
      <c r="D92" s="7"/>
      <c r="E92" s="7"/>
      <c r="F92" s="7"/>
      <c r="G92" s="7"/>
      <c r="H92" s="7"/>
      <c r="I92" s="7"/>
    </row>
    <row r="93" spans="1:9" x14ac:dyDescent="0.25">
      <c r="A93" s="7"/>
      <c r="B93" s="7"/>
      <c r="C93" s="7"/>
      <c r="D93" s="7"/>
      <c r="E93" s="7"/>
      <c r="F93" s="7"/>
      <c r="G93" s="7"/>
      <c r="H93" s="7"/>
      <c r="I93" s="7"/>
    </row>
    <row r="94" spans="1:9" x14ac:dyDescent="0.25">
      <c r="A94" s="7"/>
      <c r="B94" s="7"/>
      <c r="C94" s="7"/>
      <c r="D94" s="7"/>
      <c r="E94" s="7"/>
      <c r="F94" s="7"/>
      <c r="G94" s="7"/>
      <c r="H94" s="7"/>
      <c r="I94" s="7"/>
    </row>
    <row r="95" spans="1:9" x14ac:dyDescent="0.25">
      <c r="A95" s="7"/>
      <c r="B95" s="7"/>
      <c r="C95" s="7"/>
      <c r="D95" s="7"/>
      <c r="E95" s="7"/>
      <c r="F95" s="7"/>
      <c r="G95" s="7"/>
      <c r="H95" s="7"/>
      <c r="I95" s="7"/>
    </row>
    <row r="96" spans="1:9" x14ac:dyDescent="0.25">
      <c r="A96" s="7"/>
      <c r="B96" s="7"/>
      <c r="C96" s="7"/>
      <c r="D96" s="7"/>
      <c r="E96" s="7"/>
      <c r="F96" s="7"/>
      <c r="G96" s="7"/>
      <c r="H96" s="7"/>
      <c r="I96" s="7"/>
    </row>
    <row r="97" spans="1:9" x14ac:dyDescent="0.25">
      <c r="A97" s="7"/>
      <c r="B97" s="7"/>
      <c r="C97" s="7"/>
      <c r="D97" s="7"/>
      <c r="E97" s="7"/>
      <c r="F97" s="7"/>
      <c r="G97" s="7"/>
      <c r="H97" s="7"/>
      <c r="I97" s="7"/>
    </row>
    <row r="98" spans="1:9" x14ac:dyDescent="0.25">
      <c r="A98" s="7"/>
      <c r="B98" s="7"/>
      <c r="C98" s="7"/>
      <c r="D98" s="7"/>
      <c r="E98" s="7"/>
      <c r="F98" s="7"/>
      <c r="G98" s="7"/>
      <c r="H98" s="7"/>
      <c r="I98" s="7"/>
    </row>
    <row r="99" spans="1:9" x14ac:dyDescent="0.25">
      <c r="A99" s="7"/>
      <c r="B99" s="7"/>
      <c r="C99" s="7"/>
      <c r="D99" s="7"/>
      <c r="E99" s="7"/>
      <c r="F99" s="7"/>
      <c r="G99" s="7"/>
      <c r="H99" s="7"/>
      <c r="I99" s="7"/>
    </row>
    <row r="100" spans="1:9" x14ac:dyDescent="0.25">
      <c r="A100" s="7"/>
      <c r="B100" s="7"/>
      <c r="C100" s="7"/>
      <c r="D100" s="7"/>
      <c r="E100" s="7"/>
      <c r="F100" s="7"/>
      <c r="G100" s="7"/>
      <c r="H100" s="7"/>
      <c r="I100" s="7"/>
    </row>
    <row r="101" spans="1:9" x14ac:dyDescent="0.25">
      <c r="A101" s="7"/>
      <c r="B101" s="7"/>
      <c r="C101" s="7"/>
      <c r="D101" s="7"/>
      <c r="E101" s="7"/>
      <c r="F101" s="7"/>
      <c r="G101" s="7"/>
      <c r="H101" s="7"/>
      <c r="I101" s="7"/>
    </row>
    <row r="102" spans="1:9" x14ac:dyDescent="0.25">
      <c r="A102" s="7"/>
      <c r="B102" s="7"/>
      <c r="C102" s="7"/>
      <c r="D102" s="7"/>
      <c r="E102" s="7"/>
      <c r="F102" s="7"/>
      <c r="G102" s="7"/>
      <c r="H102" s="7"/>
      <c r="I102" s="7"/>
    </row>
    <row r="103" spans="1:9" x14ac:dyDescent="0.25">
      <c r="A103" s="7"/>
      <c r="B103" s="7"/>
      <c r="C103" s="7"/>
      <c r="D103" s="7"/>
      <c r="E103" s="7"/>
      <c r="F103" s="7"/>
      <c r="G103" s="7"/>
      <c r="H103" s="7"/>
      <c r="I103" s="7"/>
    </row>
    <row r="104" spans="1:9" x14ac:dyDescent="0.25">
      <c r="A104" s="7"/>
      <c r="B104" s="7"/>
      <c r="C104" s="7"/>
      <c r="D104" s="7"/>
      <c r="E104" s="7"/>
      <c r="F104" s="7"/>
      <c r="G104" s="7"/>
      <c r="H104" s="7"/>
      <c r="I104" s="7"/>
    </row>
    <row r="105" spans="1:9" x14ac:dyDescent="0.25">
      <c r="A105" s="7"/>
      <c r="B105" s="7"/>
      <c r="C105" s="7"/>
      <c r="D105" s="7"/>
      <c r="E105" s="7"/>
      <c r="F105" s="7"/>
      <c r="G105" s="7"/>
      <c r="H105" s="7"/>
      <c r="I105" s="7"/>
    </row>
    <row r="106" spans="1:9" x14ac:dyDescent="0.25">
      <c r="A106" s="7"/>
      <c r="B106" s="7"/>
      <c r="C106" s="7"/>
      <c r="D106" s="7"/>
      <c r="E106" s="7"/>
      <c r="F106" s="7"/>
      <c r="G106" s="7"/>
      <c r="H106" s="7"/>
      <c r="I106" s="7"/>
    </row>
    <row r="107" spans="1:9" x14ac:dyDescent="0.25">
      <c r="A107" s="7"/>
      <c r="B107" s="7"/>
      <c r="C107" s="7"/>
      <c r="D107" s="7"/>
      <c r="E107" s="7"/>
      <c r="F107" s="7"/>
      <c r="G107" s="7"/>
      <c r="H107" s="7"/>
      <c r="I107" s="7"/>
    </row>
    <row r="108" spans="1:9" x14ac:dyDescent="0.25">
      <c r="A108" s="7"/>
      <c r="B108" s="7"/>
      <c r="C108" s="7"/>
      <c r="D108" s="7"/>
      <c r="E108" s="7"/>
      <c r="F108" s="7"/>
      <c r="G108" s="7"/>
      <c r="H108" s="7"/>
      <c r="I108" s="7"/>
    </row>
    <row r="109" spans="1:9" x14ac:dyDescent="0.25">
      <c r="A109" s="7"/>
      <c r="B109" s="7"/>
      <c r="C109" s="7"/>
      <c r="D109" s="7"/>
      <c r="E109" s="7"/>
      <c r="F109" s="7"/>
      <c r="G109" s="7"/>
      <c r="H109" s="7"/>
      <c r="I109" s="7"/>
    </row>
    <row r="110" spans="1:9" x14ac:dyDescent="0.25">
      <c r="A110" s="7"/>
      <c r="B110" s="7"/>
      <c r="C110" s="7"/>
      <c r="D110" s="7"/>
      <c r="E110" s="7"/>
      <c r="F110" s="7"/>
      <c r="G110" s="7"/>
      <c r="H110" s="7"/>
      <c r="I110" s="7"/>
    </row>
    <row r="111" spans="1:9" x14ac:dyDescent="0.25">
      <c r="A111" s="7"/>
      <c r="B111" s="7"/>
      <c r="C111" s="7"/>
      <c r="D111" s="7"/>
      <c r="E111" s="7"/>
      <c r="F111" s="7"/>
      <c r="G111" s="7"/>
      <c r="H111" s="7"/>
      <c r="I111" s="7"/>
    </row>
    <row r="112" spans="1:9" x14ac:dyDescent="0.25">
      <c r="A112" s="7"/>
      <c r="B112" s="7"/>
      <c r="C112" s="7"/>
      <c r="D112" s="7"/>
      <c r="E112" s="7"/>
      <c r="F112" s="7"/>
      <c r="G112" s="7"/>
      <c r="H112" s="7"/>
      <c r="I112" s="7"/>
    </row>
    <row r="113" spans="1:9" x14ac:dyDescent="0.25">
      <c r="A113" s="7"/>
      <c r="B113" s="7"/>
      <c r="C113" s="7"/>
      <c r="D113" s="7"/>
      <c r="E113" s="7"/>
      <c r="F113" s="7"/>
      <c r="G113" s="7"/>
      <c r="H113" s="7"/>
      <c r="I113" s="7"/>
    </row>
    <row r="114" spans="1:9" x14ac:dyDescent="0.25">
      <c r="A114" s="7"/>
      <c r="B114" s="7"/>
      <c r="C114" s="7"/>
      <c r="D114" s="7"/>
      <c r="E114" s="7"/>
      <c r="F114" s="7"/>
      <c r="G114" s="7"/>
      <c r="H114" s="7"/>
      <c r="I114" s="7"/>
    </row>
    <row r="115" spans="1:9" x14ac:dyDescent="0.25">
      <c r="A115" s="7"/>
      <c r="B115" s="7"/>
      <c r="C115" s="7"/>
      <c r="D115" s="7"/>
      <c r="E115" s="7"/>
      <c r="F115" s="7"/>
      <c r="G115" s="7"/>
      <c r="H115" s="7"/>
      <c r="I115" s="7"/>
    </row>
    <row r="116" spans="1:9" x14ac:dyDescent="0.25">
      <c r="A116" s="7"/>
      <c r="B116" s="7"/>
      <c r="C116" s="7"/>
      <c r="D116" s="7"/>
      <c r="E116" s="7"/>
      <c r="F116" s="7"/>
      <c r="G116" s="7"/>
      <c r="H116" s="7"/>
      <c r="I116" s="7"/>
    </row>
    <row r="117" spans="1:9" x14ac:dyDescent="0.25">
      <c r="A117" s="7"/>
      <c r="B117" s="7"/>
      <c r="C117" s="7"/>
      <c r="D117" s="7"/>
      <c r="E117" s="7"/>
      <c r="F117" s="7"/>
      <c r="G117" s="7"/>
      <c r="H117" s="7"/>
      <c r="I117" s="7"/>
    </row>
    <row r="118" spans="1:9" x14ac:dyDescent="0.25">
      <c r="A118" s="7"/>
      <c r="B118" s="7"/>
      <c r="C118" s="7"/>
      <c r="D118" s="7"/>
      <c r="E118" s="7"/>
      <c r="F118" s="7"/>
      <c r="G118" s="7"/>
      <c r="H118" s="7"/>
      <c r="I118" s="7"/>
    </row>
    <row r="119" spans="1:9" x14ac:dyDescent="0.25">
      <c r="A119" s="7"/>
      <c r="B119" s="7"/>
      <c r="C119" s="7"/>
      <c r="D119" s="7"/>
      <c r="E119" s="7"/>
      <c r="F119" s="7"/>
      <c r="G119" s="7"/>
      <c r="H119" s="7"/>
      <c r="I119" s="7"/>
    </row>
    <row r="120" spans="1:9" x14ac:dyDescent="0.25">
      <c r="A120" s="7"/>
      <c r="B120" s="7"/>
      <c r="C120" s="7"/>
      <c r="D120" s="7"/>
      <c r="E120" s="7"/>
      <c r="F120" s="7"/>
      <c r="G120" s="7"/>
      <c r="H120" s="7"/>
      <c r="I120" s="7"/>
    </row>
    <row r="121" spans="1:9" x14ac:dyDescent="0.25">
      <c r="A121" s="7"/>
      <c r="B121" s="7"/>
      <c r="C121" s="7"/>
      <c r="D121" s="7"/>
      <c r="E121" s="7"/>
      <c r="F121" s="7"/>
      <c r="G121" s="7"/>
      <c r="H121" s="7"/>
      <c r="I121" s="7"/>
    </row>
    <row r="122" spans="1:9" x14ac:dyDescent="0.25">
      <c r="A122" s="7"/>
      <c r="B122" s="7"/>
      <c r="C122" s="7"/>
      <c r="D122" s="7"/>
      <c r="E122" s="7"/>
      <c r="F122" s="7"/>
      <c r="G122" s="7"/>
      <c r="H122" s="7"/>
      <c r="I122" s="7"/>
    </row>
    <row r="123" spans="1:9" x14ac:dyDescent="0.25">
      <c r="A123" s="7"/>
      <c r="B123" s="7"/>
      <c r="C123" s="7"/>
      <c r="D123" s="7"/>
      <c r="E123" s="7"/>
      <c r="F123" s="7"/>
      <c r="G123" s="7"/>
      <c r="H123" s="7"/>
      <c r="I123" s="7"/>
    </row>
    <row r="124" spans="1:9" x14ac:dyDescent="0.25">
      <c r="A124" s="7"/>
      <c r="B124" s="7"/>
      <c r="C124" s="7"/>
      <c r="D124" s="7"/>
      <c r="E124" s="7"/>
      <c r="F124" s="7"/>
      <c r="G124" s="7"/>
      <c r="H124" s="7"/>
      <c r="I124" s="7"/>
    </row>
    <row r="125" spans="1:9" x14ac:dyDescent="0.25">
      <c r="A125" s="7"/>
      <c r="B125" s="7"/>
      <c r="C125" s="7"/>
      <c r="D125" s="7"/>
      <c r="E125" s="7"/>
      <c r="F125" s="7"/>
      <c r="G125" s="7"/>
      <c r="H125" s="7"/>
      <c r="I125" s="7"/>
    </row>
    <row r="126" spans="1:9" x14ac:dyDescent="0.25">
      <c r="A126" s="7"/>
      <c r="B126" s="7"/>
      <c r="C126" s="7"/>
      <c r="D126" s="7"/>
      <c r="E126" s="7"/>
      <c r="F126" s="7"/>
      <c r="G126" s="7"/>
      <c r="H126" s="7"/>
      <c r="I126" s="7"/>
    </row>
    <row r="127" spans="1:9" x14ac:dyDescent="0.25">
      <c r="A127" s="7"/>
      <c r="B127" s="7"/>
      <c r="C127" s="7"/>
      <c r="D127" s="7"/>
      <c r="E127" s="7"/>
      <c r="F127" s="7"/>
      <c r="G127" s="7"/>
      <c r="H127" s="7"/>
      <c r="I127" s="7"/>
    </row>
    <row r="128" spans="1:9" x14ac:dyDescent="0.25">
      <c r="A128" s="7"/>
      <c r="B128" s="7"/>
      <c r="C128" s="7"/>
      <c r="D128" s="7"/>
      <c r="E128" s="7"/>
      <c r="F128" s="7"/>
      <c r="G128" s="7"/>
      <c r="H128" s="7"/>
      <c r="I128" s="7"/>
    </row>
    <row r="129" spans="1:9" x14ac:dyDescent="0.25">
      <c r="A129" s="7"/>
      <c r="B129" s="7"/>
      <c r="C129" s="7"/>
      <c r="D129" s="7"/>
      <c r="E129" s="7"/>
      <c r="F129" s="7"/>
      <c r="G129" s="7"/>
      <c r="H129" s="7"/>
      <c r="I129" s="7"/>
    </row>
    <row r="130" spans="1:9" x14ac:dyDescent="0.25">
      <c r="A130" s="7"/>
      <c r="B130" s="7"/>
      <c r="C130" s="7"/>
      <c r="D130" s="7"/>
      <c r="E130" s="7"/>
      <c r="F130" s="7"/>
      <c r="G130" s="7"/>
      <c r="H130" s="7"/>
      <c r="I130" s="7"/>
    </row>
    <row r="131" spans="1:9" x14ac:dyDescent="0.25">
      <c r="A131" s="7"/>
      <c r="B131" s="7"/>
      <c r="C131" s="7"/>
      <c r="D131" s="7"/>
      <c r="E131" s="7"/>
      <c r="F131" s="7"/>
      <c r="G131" s="7"/>
      <c r="H131" s="7"/>
      <c r="I131" s="7"/>
    </row>
    <row r="132" spans="1:9" x14ac:dyDescent="0.25">
      <c r="A132" s="7"/>
      <c r="B132" s="7"/>
      <c r="C132" s="7"/>
      <c r="D132" s="7"/>
      <c r="E132" s="7"/>
      <c r="F132" s="7"/>
      <c r="G132" s="7"/>
      <c r="H132" s="7"/>
      <c r="I132" s="7"/>
    </row>
    <row r="133" spans="1:9" x14ac:dyDescent="0.25">
      <c r="A133" s="7"/>
      <c r="B133" s="7"/>
      <c r="C133" s="7"/>
      <c r="D133" s="7"/>
      <c r="E133" s="7"/>
      <c r="F133" s="7"/>
      <c r="G133" s="7"/>
      <c r="H133" s="7"/>
      <c r="I133" s="7"/>
    </row>
    <row r="134" spans="1:9" x14ac:dyDescent="0.25">
      <c r="A134" s="7"/>
      <c r="B134" s="7"/>
      <c r="C134" s="7"/>
      <c r="D134" s="7"/>
      <c r="E134" s="7"/>
      <c r="F134" s="7"/>
      <c r="G134" s="7"/>
      <c r="H134" s="7"/>
      <c r="I134" s="7"/>
    </row>
    <row r="135" spans="1:9" x14ac:dyDescent="0.25">
      <c r="A135" s="7"/>
      <c r="B135" s="7"/>
      <c r="C135" s="7"/>
      <c r="D135" s="7"/>
      <c r="E135" s="7"/>
      <c r="F135" s="7"/>
      <c r="G135" s="7"/>
      <c r="H135" s="7"/>
      <c r="I135" s="7"/>
    </row>
    <row r="136" spans="1:9" x14ac:dyDescent="0.25">
      <c r="A136" s="7"/>
      <c r="B136" s="7"/>
      <c r="C136" s="7"/>
      <c r="D136" s="7"/>
      <c r="E136" s="7"/>
      <c r="F136" s="7"/>
      <c r="G136" s="7"/>
      <c r="H136" s="7"/>
      <c r="I136" s="7"/>
    </row>
    <row r="137" spans="1:9" x14ac:dyDescent="0.25">
      <c r="A137" s="7"/>
      <c r="B137" s="7"/>
      <c r="C137" s="7"/>
      <c r="D137" s="7"/>
      <c r="E137" s="7"/>
      <c r="F137" s="7"/>
      <c r="G137" s="7"/>
      <c r="H137" s="7"/>
      <c r="I137" s="7"/>
    </row>
    <row r="138" spans="1:9" x14ac:dyDescent="0.25">
      <c r="A138" s="7"/>
      <c r="B138" s="7"/>
      <c r="C138" s="7"/>
      <c r="D138" s="7"/>
      <c r="E138" s="7"/>
      <c r="F138" s="7"/>
      <c r="G138" s="7"/>
      <c r="H138" s="7"/>
      <c r="I138" s="7"/>
    </row>
    <row r="139" spans="1:9" x14ac:dyDescent="0.25">
      <c r="A139" s="7"/>
      <c r="B139" s="7"/>
      <c r="C139" s="7"/>
      <c r="D139" s="7"/>
      <c r="E139" s="7"/>
      <c r="F139" s="7"/>
      <c r="G139" s="7"/>
      <c r="H139" s="7"/>
      <c r="I139" s="7"/>
    </row>
    <row r="140" spans="1:9" x14ac:dyDescent="0.25">
      <c r="A140" s="7"/>
      <c r="B140" s="7"/>
      <c r="C140" s="7"/>
      <c r="D140" s="7"/>
      <c r="E140" s="7"/>
      <c r="F140" s="7"/>
      <c r="G140" s="7"/>
      <c r="H140" s="7"/>
      <c r="I140" s="7"/>
    </row>
    <row r="141" spans="1:9" x14ac:dyDescent="0.25">
      <c r="A141" s="7"/>
      <c r="B141" s="7"/>
      <c r="C141" s="7"/>
      <c r="D141" s="7"/>
      <c r="E141" s="7"/>
      <c r="F141" s="7"/>
      <c r="G141" s="7"/>
      <c r="H141" s="7"/>
      <c r="I141" s="7"/>
    </row>
    <row r="142" spans="1:9" x14ac:dyDescent="0.25">
      <c r="A142" s="7"/>
      <c r="B142" s="7"/>
      <c r="C142" s="7"/>
      <c r="D142" s="7"/>
      <c r="E142" s="7"/>
      <c r="F142" s="7"/>
      <c r="G142" s="7"/>
      <c r="H142" s="7"/>
      <c r="I142" s="7"/>
    </row>
    <row r="143" spans="1:9" x14ac:dyDescent="0.25">
      <c r="A143" s="7"/>
      <c r="B143" s="7"/>
      <c r="C143" s="7"/>
      <c r="D143" s="7"/>
      <c r="E143" s="7"/>
      <c r="F143" s="7"/>
      <c r="G143" s="7"/>
      <c r="H143" s="7"/>
      <c r="I143" s="7"/>
    </row>
    <row r="144" spans="1:9" x14ac:dyDescent="0.25">
      <c r="A144" s="7"/>
      <c r="B144" s="7"/>
      <c r="C144" s="7"/>
      <c r="D144" s="7"/>
      <c r="E144" s="7"/>
      <c r="F144" s="7"/>
      <c r="G144" s="7"/>
      <c r="H144" s="7"/>
      <c r="I144" s="7"/>
    </row>
    <row r="145" spans="1:9" x14ac:dyDescent="0.25">
      <c r="A145" s="7"/>
      <c r="B145" s="7"/>
      <c r="C145" s="7"/>
      <c r="D145" s="7"/>
      <c r="E145" s="7"/>
      <c r="F145" s="7"/>
      <c r="G145" s="7"/>
      <c r="H145" s="7"/>
      <c r="I145" s="7"/>
    </row>
    <row r="146" spans="1:9" x14ac:dyDescent="0.25">
      <c r="A146" s="7"/>
      <c r="B146" s="7"/>
      <c r="C146" s="7"/>
      <c r="D146" s="7"/>
      <c r="E146" s="7"/>
      <c r="F146" s="7"/>
      <c r="G146" s="7"/>
      <c r="H146" s="7"/>
      <c r="I146" s="7"/>
    </row>
    <row r="147" spans="1:9" x14ac:dyDescent="0.25">
      <c r="A147" s="7"/>
      <c r="B147" s="7"/>
      <c r="C147" s="7"/>
      <c r="D147" s="7"/>
      <c r="E147" s="7"/>
      <c r="F147" s="7"/>
      <c r="G147" s="7"/>
      <c r="H147" s="7"/>
      <c r="I147" s="7"/>
    </row>
    <row r="148" spans="1:9" x14ac:dyDescent="0.25">
      <c r="A148" s="7"/>
      <c r="B148" s="7"/>
      <c r="C148" s="7"/>
      <c r="D148" s="7"/>
      <c r="E148" s="7"/>
      <c r="F148" s="7"/>
      <c r="G148" s="7"/>
      <c r="H148" s="7"/>
      <c r="I148" s="7"/>
    </row>
    <row r="149" spans="1:9" x14ac:dyDescent="0.25">
      <c r="A149" s="7"/>
      <c r="B149" s="7"/>
      <c r="C149" s="7"/>
      <c r="D149" s="7"/>
      <c r="E149" s="7"/>
      <c r="F149" s="7"/>
      <c r="G149" s="7"/>
      <c r="H149" s="7"/>
      <c r="I149" s="7"/>
    </row>
    <row r="150" spans="1:9" x14ac:dyDescent="0.25">
      <c r="A150" s="7"/>
      <c r="B150" s="7"/>
      <c r="C150" s="7"/>
      <c r="D150" s="7"/>
      <c r="E150" s="7"/>
      <c r="F150" s="7"/>
      <c r="G150" s="7"/>
      <c r="H150" s="7"/>
      <c r="I150" s="7"/>
    </row>
    <row r="151" spans="1:9" x14ac:dyDescent="0.25">
      <c r="A151" s="7"/>
      <c r="B151" s="7"/>
      <c r="C151" s="7"/>
      <c r="D151" s="7"/>
      <c r="E151" s="7"/>
      <c r="F151" s="7"/>
      <c r="G151" s="7"/>
      <c r="H151" s="7"/>
      <c r="I151" s="7"/>
    </row>
    <row r="152" spans="1:9" x14ac:dyDescent="0.25">
      <c r="A152" s="7"/>
      <c r="B152" s="7"/>
      <c r="C152" s="7"/>
      <c r="D152" s="7"/>
      <c r="E152" s="7"/>
      <c r="F152" s="7"/>
      <c r="G152" s="7"/>
      <c r="H152" s="7"/>
      <c r="I152" s="7"/>
    </row>
    <row r="153" spans="1:9" x14ac:dyDescent="0.25">
      <c r="A153" s="7"/>
      <c r="B153" s="7"/>
      <c r="C153" s="7"/>
      <c r="D153" s="7"/>
      <c r="E153" s="7"/>
      <c r="F153" s="7"/>
      <c r="G153" s="7"/>
      <c r="H153" s="7"/>
      <c r="I153" s="7"/>
    </row>
    <row r="154" spans="1:9" x14ac:dyDescent="0.25">
      <c r="A154" s="7"/>
      <c r="B154" s="7"/>
      <c r="C154" s="7"/>
      <c r="D154" s="7"/>
      <c r="E154" s="7"/>
      <c r="F154" s="7"/>
      <c r="G154" s="7"/>
      <c r="H154" s="7"/>
      <c r="I154" s="7"/>
    </row>
    <row r="155" spans="1:9" x14ac:dyDescent="0.25">
      <c r="A155" s="7"/>
      <c r="B155" s="7"/>
      <c r="C155" s="7"/>
      <c r="D155" s="7"/>
      <c r="E155" s="7"/>
      <c r="F155" s="7"/>
      <c r="G155" s="7"/>
      <c r="H155" s="7"/>
      <c r="I155" s="7"/>
    </row>
    <row r="156" spans="1:9" x14ac:dyDescent="0.25">
      <c r="A156" s="7"/>
      <c r="B156" s="7"/>
      <c r="C156" s="7"/>
      <c r="D156" s="7"/>
      <c r="E156" s="7"/>
      <c r="F156" s="7"/>
      <c r="G156" s="7"/>
      <c r="H156" s="7"/>
      <c r="I156" s="7"/>
    </row>
    <row r="157" spans="1:9" x14ac:dyDescent="0.25">
      <c r="A157" s="7"/>
      <c r="B157" s="7"/>
      <c r="C157" s="7"/>
      <c r="D157" s="7"/>
      <c r="E157" s="7"/>
      <c r="F157" s="7"/>
      <c r="G157" s="7"/>
      <c r="H157" s="7"/>
      <c r="I157" s="7"/>
    </row>
    <row r="158" spans="1:9" x14ac:dyDescent="0.25">
      <c r="A158" s="7"/>
      <c r="B158" s="7"/>
      <c r="C158" s="7"/>
      <c r="D158" s="7"/>
      <c r="E158" s="7"/>
      <c r="F158" s="7"/>
      <c r="G158" s="7"/>
      <c r="H158" s="7"/>
      <c r="I158" s="7"/>
    </row>
    <row r="159" spans="1:9" x14ac:dyDescent="0.25">
      <c r="A159" s="7"/>
      <c r="B159" s="7"/>
      <c r="C159" s="7"/>
      <c r="D159" s="7"/>
      <c r="E159" s="7"/>
      <c r="F159" s="7"/>
      <c r="G159" s="7"/>
      <c r="H159" s="7"/>
      <c r="I159" s="7"/>
    </row>
    <row r="160" spans="1:9" x14ac:dyDescent="0.25">
      <c r="A160" s="7"/>
      <c r="B160" s="7"/>
      <c r="C160" s="7"/>
      <c r="D160" s="7"/>
      <c r="E160" s="7"/>
      <c r="F160" s="7"/>
      <c r="G160" s="7"/>
      <c r="H160" s="7"/>
      <c r="I160" s="7"/>
    </row>
    <row r="161" spans="1:9" x14ac:dyDescent="0.25">
      <c r="A161" s="7"/>
      <c r="B161" s="7"/>
      <c r="C161" s="7"/>
      <c r="D161" s="7"/>
      <c r="E161" s="7"/>
      <c r="F161" s="7"/>
      <c r="G161" s="7"/>
      <c r="H161" s="7"/>
      <c r="I161" s="7"/>
    </row>
    <row r="162" spans="1:9" x14ac:dyDescent="0.25">
      <c r="A162" s="7"/>
      <c r="B162" s="7"/>
      <c r="C162" s="7"/>
      <c r="D162" s="7"/>
      <c r="E162" s="7"/>
      <c r="F162" s="7"/>
      <c r="G162" s="7"/>
      <c r="H162" s="7"/>
      <c r="I162" s="7"/>
    </row>
    <row r="163" spans="1:9" x14ac:dyDescent="0.25">
      <c r="B163" s="7"/>
    </row>
    <row r="164" spans="1:9" x14ac:dyDescent="0.25">
      <c r="B164" s="7"/>
    </row>
    <row r="165" spans="1:9" x14ac:dyDescent="0.25">
      <c r="B165" s="7"/>
    </row>
    <row r="166" spans="1:9" x14ac:dyDescent="0.25">
      <c r="B166" s="7"/>
    </row>
    <row r="167" spans="1:9" x14ac:dyDescent="0.25">
      <c r="B167" s="7"/>
    </row>
    <row r="168" spans="1:9" x14ac:dyDescent="0.25">
      <c r="B168" s="7"/>
    </row>
  </sheetData>
  <mergeCells count="19">
    <mergeCell ref="D41:E41"/>
    <mergeCell ref="B58:C58"/>
    <mergeCell ref="D58:E58"/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  <mergeCell ref="F41:G41"/>
    <mergeCell ref="H41:I41"/>
    <mergeCell ref="B41:C41"/>
  </mergeCells>
  <phoneticPr fontId="3" type="noConversion"/>
  <conditionalFormatting sqref="C80:D80 B57 B8:I9 Q12:R14 B11:I17 B10:E10 H10:I10 B19:I19 B18:E18 H18:I18 B22:I22 B20:E21 H20:I21 B75:B79">
    <cfRule type="cellIs" dxfId="141" priority="161" stopIfTrue="1" operator="lessThan">
      <formula>0</formula>
    </cfRule>
  </conditionalFormatting>
  <conditionalFormatting sqref="F8:G8">
    <cfRule type="cellIs" dxfId="140" priority="139" stopIfTrue="1" operator="lessThan">
      <formula>0</formula>
    </cfRule>
  </conditionalFormatting>
  <conditionalFormatting sqref="F22:G22">
    <cfRule type="cellIs" dxfId="139" priority="98" stopIfTrue="1" operator="lessThan">
      <formula>0</formula>
    </cfRule>
  </conditionalFormatting>
  <conditionalFormatting sqref="B26:I26 B39:I39 D37:E37 B36:I36 B35:C35 B32:I32 B31:G31 B28:I30 B27:G27 B25:G25 B34:I34 B33:G33">
    <cfRule type="cellIs" dxfId="138" priority="27" stopIfTrue="1" operator="lessThan">
      <formula>0</formula>
    </cfRule>
  </conditionalFormatting>
  <conditionalFormatting sqref="B42:I51 B53:I53 B56:I56 B54:E54 F55:I55">
    <cfRule type="cellIs" dxfId="137" priority="26" stopIfTrue="1" operator="lessThan">
      <formula>0</formula>
    </cfRule>
  </conditionalFormatting>
  <conditionalFormatting sqref="B59:I74">
    <cfRule type="cellIs" dxfId="136" priority="25" stopIfTrue="1" operator="lessThan">
      <formula>0</formula>
    </cfRule>
  </conditionalFormatting>
  <conditionalFormatting sqref="Q13:R13">
    <cfRule type="cellIs" dxfId="135" priority="23" stopIfTrue="1" operator="lessThan">
      <formula>0</formula>
    </cfRule>
  </conditionalFormatting>
  <conditionalFormatting sqref="Q15:R15">
    <cfRule type="cellIs" dxfId="134" priority="22" stopIfTrue="1" operator="lessThan">
      <formula>0</formula>
    </cfRule>
  </conditionalFormatting>
  <conditionalFormatting sqref="Q16:R16">
    <cfRule type="cellIs" dxfId="133" priority="21" stopIfTrue="1" operator="lessThan">
      <formula>0</formula>
    </cfRule>
  </conditionalFormatting>
  <conditionalFormatting sqref="Q17:R17">
    <cfRule type="cellIs" dxfId="132" priority="20" stopIfTrue="1" operator="lessThan">
      <formula>0</formula>
    </cfRule>
  </conditionalFormatting>
  <conditionalFormatting sqref="Q18:R18">
    <cfRule type="cellIs" dxfId="131" priority="19" stopIfTrue="1" operator="lessThan">
      <formula>0</formula>
    </cfRule>
  </conditionalFormatting>
  <conditionalFormatting sqref="Q19:R19">
    <cfRule type="cellIs" dxfId="130" priority="18" stopIfTrue="1" operator="lessThan">
      <formula>0</formula>
    </cfRule>
  </conditionalFormatting>
  <conditionalFormatting sqref="Q20:R20">
    <cfRule type="cellIs" dxfId="129" priority="17" stopIfTrue="1" operator="lessThan">
      <formula>0</formula>
    </cfRule>
  </conditionalFormatting>
  <conditionalFormatting sqref="Q21:R21">
    <cfRule type="cellIs" dxfId="128" priority="16" stopIfTrue="1" operator="lessThan">
      <formula>0</formula>
    </cfRule>
  </conditionalFormatting>
  <conditionalFormatting sqref="Q28:R30">
    <cfRule type="cellIs" dxfId="127" priority="15" stopIfTrue="1" operator="lessThan">
      <formula>0</formula>
    </cfRule>
  </conditionalFormatting>
  <conditionalFormatting sqref="Q22:R22">
    <cfRule type="cellIs" dxfId="126" priority="14" stopIfTrue="1" operator="lessThan">
      <formula>0</formula>
    </cfRule>
  </conditionalFormatting>
  <conditionalFormatting sqref="Q23:R23">
    <cfRule type="cellIs" dxfId="125" priority="13" stopIfTrue="1" operator="lessThan">
      <formula>0</formula>
    </cfRule>
  </conditionalFormatting>
  <conditionalFormatting sqref="Q24:R24">
    <cfRule type="cellIs" dxfId="124" priority="12" stopIfTrue="1" operator="lessThan">
      <formula>0</formula>
    </cfRule>
  </conditionalFormatting>
  <conditionalFormatting sqref="Q25:R25">
    <cfRule type="cellIs" dxfId="123" priority="11" stopIfTrue="1" operator="lessThan">
      <formula>0</formula>
    </cfRule>
  </conditionalFormatting>
  <conditionalFormatting sqref="Q27:R27">
    <cfRule type="cellIs" dxfId="122" priority="10" stopIfTrue="1" operator="lessThan">
      <formula>0</formula>
    </cfRule>
  </conditionalFormatting>
  <conditionalFormatting sqref="F10:G10">
    <cfRule type="cellIs" dxfId="121" priority="9" stopIfTrue="1" operator="lessThan">
      <formula>0</formula>
    </cfRule>
  </conditionalFormatting>
  <conditionalFormatting sqref="F20:G21 F18:G18">
    <cfRule type="cellIs" dxfId="120" priority="8" stopIfTrue="1" operator="lessThan">
      <formula>0</formula>
    </cfRule>
  </conditionalFormatting>
  <conditionalFormatting sqref="B37:C38">
    <cfRule type="cellIs" dxfId="119" priority="7" stopIfTrue="1" operator="lessThan">
      <formula>0</formula>
    </cfRule>
  </conditionalFormatting>
  <conditionalFormatting sqref="D38:E38 D35:E35">
    <cfRule type="cellIs" dxfId="118" priority="6" stopIfTrue="1" operator="lessThan">
      <formula>0</formula>
    </cfRule>
  </conditionalFormatting>
  <conditionalFormatting sqref="F37:G38 F35:G35">
    <cfRule type="cellIs" dxfId="117" priority="5" stopIfTrue="1" operator="lessThan">
      <formula>0</formula>
    </cfRule>
  </conditionalFormatting>
  <conditionalFormatting sqref="H38:I38 H35:I35 H33:I33 H25:I25 H27:I27 H31:I31">
    <cfRule type="cellIs" dxfId="116" priority="4" stopIfTrue="1" operator="lessThan">
      <formula>0</formula>
    </cfRule>
  </conditionalFormatting>
  <conditionalFormatting sqref="H37">
    <cfRule type="cellIs" dxfId="115" priority="3" stopIfTrue="1" operator="lessThan">
      <formula>0</formula>
    </cfRule>
  </conditionalFormatting>
  <conditionalFormatting sqref="B55:E55 F54:I54 B52:I52">
    <cfRule type="cellIs" dxfId="114" priority="2" stopIfTrue="1" operator="lessThan">
      <formula>0</formula>
    </cfRule>
  </conditionalFormatting>
  <conditionalFormatting sqref="I37">
    <cfRule type="cellIs" dxfId="11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Q359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5" width="11.42578125" style="8"/>
    <col min="16" max="16" width="10.85546875" style="8" customWidth="1"/>
    <col min="17" max="16384" width="11.42578125" style="8"/>
  </cols>
  <sheetData>
    <row r="1" spans="1:17" s="3" customFormat="1" ht="15.75" x14ac:dyDescent="0.25">
      <c r="A1" s="86" t="s">
        <v>737</v>
      </c>
    </row>
    <row r="2" spans="1:17" s="4" customFormat="1" ht="18" customHeight="1" x14ac:dyDescent="0.2">
      <c r="A2" s="421" t="s">
        <v>491</v>
      </c>
      <c r="B2" s="421"/>
      <c r="C2" s="421"/>
      <c r="D2" s="421"/>
      <c r="E2" s="421"/>
      <c r="F2" s="421"/>
      <c r="G2" s="452"/>
      <c r="H2" s="452"/>
      <c r="I2" s="452"/>
    </row>
    <row r="3" spans="1:17" s="7" customFormat="1" ht="24" customHeight="1" x14ac:dyDescent="0.25">
      <c r="A3" s="453" t="s">
        <v>3293</v>
      </c>
      <c r="B3" s="453"/>
      <c r="C3" s="453"/>
      <c r="D3" s="453"/>
      <c r="E3" s="453"/>
      <c r="F3" s="453"/>
      <c r="G3" s="454"/>
      <c r="H3" s="454"/>
      <c r="I3" s="454"/>
    </row>
    <row r="4" spans="1:17" s="329" customFormat="1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17" s="3" customFormat="1" ht="31.5" x14ac:dyDescent="0.25">
      <c r="A5" s="425" t="s">
        <v>371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7" s="3" customFormat="1" ht="15.75" x14ac:dyDescent="0.25">
      <c r="A6" s="426"/>
      <c r="B6" s="42" t="s">
        <v>802</v>
      </c>
      <c r="C6" s="367" t="s">
        <v>808</v>
      </c>
      <c r="D6" s="42" t="s">
        <v>802</v>
      </c>
      <c r="E6" s="367" t="s">
        <v>808</v>
      </c>
      <c r="F6" s="42" t="s">
        <v>802</v>
      </c>
      <c r="G6" s="367" t="s">
        <v>808</v>
      </c>
      <c r="H6" s="42" t="s">
        <v>802</v>
      </c>
      <c r="I6" s="367" t="s">
        <v>808</v>
      </c>
    </row>
    <row r="7" spans="1:17" s="3" customFormat="1" ht="47.25" customHeight="1" x14ac:dyDescent="0.25">
      <c r="A7" s="32"/>
      <c r="B7" s="439" t="s">
        <v>934</v>
      </c>
      <c r="C7" s="437"/>
      <c r="D7" s="439" t="s">
        <v>935</v>
      </c>
      <c r="E7" s="437"/>
      <c r="F7" s="439" t="s">
        <v>936</v>
      </c>
      <c r="G7" s="437"/>
      <c r="H7" s="439" t="s">
        <v>937</v>
      </c>
      <c r="I7" s="437"/>
    </row>
    <row r="8" spans="1:17" s="3" customFormat="1" ht="15.75" x14ac:dyDescent="0.25">
      <c r="A8" s="43" t="s">
        <v>516</v>
      </c>
      <c r="B8" s="231">
        <v>8149</v>
      </c>
      <c r="C8" s="231">
        <v>4741809.2240000004</v>
      </c>
      <c r="D8" s="231">
        <v>1938</v>
      </c>
      <c r="E8" s="231">
        <v>934211.65</v>
      </c>
      <c r="F8" s="231">
        <v>1065</v>
      </c>
      <c r="G8" s="231">
        <v>249474.122</v>
      </c>
      <c r="H8" s="231">
        <v>10511</v>
      </c>
      <c r="I8" s="231">
        <v>2286142.3990000002</v>
      </c>
      <c r="K8" s="8"/>
      <c r="L8" s="8"/>
      <c r="M8" s="8"/>
      <c r="N8" s="8"/>
      <c r="O8" s="8"/>
      <c r="P8" s="8"/>
      <c r="Q8" s="8"/>
    </row>
    <row r="9" spans="1:17" s="3" customFormat="1" ht="15.75" x14ac:dyDescent="0.25">
      <c r="A9" s="44" t="s">
        <v>372</v>
      </c>
      <c r="B9" s="231"/>
      <c r="C9" s="231"/>
      <c r="D9" s="231"/>
      <c r="E9" s="231"/>
      <c r="F9" s="231"/>
      <c r="G9" s="231"/>
      <c r="H9" s="231"/>
      <c r="I9" s="231"/>
      <c r="K9" s="8"/>
      <c r="L9" s="8"/>
      <c r="M9" s="8"/>
      <c r="N9" s="8"/>
      <c r="O9" s="8"/>
      <c r="P9" s="8"/>
      <c r="Q9" s="8"/>
    </row>
    <row r="10" spans="1:17" s="3" customFormat="1" ht="15.75" x14ac:dyDescent="0.25">
      <c r="A10" s="43" t="s">
        <v>373</v>
      </c>
      <c r="B10" s="231">
        <v>1057</v>
      </c>
      <c r="C10" s="231">
        <v>2842518.6680000001</v>
      </c>
      <c r="D10" s="320" t="s">
        <v>3314</v>
      </c>
      <c r="E10" s="320" t="s">
        <v>3314</v>
      </c>
      <c r="F10" s="231">
        <v>153</v>
      </c>
      <c r="G10" s="231">
        <v>753475.63899999997</v>
      </c>
      <c r="H10" s="231">
        <v>727</v>
      </c>
      <c r="I10" s="231">
        <v>404763.35499999998</v>
      </c>
      <c r="K10" s="8"/>
      <c r="L10" s="8"/>
      <c r="M10" s="8"/>
      <c r="N10" s="8"/>
      <c r="O10" s="8"/>
      <c r="P10" s="8"/>
      <c r="Q10" s="8"/>
    </row>
    <row r="11" spans="1:17" s="3" customFormat="1" ht="15.75" x14ac:dyDescent="0.25">
      <c r="A11" s="44" t="s">
        <v>367</v>
      </c>
      <c r="B11" s="231"/>
      <c r="C11" s="231"/>
      <c r="D11" s="231"/>
      <c r="E11" s="231"/>
      <c r="F11" s="231"/>
      <c r="G11" s="231"/>
      <c r="H11" s="231"/>
      <c r="I11" s="231"/>
      <c r="K11" s="8"/>
      <c r="L11" s="8"/>
      <c r="M11" s="8"/>
      <c r="N11" s="8"/>
      <c r="O11" s="8"/>
      <c r="P11" s="8"/>
      <c r="Q11" s="8"/>
    </row>
    <row r="12" spans="1:17" s="3" customFormat="1" ht="15.75" x14ac:dyDescent="0.25">
      <c r="A12" s="43" t="s">
        <v>368</v>
      </c>
      <c r="B12" s="231">
        <v>3472</v>
      </c>
      <c r="C12" s="231">
        <v>66057110.982000001</v>
      </c>
      <c r="D12" s="320" t="s">
        <v>3314</v>
      </c>
      <c r="E12" s="320" t="s">
        <v>3314</v>
      </c>
      <c r="F12" s="231">
        <v>238</v>
      </c>
      <c r="G12" s="231">
        <v>5027123.7570000002</v>
      </c>
      <c r="H12" s="231">
        <v>974</v>
      </c>
      <c r="I12" s="231">
        <v>10509465.843</v>
      </c>
      <c r="K12" s="8"/>
      <c r="L12" s="8"/>
      <c r="M12" s="8"/>
      <c r="N12" s="8"/>
      <c r="O12" s="8"/>
      <c r="P12" s="8"/>
      <c r="Q12" s="8"/>
    </row>
    <row r="13" spans="1:17" s="3" customFormat="1" ht="15.75" x14ac:dyDescent="0.25">
      <c r="A13" s="44" t="s">
        <v>3265</v>
      </c>
      <c r="B13" s="231"/>
      <c r="C13" s="231"/>
      <c r="D13" s="231"/>
      <c r="E13" s="231"/>
      <c r="F13" s="231"/>
      <c r="G13" s="231"/>
      <c r="H13" s="231"/>
      <c r="I13" s="231"/>
      <c r="K13" s="8"/>
      <c r="L13" s="8"/>
      <c r="M13" s="8"/>
      <c r="N13" s="8"/>
      <c r="O13" s="8"/>
      <c r="P13" s="8"/>
      <c r="Q13" s="8"/>
    </row>
    <row r="14" spans="1:17" s="3" customFormat="1" ht="15.75" x14ac:dyDescent="0.25">
      <c r="A14" s="43" t="s">
        <v>3266</v>
      </c>
      <c r="B14" s="231">
        <v>245</v>
      </c>
      <c r="C14" s="231">
        <v>33497258.015999999</v>
      </c>
      <c r="D14" s="231">
        <v>51</v>
      </c>
      <c r="E14" s="231">
        <v>257458177.127</v>
      </c>
      <c r="F14" s="231">
        <v>23</v>
      </c>
      <c r="G14" s="231">
        <v>3545153.236</v>
      </c>
      <c r="H14" s="231">
        <v>22</v>
      </c>
      <c r="I14" s="231">
        <v>828989.74699999997</v>
      </c>
      <c r="K14" s="8"/>
      <c r="L14" s="8"/>
      <c r="M14" s="8"/>
      <c r="N14" s="8"/>
      <c r="O14" s="8"/>
      <c r="P14" s="8"/>
      <c r="Q14" s="8"/>
    </row>
    <row r="15" spans="1:17" s="3" customFormat="1" ht="15.75" x14ac:dyDescent="0.25">
      <c r="A15" s="44" t="s">
        <v>3267</v>
      </c>
      <c r="B15" s="231"/>
      <c r="C15" s="231"/>
      <c r="D15" s="231"/>
      <c r="E15" s="231"/>
      <c r="F15" s="231"/>
      <c r="G15" s="231"/>
      <c r="H15" s="231"/>
      <c r="I15" s="231"/>
      <c r="K15" s="8" t="s">
        <v>284</v>
      </c>
      <c r="L15" s="8"/>
      <c r="M15" s="8"/>
      <c r="N15" s="8"/>
      <c r="O15" s="8"/>
      <c r="P15" s="8"/>
      <c r="Q15" s="8"/>
    </row>
    <row r="16" spans="1:17" s="3" customFormat="1" ht="15.75" x14ac:dyDescent="0.25">
      <c r="A16" s="33" t="s">
        <v>3268</v>
      </c>
      <c r="B16" s="231">
        <v>13439</v>
      </c>
      <c r="C16" s="231">
        <v>104960832.023</v>
      </c>
      <c r="D16" s="231">
        <v>1819</v>
      </c>
      <c r="E16" s="231">
        <v>87521171.540000007</v>
      </c>
      <c r="F16" s="231">
        <v>1014</v>
      </c>
      <c r="G16" s="231">
        <v>36070934.526000001</v>
      </c>
      <c r="H16" s="231">
        <v>2623</v>
      </c>
      <c r="I16" s="231">
        <v>6630534.3609999996</v>
      </c>
      <c r="K16" s="8"/>
      <c r="L16" s="8"/>
      <c r="M16" s="8" t="s">
        <v>284</v>
      </c>
      <c r="N16" s="8"/>
      <c r="O16" s="8"/>
      <c r="P16" s="8"/>
      <c r="Q16" s="8"/>
    </row>
    <row r="17" spans="1:17" s="3" customFormat="1" ht="15.75" x14ac:dyDescent="0.25">
      <c r="A17" s="44" t="s">
        <v>287</v>
      </c>
      <c r="B17" s="231"/>
      <c r="C17" s="231"/>
      <c r="D17" s="231"/>
      <c r="E17" s="231"/>
      <c r="F17" s="231"/>
      <c r="G17" s="231"/>
      <c r="H17" s="231"/>
      <c r="I17" s="231"/>
      <c r="K17" s="8"/>
      <c r="L17" s="8"/>
      <c r="M17" s="8"/>
      <c r="N17" s="8"/>
      <c r="O17" s="8"/>
      <c r="P17" s="8"/>
      <c r="Q17" s="8"/>
    </row>
    <row r="18" spans="1:17" s="3" customFormat="1" ht="15.75" x14ac:dyDescent="0.25">
      <c r="A18" s="33" t="s">
        <v>288</v>
      </c>
      <c r="B18" s="320" t="s">
        <v>3314</v>
      </c>
      <c r="C18" s="320" t="s">
        <v>3314</v>
      </c>
      <c r="D18" s="320" t="s">
        <v>3314</v>
      </c>
      <c r="E18" s="320" t="s">
        <v>3314</v>
      </c>
      <c r="F18" s="320" t="s">
        <v>3314</v>
      </c>
      <c r="G18" s="320" t="s">
        <v>3314</v>
      </c>
      <c r="H18" s="320" t="s">
        <v>3314</v>
      </c>
      <c r="I18" s="320" t="s">
        <v>3314</v>
      </c>
      <c r="K18" s="8"/>
      <c r="L18" s="8"/>
      <c r="M18" s="8"/>
      <c r="N18" s="8"/>
      <c r="O18" s="8"/>
      <c r="P18" s="8"/>
      <c r="Q18" s="8"/>
    </row>
    <row r="19" spans="1:17" s="3" customFormat="1" ht="15.75" x14ac:dyDescent="0.25">
      <c r="A19" s="44" t="s">
        <v>289</v>
      </c>
      <c r="B19" s="231"/>
      <c r="C19" s="231"/>
      <c r="D19" s="231"/>
      <c r="E19" s="231"/>
      <c r="F19" s="231"/>
      <c r="G19" s="231"/>
      <c r="H19" s="231"/>
      <c r="I19" s="231"/>
      <c r="K19" s="8"/>
      <c r="L19" s="8"/>
      <c r="M19" s="8"/>
      <c r="N19" s="8"/>
      <c r="O19" s="8"/>
      <c r="P19" s="8"/>
      <c r="Q19" s="8"/>
    </row>
    <row r="20" spans="1:17" s="3" customFormat="1" ht="15.75" x14ac:dyDescent="0.25">
      <c r="A20" s="33" t="s">
        <v>290</v>
      </c>
      <c r="B20" s="320" t="s">
        <v>3314</v>
      </c>
      <c r="C20" s="320" t="s">
        <v>3314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K20" s="8"/>
      <c r="L20" s="8"/>
      <c r="M20" s="8"/>
      <c r="N20" s="8"/>
      <c r="O20" s="8"/>
      <c r="P20" s="8"/>
      <c r="Q20" s="8"/>
    </row>
    <row r="21" spans="1:17" s="3" customFormat="1" ht="15.75" x14ac:dyDescent="0.25">
      <c r="A21" s="43" t="s">
        <v>627</v>
      </c>
      <c r="B21" s="231">
        <v>749</v>
      </c>
      <c r="C21" s="231">
        <v>3578768.0329999998</v>
      </c>
      <c r="D21" s="320" t="s">
        <v>3314</v>
      </c>
      <c r="E21" s="320" t="s">
        <v>3314</v>
      </c>
      <c r="F21" s="320" t="s">
        <v>3314</v>
      </c>
      <c r="G21" s="320" t="s">
        <v>3314</v>
      </c>
      <c r="H21" s="320" t="s">
        <v>3314</v>
      </c>
      <c r="I21" s="320" t="s">
        <v>3314</v>
      </c>
      <c r="K21" s="8"/>
      <c r="L21" s="8"/>
      <c r="M21" s="8"/>
      <c r="N21" s="8"/>
      <c r="O21" s="8"/>
      <c r="P21" s="8"/>
      <c r="Q21" s="8"/>
    </row>
    <row r="22" spans="1:17" s="3" customFormat="1" ht="15.75" x14ac:dyDescent="0.25">
      <c r="A22" s="46" t="s">
        <v>249</v>
      </c>
      <c r="B22" s="231">
        <v>27117</v>
      </c>
      <c r="C22" s="231">
        <v>215678365.59099999</v>
      </c>
      <c r="D22" s="231">
        <v>4929</v>
      </c>
      <c r="E22" s="231">
        <v>377226791.38</v>
      </c>
      <c r="F22" s="231">
        <v>2617</v>
      </c>
      <c r="G22" s="231">
        <v>49117078.399999999</v>
      </c>
      <c r="H22" s="231">
        <v>15002</v>
      </c>
      <c r="I22" s="231">
        <v>20889604.703000002</v>
      </c>
      <c r="K22" s="8"/>
      <c r="L22" s="8"/>
      <c r="M22" s="8"/>
      <c r="N22" s="8"/>
      <c r="O22" s="8"/>
      <c r="P22" s="8"/>
      <c r="Q22" s="8"/>
    </row>
    <row r="23" spans="1:17" s="3" customFormat="1" ht="15.75" x14ac:dyDescent="0.25">
      <c r="A23" s="9"/>
      <c r="B23" s="71"/>
      <c r="C23" s="51"/>
      <c r="D23" s="71"/>
      <c r="E23" s="51"/>
      <c r="F23" s="71"/>
      <c r="G23" s="51"/>
      <c r="H23" s="51"/>
      <c r="I23" s="51"/>
    </row>
    <row r="24" spans="1:17" s="3" customFormat="1" ht="58.5" customHeight="1" x14ac:dyDescent="0.25">
      <c r="A24" s="32"/>
      <c r="B24" s="439" t="s">
        <v>938</v>
      </c>
      <c r="C24" s="437"/>
      <c r="D24" s="439" t="s">
        <v>939</v>
      </c>
      <c r="E24" s="437"/>
      <c r="F24" s="439" t="s">
        <v>940</v>
      </c>
      <c r="G24" s="437"/>
      <c r="H24" s="439" t="s">
        <v>992</v>
      </c>
      <c r="I24" s="437"/>
    </row>
    <row r="25" spans="1:17" s="3" customFormat="1" ht="15.75" x14ac:dyDescent="0.25">
      <c r="A25" s="43" t="s">
        <v>516</v>
      </c>
      <c r="B25" s="231">
        <v>639757</v>
      </c>
      <c r="C25" s="231">
        <v>7531060.6890000002</v>
      </c>
      <c r="D25" s="320" t="s">
        <v>3314</v>
      </c>
      <c r="E25" s="320" t="s">
        <v>3314</v>
      </c>
      <c r="F25" s="320" t="s">
        <v>3314</v>
      </c>
      <c r="G25" s="320" t="s">
        <v>3314</v>
      </c>
      <c r="H25" s="231">
        <v>3956</v>
      </c>
      <c r="I25" s="231">
        <v>1453879.497</v>
      </c>
      <c r="K25" s="8"/>
      <c r="L25" s="8"/>
      <c r="M25" s="8"/>
      <c r="N25" s="8"/>
      <c r="O25" s="8"/>
      <c r="P25" s="8"/>
      <c r="Q25" s="8"/>
    </row>
    <row r="26" spans="1:17" s="3" customFormat="1" ht="15.75" x14ac:dyDescent="0.25">
      <c r="A26" s="44" t="s">
        <v>372</v>
      </c>
      <c r="B26" s="231"/>
      <c r="C26" s="231"/>
      <c r="D26" s="231"/>
      <c r="E26" s="231"/>
      <c r="F26" s="231"/>
      <c r="G26" s="231"/>
      <c r="H26" s="231"/>
      <c r="I26" s="231"/>
      <c r="K26" s="8"/>
      <c r="N26" s="8"/>
      <c r="O26" s="8"/>
      <c r="P26" s="8"/>
      <c r="Q26" s="8"/>
    </row>
    <row r="27" spans="1:17" s="3" customFormat="1" ht="15.75" x14ac:dyDescent="0.25">
      <c r="A27" s="43" t="s">
        <v>373</v>
      </c>
      <c r="B27" s="231">
        <v>125328</v>
      </c>
      <c r="C27" s="231">
        <v>7465494.4400000004</v>
      </c>
      <c r="D27" s="320" t="s">
        <v>3314</v>
      </c>
      <c r="E27" s="320" t="s">
        <v>3314</v>
      </c>
      <c r="F27" s="320" t="s">
        <v>3314</v>
      </c>
      <c r="G27" s="320" t="s">
        <v>3314</v>
      </c>
      <c r="H27" s="231">
        <v>645</v>
      </c>
      <c r="I27" s="231">
        <v>561606.35</v>
      </c>
      <c r="K27" s="8"/>
      <c r="N27" s="8"/>
      <c r="O27" s="8"/>
      <c r="P27" s="8"/>
      <c r="Q27" s="8"/>
    </row>
    <row r="28" spans="1:17" s="3" customFormat="1" ht="15.75" x14ac:dyDescent="0.25">
      <c r="A28" s="44" t="s">
        <v>367</v>
      </c>
      <c r="B28" s="231"/>
      <c r="C28" s="231"/>
      <c r="D28" s="231"/>
      <c r="E28" s="231"/>
      <c r="F28" s="231"/>
      <c r="G28" s="231"/>
      <c r="H28" s="231"/>
      <c r="I28" s="231"/>
      <c r="K28" s="8"/>
      <c r="N28" s="8"/>
      <c r="O28" s="8"/>
      <c r="P28" s="8"/>
      <c r="Q28" s="8"/>
    </row>
    <row r="29" spans="1:17" s="3" customFormat="1" ht="15.75" x14ac:dyDescent="0.25">
      <c r="A29" s="43" t="s">
        <v>368</v>
      </c>
      <c r="B29" s="231">
        <v>17954</v>
      </c>
      <c r="C29" s="231">
        <v>32367147.465</v>
      </c>
      <c r="D29" s="231">
        <v>16155</v>
      </c>
      <c r="E29" s="231">
        <v>20442501.576000001</v>
      </c>
      <c r="F29" s="231">
        <v>1433</v>
      </c>
      <c r="G29" s="231">
        <v>9912963.7990000006</v>
      </c>
      <c r="H29" s="231">
        <v>1036</v>
      </c>
      <c r="I29" s="231">
        <v>12786763.789999999</v>
      </c>
      <c r="K29" s="8"/>
      <c r="N29" s="8"/>
      <c r="O29" s="8"/>
      <c r="P29" s="8"/>
      <c r="Q29" s="8"/>
    </row>
    <row r="30" spans="1:17" s="3" customFormat="1" ht="15.75" x14ac:dyDescent="0.25">
      <c r="A30" s="44" t="s">
        <v>3265</v>
      </c>
      <c r="B30" s="231"/>
      <c r="C30" s="231"/>
      <c r="D30" s="231"/>
      <c r="E30" s="231"/>
      <c r="F30" s="231"/>
      <c r="G30" s="231"/>
      <c r="H30" s="231"/>
      <c r="I30" s="231"/>
      <c r="K30" s="8"/>
      <c r="L30" s="8"/>
      <c r="M30" s="8"/>
      <c r="N30" s="8"/>
      <c r="O30" s="8"/>
      <c r="P30" s="8"/>
      <c r="Q30" s="8"/>
    </row>
    <row r="31" spans="1:17" s="3" customFormat="1" ht="15.75" x14ac:dyDescent="0.25">
      <c r="A31" s="43" t="s">
        <v>3266</v>
      </c>
      <c r="B31" s="231">
        <v>246</v>
      </c>
      <c r="C31" s="231">
        <v>132344204.28399999</v>
      </c>
      <c r="D31" s="320" t="s">
        <v>3314</v>
      </c>
      <c r="E31" s="320" t="s">
        <v>3314</v>
      </c>
      <c r="F31" s="320" t="s">
        <v>3314</v>
      </c>
      <c r="G31" s="320" t="s">
        <v>3314</v>
      </c>
      <c r="H31" s="231">
        <v>34</v>
      </c>
      <c r="I31" s="231">
        <v>272080.34000000003</v>
      </c>
      <c r="K31" s="8"/>
      <c r="L31" s="8"/>
      <c r="M31" s="8"/>
      <c r="N31" s="8"/>
      <c r="O31" s="8"/>
      <c r="P31" s="8"/>
      <c r="Q31" s="8"/>
    </row>
    <row r="32" spans="1:17" s="3" customFormat="1" ht="15.75" x14ac:dyDescent="0.25">
      <c r="A32" s="44" t="s">
        <v>3267</v>
      </c>
      <c r="B32" s="231"/>
      <c r="C32" s="231"/>
      <c r="D32" s="231"/>
      <c r="E32" s="231"/>
      <c r="F32" s="231"/>
      <c r="G32" s="231"/>
      <c r="H32" s="231"/>
      <c r="I32" s="231"/>
      <c r="K32" s="8"/>
      <c r="L32" s="8"/>
      <c r="M32" s="8"/>
      <c r="N32" s="8"/>
      <c r="O32" s="8"/>
      <c r="P32" s="8"/>
      <c r="Q32" s="8"/>
    </row>
    <row r="33" spans="1:17" s="3" customFormat="1" ht="15.75" x14ac:dyDescent="0.25">
      <c r="A33" s="33" t="s">
        <v>3268</v>
      </c>
      <c r="B33" s="231">
        <v>7154</v>
      </c>
      <c r="C33" s="231">
        <v>147818285.19499999</v>
      </c>
      <c r="D33" s="231">
        <v>5676</v>
      </c>
      <c r="E33" s="231">
        <v>127955386.88500001</v>
      </c>
      <c r="F33" s="231">
        <v>664</v>
      </c>
      <c r="G33" s="231">
        <v>16742721.233999999</v>
      </c>
      <c r="H33" s="231">
        <v>4563</v>
      </c>
      <c r="I33" s="231">
        <v>23925037.421</v>
      </c>
      <c r="K33" s="8"/>
      <c r="L33" s="8"/>
      <c r="M33" s="8"/>
      <c r="N33" s="8"/>
      <c r="O33" s="8"/>
      <c r="P33" s="8"/>
      <c r="Q33" s="8"/>
    </row>
    <row r="34" spans="1:17" s="3" customFormat="1" ht="15.75" x14ac:dyDescent="0.25">
      <c r="A34" s="44" t="s">
        <v>287</v>
      </c>
      <c r="B34" s="231"/>
      <c r="C34" s="231"/>
      <c r="D34" s="231"/>
      <c r="E34" s="231"/>
      <c r="F34" s="231"/>
      <c r="G34" s="231"/>
      <c r="H34" s="231"/>
      <c r="I34" s="231"/>
      <c r="K34" s="8"/>
      <c r="L34" s="8"/>
      <c r="M34" s="8"/>
      <c r="N34" s="8"/>
      <c r="O34" s="8"/>
      <c r="P34" s="8"/>
      <c r="Q34" s="8"/>
    </row>
    <row r="35" spans="1:17" s="3" customFormat="1" ht="15.75" x14ac:dyDescent="0.25">
      <c r="A35" s="33" t="s">
        <v>288</v>
      </c>
      <c r="B35" s="231">
        <v>748</v>
      </c>
      <c r="C35" s="231">
        <v>764748.951</v>
      </c>
      <c r="D35" s="320" t="s">
        <v>3314</v>
      </c>
      <c r="E35" s="320" t="s">
        <v>3314</v>
      </c>
      <c r="F35" s="320" t="s">
        <v>3314</v>
      </c>
      <c r="G35" s="320" t="s">
        <v>3314</v>
      </c>
      <c r="H35" s="231">
        <v>128</v>
      </c>
      <c r="I35" s="231">
        <v>9437.8359999999993</v>
      </c>
      <c r="K35" s="8"/>
      <c r="L35" s="8"/>
      <c r="M35" s="8"/>
      <c r="N35" s="8"/>
      <c r="O35" s="8"/>
      <c r="P35" s="8"/>
      <c r="Q35" s="8"/>
    </row>
    <row r="36" spans="1:17" s="3" customFormat="1" ht="15.75" x14ac:dyDescent="0.25">
      <c r="A36" s="44" t="s">
        <v>289</v>
      </c>
      <c r="B36" s="231"/>
      <c r="C36" s="231"/>
      <c r="D36" s="231"/>
      <c r="E36" s="231"/>
      <c r="F36" s="231"/>
      <c r="G36" s="231"/>
      <c r="H36" s="231"/>
      <c r="I36" s="231"/>
      <c r="K36" s="8"/>
      <c r="L36" s="8"/>
      <c r="M36" s="8"/>
      <c r="N36" s="8"/>
      <c r="O36" s="8"/>
      <c r="P36" s="8"/>
      <c r="Q36" s="8"/>
    </row>
    <row r="37" spans="1:17" s="3" customFormat="1" ht="15.75" x14ac:dyDescent="0.25">
      <c r="A37" s="33" t="s">
        <v>290</v>
      </c>
      <c r="B37" s="231">
        <v>1411</v>
      </c>
      <c r="C37" s="231">
        <v>2227895.38</v>
      </c>
      <c r="D37" s="231">
        <v>1333</v>
      </c>
      <c r="E37" s="231">
        <v>2071238.7549999999</v>
      </c>
      <c r="F37" s="231">
        <v>18</v>
      </c>
      <c r="G37" s="231">
        <v>96209.67</v>
      </c>
      <c r="H37" s="231">
        <v>3632</v>
      </c>
      <c r="I37" s="231">
        <v>5492146.7589999996</v>
      </c>
      <c r="K37" s="8"/>
      <c r="L37" s="8"/>
      <c r="M37" s="8"/>
      <c r="N37" s="8"/>
      <c r="O37" s="8"/>
      <c r="P37" s="8"/>
      <c r="Q37" s="8"/>
    </row>
    <row r="38" spans="1:17" s="3" customFormat="1" ht="15.75" x14ac:dyDescent="0.25">
      <c r="A38" s="43" t="s">
        <v>627</v>
      </c>
      <c r="B38" s="231">
        <v>1287</v>
      </c>
      <c r="C38" s="231">
        <v>2892627.781</v>
      </c>
      <c r="D38" s="231">
        <v>1217</v>
      </c>
      <c r="E38" s="231">
        <v>2551444.4819999998</v>
      </c>
      <c r="F38" s="231">
        <v>29</v>
      </c>
      <c r="G38" s="231">
        <v>303249.78600000002</v>
      </c>
      <c r="H38" s="231">
        <v>962</v>
      </c>
      <c r="I38" s="231">
        <v>1307981.7679999999</v>
      </c>
      <c r="K38" s="8"/>
      <c r="L38" s="8"/>
      <c r="M38" s="8"/>
      <c r="N38" s="8"/>
      <c r="O38" s="8"/>
      <c r="P38" s="8"/>
      <c r="Q38" s="8"/>
    </row>
    <row r="39" spans="1:17" s="3" customFormat="1" ht="15.75" x14ac:dyDescent="0.25">
      <c r="A39" s="46" t="s">
        <v>249</v>
      </c>
      <c r="B39" s="231">
        <v>793885</v>
      </c>
      <c r="C39" s="231">
        <v>333411464.185</v>
      </c>
      <c r="D39" s="231">
        <v>785844</v>
      </c>
      <c r="E39" s="231">
        <v>291400594.78100002</v>
      </c>
      <c r="F39" s="231">
        <v>3437</v>
      </c>
      <c r="G39" s="231">
        <v>36544227.413000003</v>
      </c>
      <c r="H39" s="231">
        <v>14956</v>
      </c>
      <c r="I39" s="231">
        <v>45808933.761</v>
      </c>
      <c r="K39" s="8"/>
      <c r="L39" s="8"/>
      <c r="M39" s="8"/>
      <c r="N39" s="8"/>
      <c r="O39" s="8"/>
      <c r="P39" s="8"/>
      <c r="Q39" s="8"/>
    </row>
    <row r="40" spans="1:17" s="3" customFormat="1" ht="15.75" x14ac:dyDescent="0.25">
      <c r="A40" s="34"/>
      <c r="B40" s="71"/>
      <c r="C40" s="51"/>
      <c r="D40" s="51"/>
      <c r="E40" s="51"/>
      <c r="F40" s="51"/>
      <c r="G40" s="51"/>
      <c r="H40" s="51"/>
      <c r="I40" s="51"/>
    </row>
    <row r="41" spans="1:17" s="3" customFormat="1" ht="61.5" customHeight="1" x14ac:dyDescent="0.25">
      <c r="A41" s="32"/>
      <c r="B41" s="439" t="s">
        <v>942</v>
      </c>
      <c r="C41" s="437"/>
      <c r="D41" s="439" t="s">
        <v>943</v>
      </c>
      <c r="E41" s="437"/>
      <c r="F41" s="439" t="s">
        <v>944</v>
      </c>
      <c r="G41" s="437"/>
      <c r="H41" s="439" t="s">
        <v>945</v>
      </c>
      <c r="I41" s="437"/>
    </row>
    <row r="42" spans="1:17" s="3" customFormat="1" ht="15.75" x14ac:dyDescent="0.25">
      <c r="A42" s="43" t="s">
        <v>516</v>
      </c>
      <c r="B42" s="231">
        <v>372238</v>
      </c>
      <c r="C42" s="231">
        <v>72324065.118000001</v>
      </c>
      <c r="D42" s="231">
        <v>15110</v>
      </c>
      <c r="E42" s="231">
        <v>6182699.7220000001</v>
      </c>
      <c r="F42" s="231">
        <v>3561</v>
      </c>
      <c r="G42" s="231">
        <v>1566919.527</v>
      </c>
      <c r="H42" s="231">
        <v>353567</v>
      </c>
      <c r="I42" s="231">
        <v>64574445.869000003</v>
      </c>
      <c r="K42" s="8"/>
      <c r="L42" s="8"/>
      <c r="M42" s="8"/>
      <c r="N42" s="8"/>
      <c r="O42" s="8"/>
      <c r="P42" s="8"/>
      <c r="Q42" s="8"/>
    </row>
    <row r="43" spans="1:17" s="3" customFormat="1" ht="15.75" x14ac:dyDescent="0.25">
      <c r="A43" s="44" t="s">
        <v>372</v>
      </c>
      <c r="B43" s="231"/>
      <c r="C43" s="231"/>
      <c r="D43" s="231"/>
      <c r="E43" s="231"/>
      <c r="F43" s="231"/>
      <c r="G43" s="231"/>
      <c r="H43" s="231"/>
      <c r="I43" s="231"/>
      <c r="K43" s="8"/>
      <c r="L43" s="8"/>
      <c r="M43" s="8"/>
      <c r="N43" s="8"/>
      <c r="O43" s="8"/>
      <c r="P43" s="8"/>
      <c r="Q43" s="8"/>
    </row>
    <row r="44" spans="1:17" s="3" customFormat="1" ht="15.75" x14ac:dyDescent="0.25">
      <c r="A44" s="43" t="s">
        <v>373</v>
      </c>
      <c r="B44" s="231">
        <v>30102</v>
      </c>
      <c r="C44" s="231">
        <v>15406965.450999999</v>
      </c>
      <c r="D44" s="231">
        <v>4538</v>
      </c>
      <c r="E44" s="231">
        <v>3325776.3169999998</v>
      </c>
      <c r="F44" s="231">
        <v>4567</v>
      </c>
      <c r="G44" s="231">
        <v>4452311.9060000004</v>
      </c>
      <c r="H44" s="231">
        <v>20997</v>
      </c>
      <c r="I44" s="231">
        <v>7628877.2280000001</v>
      </c>
      <c r="K44" s="8"/>
      <c r="L44" s="8"/>
      <c r="M44" s="8"/>
      <c r="N44" s="8"/>
      <c r="O44" s="8"/>
      <c r="P44" s="8"/>
      <c r="Q44" s="8"/>
    </row>
    <row r="45" spans="1:17" s="3" customFormat="1" ht="15.75" x14ac:dyDescent="0.25">
      <c r="A45" s="44" t="s">
        <v>367</v>
      </c>
      <c r="B45" s="231"/>
      <c r="C45" s="231"/>
      <c r="D45" s="231"/>
      <c r="E45" s="231"/>
      <c r="F45" s="231"/>
      <c r="G45" s="231"/>
      <c r="H45" s="231"/>
      <c r="I45" s="231"/>
      <c r="K45" s="8"/>
      <c r="L45" s="8"/>
      <c r="M45" s="8"/>
      <c r="N45" s="8"/>
      <c r="O45" s="8"/>
      <c r="P45" s="8"/>
      <c r="Q45" s="8"/>
    </row>
    <row r="46" spans="1:17" s="3" customFormat="1" ht="15.75" x14ac:dyDescent="0.25">
      <c r="A46" s="43" t="s">
        <v>368</v>
      </c>
      <c r="B46" s="231">
        <v>17425</v>
      </c>
      <c r="C46" s="231">
        <v>51698969.140000001</v>
      </c>
      <c r="D46" s="231">
        <v>5368</v>
      </c>
      <c r="E46" s="231">
        <v>20533348.826000001</v>
      </c>
      <c r="F46" s="231">
        <v>1037</v>
      </c>
      <c r="G46" s="231">
        <v>8040908.1670000004</v>
      </c>
      <c r="H46" s="231">
        <v>11020</v>
      </c>
      <c r="I46" s="231">
        <v>23124712.147</v>
      </c>
      <c r="K46" s="8"/>
      <c r="L46" s="8"/>
      <c r="M46" s="8"/>
      <c r="N46" s="8"/>
      <c r="O46" s="8"/>
      <c r="P46" s="8"/>
      <c r="Q46" s="8"/>
    </row>
    <row r="47" spans="1:17" s="3" customFormat="1" ht="15.75" x14ac:dyDescent="0.25">
      <c r="A47" s="44" t="s">
        <v>3265</v>
      </c>
      <c r="B47" s="231"/>
      <c r="C47" s="231"/>
      <c r="D47" s="231"/>
      <c r="E47" s="231"/>
      <c r="F47" s="231"/>
      <c r="G47" s="231"/>
      <c r="H47" s="231"/>
      <c r="I47" s="231"/>
      <c r="K47" s="8"/>
      <c r="L47" s="8"/>
      <c r="M47" s="8"/>
      <c r="N47" s="8"/>
      <c r="O47" s="8"/>
      <c r="P47" s="8"/>
      <c r="Q47" s="8"/>
    </row>
    <row r="48" spans="1:17" s="3" customFormat="1" ht="15.75" x14ac:dyDescent="0.25">
      <c r="A48" s="43" t="s">
        <v>3266</v>
      </c>
      <c r="B48" s="231">
        <v>317</v>
      </c>
      <c r="C48" s="231">
        <v>13350149.179</v>
      </c>
      <c r="D48" s="231">
        <v>161</v>
      </c>
      <c r="E48" s="231">
        <v>9956247.3839999996</v>
      </c>
      <c r="F48" s="231">
        <v>18</v>
      </c>
      <c r="G48" s="231">
        <v>2095472.9820000001</v>
      </c>
      <c r="H48" s="231">
        <v>138</v>
      </c>
      <c r="I48" s="231">
        <v>1298428.8130000001</v>
      </c>
      <c r="K48" s="8"/>
      <c r="L48" s="8"/>
      <c r="M48" s="8"/>
      <c r="N48" s="8"/>
      <c r="O48" s="8"/>
      <c r="P48" s="8"/>
      <c r="Q48" s="8"/>
    </row>
    <row r="49" spans="1:17" s="3" customFormat="1" ht="15.75" x14ac:dyDescent="0.25">
      <c r="A49" s="44" t="s">
        <v>3267</v>
      </c>
      <c r="B49" s="231"/>
      <c r="C49" s="231"/>
      <c r="D49" s="231"/>
      <c r="E49" s="231"/>
      <c r="F49" s="231"/>
      <c r="G49" s="231"/>
      <c r="H49" s="231"/>
      <c r="I49" s="231"/>
      <c r="K49" s="8"/>
      <c r="L49" s="8"/>
      <c r="M49" s="8"/>
      <c r="N49" s="8"/>
      <c r="O49" s="8"/>
      <c r="P49" s="8"/>
      <c r="Q49" s="8"/>
    </row>
    <row r="50" spans="1:17" s="3" customFormat="1" ht="15.75" x14ac:dyDescent="0.25">
      <c r="A50" s="33" t="s">
        <v>3268</v>
      </c>
      <c r="B50" s="231">
        <v>94483</v>
      </c>
      <c r="C50" s="231">
        <v>107980250.733</v>
      </c>
      <c r="D50" s="231">
        <v>20905</v>
      </c>
      <c r="E50" s="231">
        <v>33474438.914000001</v>
      </c>
      <c r="F50" s="231">
        <v>3637</v>
      </c>
      <c r="G50" s="231">
        <v>9579307.3509999998</v>
      </c>
      <c r="H50" s="231">
        <v>69941</v>
      </c>
      <c r="I50" s="231">
        <v>64926504.468000002</v>
      </c>
      <c r="K50" s="8"/>
      <c r="L50" s="8"/>
      <c r="M50" s="8"/>
      <c r="N50" s="8"/>
      <c r="O50" s="8"/>
      <c r="P50" s="8"/>
      <c r="Q50" s="8"/>
    </row>
    <row r="51" spans="1:17" s="3" customFormat="1" ht="15.75" x14ac:dyDescent="0.25">
      <c r="A51" s="44" t="s">
        <v>287</v>
      </c>
      <c r="B51" s="231"/>
      <c r="C51" s="231"/>
      <c r="D51" s="231"/>
      <c r="E51" s="231"/>
      <c r="F51" s="231"/>
      <c r="G51" s="231"/>
      <c r="H51" s="231"/>
      <c r="I51" s="231"/>
      <c r="K51" s="8"/>
      <c r="L51" s="8"/>
      <c r="M51" s="8"/>
      <c r="N51" s="8"/>
      <c r="O51" s="8"/>
      <c r="P51" s="8"/>
      <c r="Q51" s="8"/>
    </row>
    <row r="52" spans="1:17" s="3" customFormat="1" ht="15.75" x14ac:dyDescent="0.25">
      <c r="A52" s="33" t="s">
        <v>288</v>
      </c>
      <c r="B52" s="320" t="s">
        <v>3314</v>
      </c>
      <c r="C52" s="320" t="s">
        <v>3314</v>
      </c>
      <c r="D52" s="320" t="s">
        <v>3314</v>
      </c>
      <c r="E52" s="320" t="s">
        <v>3314</v>
      </c>
      <c r="F52" s="320" t="s">
        <v>3314</v>
      </c>
      <c r="G52" s="320" t="s">
        <v>3314</v>
      </c>
      <c r="H52" s="231">
        <v>82</v>
      </c>
      <c r="I52" s="231">
        <v>173571.198</v>
      </c>
      <c r="K52" s="8"/>
      <c r="L52" s="8"/>
      <c r="M52" s="8"/>
      <c r="N52" s="8"/>
      <c r="O52" s="8"/>
      <c r="P52" s="8"/>
      <c r="Q52" s="8"/>
    </row>
    <row r="53" spans="1:17" s="3" customFormat="1" ht="15.75" x14ac:dyDescent="0.25">
      <c r="A53" s="44" t="s">
        <v>289</v>
      </c>
      <c r="B53" s="231"/>
      <c r="C53" s="231"/>
      <c r="D53" s="231"/>
      <c r="E53" s="231"/>
      <c r="F53" s="231"/>
      <c r="G53" s="231"/>
      <c r="H53" s="231"/>
      <c r="I53" s="231"/>
      <c r="K53" s="8"/>
      <c r="L53" s="8" t="s">
        <v>284</v>
      </c>
      <c r="M53" s="8"/>
      <c r="N53" s="8"/>
      <c r="O53" s="8"/>
      <c r="P53" s="8"/>
      <c r="Q53" s="8"/>
    </row>
    <row r="54" spans="1:17" s="3" customFormat="1" ht="15.75" x14ac:dyDescent="0.25">
      <c r="A54" s="33" t="s">
        <v>290</v>
      </c>
      <c r="B54" s="320" t="s">
        <v>3314</v>
      </c>
      <c r="C54" s="320" t="s">
        <v>3314</v>
      </c>
      <c r="D54" s="320" t="s">
        <v>3314</v>
      </c>
      <c r="E54" s="320" t="s">
        <v>3314</v>
      </c>
      <c r="F54" s="320" t="s">
        <v>3314</v>
      </c>
      <c r="G54" s="320" t="s">
        <v>3314</v>
      </c>
      <c r="H54" s="231">
        <v>4</v>
      </c>
      <c r="I54" s="231">
        <v>636.23900000000003</v>
      </c>
      <c r="K54" s="8"/>
      <c r="L54" s="8"/>
      <c r="M54" s="8"/>
      <c r="N54" s="8"/>
      <c r="O54" s="8"/>
      <c r="P54" s="8"/>
      <c r="Q54" s="8"/>
    </row>
    <row r="55" spans="1:17" s="3" customFormat="1" ht="15.75" x14ac:dyDescent="0.25">
      <c r="A55" s="43" t="s">
        <v>627</v>
      </c>
      <c r="B55" s="231">
        <v>4528</v>
      </c>
      <c r="C55" s="231">
        <v>4422296.2390000001</v>
      </c>
      <c r="D55" s="231">
        <v>811</v>
      </c>
      <c r="E55" s="231">
        <v>1270057.7169999999</v>
      </c>
      <c r="F55" s="231">
        <v>176</v>
      </c>
      <c r="G55" s="231">
        <v>336754.43699999998</v>
      </c>
      <c r="H55" s="231">
        <v>3541</v>
      </c>
      <c r="I55" s="231">
        <v>2815484.085</v>
      </c>
      <c r="K55" s="8"/>
      <c r="L55" s="8"/>
      <c r="M55" s="8"/>
      <c r="N55" s="8"/>
      <c r="O55" s="8"/>
      <c r="P55" s="8"/>
      <c r="Q55" s="8"/>
    </row>
    <row r="56" spans="1:17" s="3" customFormat="1" ht="15.75" x14ac:dyDescent="0.25">
      <c r="A56" s="46" t="s">
        <v>249</v>
      </c>
      <c r="B56" s="231">
        <v>519246</v>
      </c>
      <c r="C56" s="231">
        <v>265598374.808</v>
      </c>
      <c r="D56" s="231">
        <v>46949</v>
      </c>
      <c r="E56" s="231">
        <v>74982822.447999999</v>
      </c>
      <c r="F56" s="231">
        <v>13007</v>
      </c>
      <c r="G56" s="231">
        <v>26072892.313000001</v>
      </c>
      <c r="H56" s="231">
        <v>459290</v>
      </c>
      <c r="I56" s="231">
        <v>164542660.04699999</v>
      </c>
      <c r="K56" s="8"/>
      <c r="L56" s="8"/>
      <c r="M56" s="8"/>
      <c r="N56" s="8"/>
      <c r="O56" s="8"/>
      <c r="P56" s="8"/>
      <c r="Q56" s="8"/>
    </row>
    <row r="57" spans="1:17" s="3" customFormat="1" ht="15.75" x14ac:dyDescent="0.25">
      <c r="A57" s="34"/>
      <c r="B57" s="51"/>
      <c r="C57" s="51"/>
      <c r="D57" s="51"/>
      <c r="E57" s="51"/>
      <c r="F57" s="51"/>
      <c r="G57" s="51"/>
      <c r="H57" s="51"/>
      <c r="I57" s="51"/>
    </row>
    <row r="58" spans="1:17" s="3" customFormat="1" ht="45" customHeight="1" x14ac:dyDescent="0.25">
      <c r="A58" s="32"/>
      <c r="B58" s="439" t="s">
        <v>946</v>
      </c>
      <c r="C58" s="437"/>
      <c r="D58" s="439" t="s">
        <v>993</v>
      </c>
      <c r="E58" s="437"/>
      <c r="F58" s="439" t="s">
        <v>948</v>
      </c>
      <c r="G58" s="437"/>
      <c r="H58" s="439" t="s">
        <v>994</v>
      </c>
      <c r="I58" s="437"/>
    </row>
    <row r="59" spans="1:17" s="3" customFormat="1" ht="15.75" x14ac:dyDescent="0.25">
      <c r="A59" s="43" t="s">
        <v>516</v>
      </c>
      <c r="B59" s="231">
        <v>719775</v>
      </c>
      <c r="C59" s="231">
        <v>221594183.884</v>
      </c>
      <c r="D59" s="231">
        <v>110127</v>
      </c>
      <c r="E59" s="231">
        <v>36150536.362999998</v>
      </c>
      <c r="F59" s="231">
        <v>138081</v>
      </c>
      <c r="G59" s="231">
        <v>47662407.663000003</v>
      </c>
      <c r="H59" s="231">
        <v>7899</v>
      </c>
      <c r="I59" s="231">
        <v>8202151.9989999998</v>
      </c>
      <c r="K59" s="8"/>
      <c r="L59" s="8"/>
      <c r="M59" s="8"/>
      <c r="N59" s="8"/>
      <c r="O59" s="8"/>
      <c r="P59" s="8"/>
      <c r="Q59" s="8"/>
    </row>
    <row r="60" spans="1:17" s="3" customFormat="1" ht="15.75" x14ac:dyDescent="0.25">
      <c r="A60" s="44" t="s">
        <v>372</v>
      </c>
      <c r="B60" s="231"/>
      <c r="C60" s="231"/>
      <c r="D60" s="231"/>
      <c r="E60" s="231"/>
      <c r="F60" s="231"/>
      <c r="G60" s="231"/>
      <c r="H60" s="231"/>
      <c r="I60" s="231"/>
      <c r="K60" s="8"/>
      <c r="L60" s="8"/>
      <c r="M60" s="8"/>
      <c r="N60" s="8"/>
      <c r="O60" s="8"/>
      <c r="P60" s="8"/>
      <c r="Q60" s="8"/>
    </row>
    <row r="61" spans="1:17" s="3" customFormat="1" ht="15.75" x14ac:dyDescent="0.25">
      <c r="A61" s="43" t="s">
        <v>373</v>
      </c>
      <c r="B61" s="231">
        <v>51000</v>
      </c>
      <c r="C61" s="231">
        <v>47438820.006999999</v>
      </c>
      <c r="D61" s="231">
        <v>7618</v>
      </c>
      <c r="E61" s="231">
        <v>5764623.3609999996</v>
      </c>
      <c r="F61" s="231">
        <v>8961</v>
      </c>
      <c r="G61" s="231">
        <v>18985219.600000001</v>
      </c>
      <c r="H61" s="231">
        <v>946</v>
      </c>
      <c r="I61" s="231">
        <v>8315632.2580000004</v>
      </c>
      <c r="K61" s="8"/>
      <c r="L61" s="8"/>
      <c r="M61" s="8"/>
      <c r="N61" s="8"/>
      <c r="O61" s="8"/>
      <c r="P61" s="8"/>
      <c r="Q61" s="8"/>
    </row>
    <row r="62" spans="1:17" s="3" customFormat="1" ht="15.75" x14ac:dyDescent="0.25">
      <c r="A62" s="44" t="s">
        <v>367</v>
      </c>
      <c r="B62" s="231"/>
      <c r="C62" s="231"/>
      <c r="D62" s="231"/>
      <c r="E62" s="231"/>
      <c r="F62" s="231"/>
      <c r="G62" s="231"/>
      <c r="H62" s="231"/>
      <c r="I62" s="231"/>
      <c r="K62" s="8"/>
      <c r="L62" s="8"/>
      <c r="M62" s="8"/>
      <c r="N62" s="8"/>
      <c r="O62" s="8"/>
      <c r="P62" s="8"/>
      <c r="Q62" s="8"/>
    </row>
    <row r="63" spans="1:17" s="3" customFormat="1" ht="15.75" x14ac:dyDescent="0.25">
      <c r="A63" s="43" t="s">
        <v>368</v>
      </c>
      <c r="B63" s="231">
        <v>33886</v>
      </c>
      <c r="C63" s="231">
        <v>548669830.704</v>
      </c>
      <c r="D63" s="231">
        <v>5627</v>
      </c>
      <c r="E63" s="231">
        <v>47648428.943999998</v>
      </c>
      <c r="F63" s="231">
        <v>14359</v>
      </c>
      <c r="G63" s="231">
        <v>298428258.676</v>
      </c>
      <c r="H63" s="231">
        <v>2014</v>
      </c>
      <c r="I63" s="231">
        <v>95790597.651999995</v>
      </c>
      <c r="K63" s="8"/>
      <c r="L63" s="8"/>
      <c r="M63" s="8"/>
      <c r="N63" s="8"/>
      <c r="O63" s="8"/>
      <c r="P63" s="8"/>
      <c r="Q63" s="8"/>
    </row>
    <row r="64" spans="1:17" s="3" customFormat="1" ht="15.75" x14ac:dyDescent="0.25">
      <c r="A64" s="44" t="s">
        <v>3265</v>
      </c>
      <c r="B64" s="231"/>
      <c r="C64" s="231"/>
      <c r="D64" s="231"/>
      <c r="E64" s="231"/>
      <c r="F64" s="231"/>
      <c r="G64" s="231"/>
      <c r="H64" s="231"/>
      <c r="I64" s="231"/>
      <c r="K64" s="8"/>
      <c r="L64" s="8"/>
      <c r="M64" s="8"/>
      <c r="N64" s="8"/>
      <c r="O64" s="8"/>
      <c r="P64" s="8"/>
      <c r="Q64" s="8"/>
    </row>
    <row r="65" spans="1:17" s="3" customFormat="1" ht="15.75" x14ac:dyDescent="0.25">
      <c r="A65" s="43" t="s">
        <v>3266</v>
      </c>
      <c r="B65" s="231">
        <v>1272</v>
      </c>
      <c r="C65" s="231">
        <v>129282526.11300001</v>
      </c>
      <c r="D65" s="231">
        <v>119</v>
      </c>
      <c r="E65" s="231">
        <v>11683334.596000001</v>
      </c>
      <c r="F65" s="231">
        <v>736</v>
      </c>
      <c r="G65" s="231">
        <v>58589331.729999997</v>
      </c>
      <c r="H65" s="231">
        <v>63</v>
      </c>
      <c r="I65" s="231">
        <v>8846240.1659999993</v>
      </c>
      <c r="K65" s="8"/>
      <c r="L65" s="8"/>
      <c r="M65" s="8"/>
      <c r="N65" s="8"/>
      <c r="O65" s="8"/>
      <c r="P65" s="8"/>
      <c r="Q65" s="8"/>
    </row>
    <row r="66" spans="1:17" s="3" customFormat="1" ht="15.75" x14ac:dyDescent="0.25">
      <c r="A66" s="44" t="s">
        <v>3267</v>
      </c>
      <c r="B66" s="231"/>
      <c r="C66" s="231"/>
      <c r="D66" s="231"/>
      <c r="E66" s="231"/>
      <c r="F66" s="231"/>
      <c r="G66" s="231"/>
      <c r="H66" s="231"/>
      <c r="I66" s="231"/>
      <c r="K66" s="8"/>
      <c r="L66" s="8"/>
      <c r="M66" s="8"/>
      <c r="N66" s="8"/>
      <c r="O66" s="8"/>
      <c r="P66" s="8"/>
      <c r="Q66" s="8"/>
    </row>
    <row r="67" spans="1:17" s="3" customFormat="1" ht="15.75" x14ac:dyDescent="0.25">
      <c r="A67" s="33" t="s">
        <v>3268</v>
      </c>
      <c r="B67" s="231">
        <v>168670</v>
      </c>
      <c r="C67" s="231">
        <v>648196126.472</v>
      </c>
      <c r="D67" s="231">
        <v>24750</v>
      </c>
      <c r="E67" s="231">
        <v>86041050.657000005</v>
      </c>
      <c r="F67" s="231">
        <v>75549</v>
      </c>
      <c r="G67" s="231">
        <v>448034238.333</v>
      </c>
      <c r="H67" s="231">
        <v>7471</v>
      </c>
      <c r="I67" s="231">
        <v>76700505.400999993</v>
      </c>
      <c r="K67" s="8"/>
      <c r="L67" s="8"/>
      <c r="M67" s="8"/>
      <c r="N67" s="8"/>
      <c r="O67" s="8"/>
      <c r="P67" s="8"/>
      <c r="Q67" s="8"/>
    </row>
    <row r="68" spans="1:17" s="3" customFormat="1" ht="15.75" x14ac:dyDescent="0.25">
      <c r="A68" s="44" t="s">
        <v>287</v>
      </c>
      <c r="B68" s="231"/>
      <c r="C68" s="231"/>
      <c r="D68" s="231"/>
      <c r="E68" s="231"/>
      <c r="F68" s="231"/>
      <c r="G68" s="231"/>
      <c r="H68" s="231"/>
      <c r="I68" s="231"/>
      <c r="K68" s="8"/>
      <c r="L68" s="8"/>
      <c r="M68" s="8"/>
      <c r="N68" s="8"/>
      <c r="O68" s="8"/>
      <c r="P68" s="8"/>
      <c r="Q68" s="8"/>
    </row>
    <row r="69" spans="1:17" s="3" customFormat="1" ht="15.75" x14ac:dyDescent="0.25">
      <c r="A69" s="33" t="s">
        <v>288</v>
      </c>
      <c r="B69" s="231">
        <v>1085</v>
      </c>
      <c r="C69" s="231">
        <v>37058080.737000003</v>
      </c>
      <c r="D69" s="320" t="s">
        <v>3314</v>
      </c>
      <c r="E69" s="320" t="s">
        <v>3314</v>
      </c>
      <c r="F69" s="320" t="s">
        <v>3314</v>
      </c>
      <c r="G69" s="320" t="s">
        <v>3314</v>
      </c>
      <c r="H69" s="231">
        <v>298</v>
      </c>
      <c r="I69" s="231">
        <v>8481505.3249999993</v>
      </c>
      <c r="K69" s="8"/>
      <c r="L69" s="8"/>
      <c r="M69" s="8"/>
      <c r="N69" s="8"/>
      <c r="O69" s="8"/>
      <c r="P69" s="8"/>
      <c r="Q69" s="8"/>
    </row>
    <row r="70" spans="1:17" s="3" customFormat="1" ht="15.75" x14ac:dyDescent="0.25">
      <c r="A70" s="44" t="s">
        <v>289</v>
      </c>
      <c r="B70" s="231"/>
      <c r="C70" s="231"/>
      <c r="D70" s="231"/>
      <c r="E70" s="231"/>
      <c r="F70" s="231"/>
      <c r="G70" s="231"/>
      <c r="H70" s="231"/>
      <c r="I70" s="231"/>
      <c r="K70" s="8"/>
      <c r="L70" s="8" t="s">
        <v>284</v>
      </c>
      <c r="M70" s="8"/>
      <c r="N70" s="8"/>
      <c r="O70" s="8"/>
      <c r="P70" s="8"/>
      <c r="Q70" s="8"/>
    </row>
    <row r="71" spans="1:17" s="3" customFormat="1" ht="15.75" x14ac:dyDescent="0.25">
      <c r="A71" s="33" t="s">
        <v>290</v>
      </c>
      <c r="B71" s="231">
        <v>89</v>
      </c>
      <c r="C71" s="231">
        <v>33400.824999999997</v>
      </c>
      <c r="D71" s="320" t="s">
        <v>3314</v>
      </c>
      <c r="E71" s="320" t="s">
        <v>3314</v>
      </c>
      <c r="F71" s="320" t="s">
        <v>3314</v>
      </c>
      <c r="G71" s="320" t="s">
        <v>3314</v>
      </c>
      <c r="H71" s="231">
        <v>0</v>
      </c>
      <c r="I71" s="231">
        <v>0</v>
      </c>
      <c r="K71" s="8"/>
      <c r="L71" s="8"/>
      <c r="M71" s="8"/>
      <c r="N71" s="8"/>
      <c r="O71" s="8"/>
      <c r="P71" s="8"/>
      <c r="Q71" s="8"/>
    </row>
    <row r="72" spans="1:17" s="3" customFormat="1" ht="15.75" x14ac:dyDescent="0.25">
      <c r="A72" s="43" t="s">
        <v>627</v>
      </c>
      <c r="B72" s="231">
        <v>19485</v>
      </c>
      <c r="C72" s="231">
        <v>238969456.567</v>
      </c>
      <c r="D72" s="231">
        <v>998</v>
      </c>
      <c r="E72" s="231">
        <v>12349022.506999999</v>
      </c>
      <c r="F72" s="231">
        <v>12458</v>
      </c>
      <c r="G72" s="231">
        <v>203102705.109</v>
      </c>
      <c r="H72" s="231">
        <v>1447</v>
      </c>
      <c r="I72" s="231">
        <v>16485926.278999999</v>
      </c>
      <c r="K72" s="8"/>
      <c r="L72" s="8"/>
      <c r="M72" s="8"/>
      <c r="N72" s="8"/>
      <c r="O72" s="8"/>
      <c r="P72" s="8"/>
      <c r="Q72" s="8"/>
    </row>
    <row r="73" spans="1:17" s="3" customFormat="1" ht="15.75" x14ac:dyDescent="0.25">
      <c r="A73" s="46" t="s">
        <v>249</v>
      </c>
      <c r="B73" s="231">
        <v>995262</v>
      </c>
      <c r="C73" s="231">
        <v>1871242425.309</v>
      </c>
      <c r="D73" s="231">
        <v>149253</v>
      </c>
      <c r="E73" s="231">
        <v>199645150.62599999</v>
      </c>
      <c r="F73" s="231">
        <v>250999</v>
      </c>
      <c r="G73" s="231">
        <v>1109605744.6329999</v>
      </c>
      <c r="H73" s="231">
        <v>20138</v>
      </c>
      <c r="I73" s="231">
        <v>222822559.08000001</v>
      </c>
      <c r="K73" s="8"/>
      <c r="L73" s="8"/>
      <c r="M73" s="8"/>
      <c r="N73" s="8"/>
      <c r="O73" s="8"/>
      <c r="P73" s="8"/>
      <c r="Q73" s="8"/>
    </row>
    <row r="74" spans="1:17" s="3" customFormat="1" ht="15.75" x14ac:dyDescent="0.25">
      <c r="A74" s="47"/>
      <c r="B74" s="231"/>
      <c r="C74" s="231"/>
      <c r="D74" s="231"/>
      <c r="E74" s="231"/>
      <c r="F74" s="231"/>
      <c r="G74" s="231"/>
      <c r="H74" s="231"/>
      <c r="I74" s="231"/>
      <c r="K74" s="8"/>
      <c r="L74" s="8"/>
      <c r="M74" s="8"/>
      <c r="N74" s="8"/>
      <c r="O74" s="8"/>
      <c r="P74" s="8"/>
      <c r="Q74" s="8"/>
    </row>
    <row r="75" spans="1:17" s="3" customFormat="1" ht="15.75" x14ac:dyDescent="0.25">
      <c r="A75" s="9" t="s">
        <v>3259</v>
      </c>
      <c r="B75" s="9"/>
      <c r="C75" s="9"/>
      <c r="D75" s="9"/>
      <c r="E75" s="9"/>
      <c r="F75" s="9"/>
      <c r="G75" s="9"/>
      <c r="H75" s="9"/>
      <c r="I75" s="51"/>
    </row>
    <row r="76" spans="1:17" s="3" customFormat="1" ht="15.75" x14ac:dyDescent="0.25">
      <c r="A76" s="9" t="s">
        <v>3255</v>
      </c>
      <c r="B76" s="9"/>
      <c r="C76" s="9"/>
      <c r="D76" s="9"/>
      <c r="E76" s="9"/>
      <c r="F76" s="9"/>
      <c r="G76" s="9"/>
      <c r="H76" s="9"/>
      <c r="I76" s="9"/>
    </row>
    <row r="77" spans="1:17" s="3" customFormat="1" ht="15.75" x14ac:dyDescent="0.25"/>
    <row r="78" spans="1:17" s="3" customFormat="1" ht="15.75" x14ac:dyDescent="0.25"/>
    <row r="79" spans="1:17" s="3" customFormat="1" ht="15.75" x14ac:dyDescent="0.25"/>
    <row r="80" spans="1:17" s="3" customFormat="1" ht="45.75" customHeight="1" x14ac:dyDescent="0.25"/>
    <row r="81" s="3" customFormat="1" ht="15.75" x14ac:dyDescent="0.25"/>
    <row r="82" s="3" customFormat="1" ht="15.75" x14ac:dyDescent="0.25"/>
    <row r="83" s="3" customFormat="1" ht="15.75" x14ac:dyDescent="0.25"/>
    <row r="84" s="3" customFormat="1" ht="15.75" x14ac:dyDescent="0.25"/>
    <row r="85" s="3" customFormat="1" ht="15.75" x14ac:dyDescent="0.25"/>
    <row r="86" s="3" customFormat="1" ht="15.75" x14ac:dyDescent="0.25"/>
    <row r="87" s="3" customFormat="1" ht="15.75" x14ac:dyDescent="0.25"/>
    <row r="88" s="3" customFormat="1" ht="15.75" x14ac:dyDescent="0.25"/>
    <row r="89" s="3" customFormat="1" ht="15.75" x14ac:dyDescent="0.25"/>
    <row r="90" s="3" customFormat="1" ht="15.75" x14ac:dyDescent="0.25"/>
    <row r="91" s="3" customFormat="1" ht="15.75" x14ac:dyDescent="0.25"/>
    <row r="92" s="3" customFormat="1" ht="15.75" x14ac:dyDescent="0.25"/>
    <row r="93" s="3" customFormat="1" ht="15.75" x14ac:dyDescent="0.25"/>
    <row r="94" s="3" customFormat="1" ht="15.75" x14ac:dyDescent="0.25"/>
    <row r="95" s="3" customFormat="1" ht="15.75" x14ac:dyDescent="0.25"/>
    <row r="96" s="3" customFormat="1" ht="15.75" x14ac:dyDescent="0.25"/>
    <row r="97" s="3" customFormat="1" ht="15.75" x14ac:dyDescent="0.25"/>
    <row r="98" s="3" customFormat="1" ht="15.75" x14ac:dyDescent="0.25"/>
    <row r="99" s="3" customFormat="1" ht="15.75" x14ac:dyDescent="0.25"/>
    <row r="100" s="3" customFormat="1" ht="15.75" x14ac:dyDescent="0.25"/>
    <row r="101" s="3" customFormat="1" ht="15.75" x14ac:dyDescent="0.25"/>
    <row r="102" s="3" customFormat="1" ht="15.75" x14ac:dyDescent="0.25"/>
    <row r="103" s="3" customFormat="1" ht="15.75" x14ac:dyDescent="0.25"/>
    <row r="104" s="3" customFormat="1" ht="15.75" x14ac:dyDescent="0.25"/>
    <row r="105" s="3" customFormat="1" ht="15.75" x14ac:dyDescent="0.25"/>
    <row r="106" s="3" customFormat="1" ht="15.75" x14ac:dyDescent="0.25"/>
    <row r="107" s="3" customFormat="1" ht="15.75" x14ac:dyDescent="0.25"/>
    <row r="108" s="3" customFormat="1" ht="15.75" x14ac:dyDescent="0.25"/>
    <row r="109" s="3" customFormat="1" ht="15.75" x14ac:dyDescent="0.25"/>
    <row r="110" s="3" customFormat="1" ht="15.75" x14ac:dyDescent="0.25"/>
    <row r="111" s="3" customFormat="1" ht="15.75" x14ac:dyDescent="0.25"/>
    <row r="112" s="3" customFormat="1" ht="15.75" x14ac:dyDescent="0.25"/>
    <row r="113" s="3" customFormat="1" ht="15.75" x14ac:dyDescent="0.25"/>
    <row r="114" s="3" customFormat="1" ht="15.75" x14ac:dyDescent="0.25"/>
    <row r="115" s="3" customFormat="1" ht="15.75" x14ac:dyDescent="0.25"/>
    <row r="116" s="3" customFormat="1" ht="15.75" x14ac:dyDescent="0.25"/>
    <row r="117" s="3" customFormat="1" ht="15.75" x14ac:dyDescent="0.25"/>
    <row r="118" s="3" customFormat="1" ht="15.75" x14ac:dyDescent="0.25"/>
    <row r="119" s="3" customFormat="1" ht="15.75" x14ac:dyDescent="0.25"/>
    <row r="120" s="3" customFormat="1" ht="15.75" x14ac:dyDescent="0.25"/>
    <row r="121" s="3" customFormat="1" ht="15.75" x14ac:dyDescent="0.25"/>
    <row r="122" s="3" customFormat="1" ht="15.75" x14ac:dyDescent="0.25"/>
    <row r="123" s="3" customFormat="1" ht="15.75" x14ac:dyDescent="0.25"/>
    <row r="124" s="3" customFormat="1" ht="15.75" x14ac:dyDescent="0.25"/>
    <row r="125" s="3" customFormat="1" ht="15.75" x14ac:dyDescent="0.25"/>
    <row r="126" s="3" customFormat="1" ht="15.75" x14ac:dyDescent="0.25"/>
    <row r="127" s="3" customFormat="1" ht="15.75" x14ac:dyDescent="0.25"/>
    <row r="128" s="3" customFormat="1" ht="15.75" x14ac:dyDescent="0.25"/>
    <row r="129" s="3" customFormat="1" ht="15.75" x14ac:dyDescent="0.25"/>
    <row r="130" s="3" customFormat="1" ht="15.75" x14ac:dyDescent="0.25"/>
    <row r="131" s="3" customFormat="1" ht="15.75" x14ac:dyDescent="0.25"/>
    <row r="132" s="3" customFormat="1" ht="15.75" x14ac:dyDescent="0.25"/>
    <row r="133" s="3" customFormat="1" ht="15.75" x14ac:dyDescent="0.25"/>
    <row r="134" s="3" customFormat="1" ht="15.75" x14ac:dyDescent="0.25"/>
    <row r="135" s="3" customFormat="1" ht="15.75" x14ac:dyDescent="0.25"/>
    <row r="136" s="3" customFormat="1" ht="15.75" x14ac:dyDescent="0.25"/>
    <row r="137" s="3" customFormat="1" ht="15.75" x14ac:dyDescent="0.25"/>
    <row r="138" s="3" customFormat="1" ht="15.75" x14ac:dyDescent="0.25"/>
    <row r="139" s="3" customFormat="1" ht="15.75" x14ac:dyDescent="0.25"/>
    <row r="140" s="3" customFormat="1" ht="15.75" x14ac:dyDescent="0.25"/>
    <row r="141" s="3" customFormat="1" ht="15.75" x14ac:dyDescent="0.25"/>
    <row r="142" s="3" customFormat="1" ht="15.75" x14ac:dyDescent="0.25"/>
    <row r="143" s="3" customFormat="1" ht="15.75" x14ac:dyDescent="0.25"/>
    <row r="144" s="3" customFormat="1" ht="15.75" x14ac:dyDescent="0.25"/>
    <row r="145" s="3" customFormat="1" ht="15.75" x14ac:dyDescent="0.25"/>
    <row r="146" s="3" customFormat="1" ht="15.75" x14ac:dyDescent="0.25"/>
    <row r="147" s="3" customFormat="1" ht="15.75" x14ac:dyDescent="0.25"/>
    <row r="148" s="3" customFormat="1" ht="15.75" x14ac:dyDescent="0.25"/>
    <row r="149" s="3" customFormat="1" ht="15.75" x14ac:dyDescent="0.25"/>
    <row r="150" s="3" customFormat="1" ht="15.75" x14ac:dyDescent="0.25"/>
    <row r="151" s="3" customFormat="1" ht="15.75" x14ac:dyDescent="0.25"/>
    <row r="152" s="3" customFormat="1" ht="15.75" x14ac:dyDescent="0.25"/>
    <row r="153" s="3" customFormat="1" ht="15.75" x14ac:dyDescent="0.25"/>
    <row r="154" s="3" customFormat="1" ht="15.75" x14ac:dyDescent="0.25"/>
    <row r="155" s="3" customFormat="1" ht="15.75" x14ac:dyDescent="0.25"/>
    <row r="156" s="3" customFormat="1" ht="15.75" x14ac:dyDescent="0.25"/>
    <row r="157" s="3" customFormat="1" ht="15.75" x14ac:dyDescent="0.25"/>
    <row r="158" s="3" customFormat="1" ht="15.75" x14ac:dyDescent="0.25"/>
    <row r="159" s="3" customFormat="1" ht="15.75" x14ac:dyDescent="0.25"/>
    <row r="160" s="3" customFormat="1" ht="15.75" x14ac:dyDescent="0.25"/>
    <row r="161" s="3" customFormat="1" ht="15.75" x14ac:dyDescent="0.25"/>
    <row r="162" s="3" customFormat="1" ht="15.75" x14ac:dyDescent="0.25"/>
    <row r="163" s="3" customFormat="1" ht="15.75" x14ac:dyDescent="0.25"/>
    <row r="164" s="3" customFormat="1" ht="15.75" x14ac:dyDescent="0.25"/>
    <row r="165" s="3" customFormat="1" ht="15.75" x14ac:dyDescent="0.25"/>
    <row r="166" s="3" customFormat="1" ht="15.75" x14ac:dyDescent="0.25"/>
    <row r="167" s="3" customFormat="1" ht="15.75" x14ac:dyDescent="0.25"/>
    <row r="168" s="3" customFormat="1" ht="15.75" x14ac:dyDescent="0.25"/>
    <row r="169" s="3" customFormat="1" ht="15.75" x14ac:dyDescent="0.25"/>
    <row r="170" s="3" customFormat="1" ht="15.75" x14ac:dyDescent="0.25"/>
    <row r="171" s="3" customFormat="1" ht="15.75" x14ac:dyDescent="0.25"/>
    <row r="172" s="3" customFormat="1" ht="15.75" x14ac:dyDescent="0.25"/>
    <row r="173" s="3" customFormat="1" ht="15.75" x14ac:dyDescent="0.25"/>
    <row r="174" s="3" customFormat="1" ht="15.75" x14ac:dyDescent="0.25"/>
    <row r="175" s="3" customFormat="1" ht="15.75" x14ac:dyDescent="0.25"/>
    <row r="176" s="3" customFormat="1" ht="15.75" x14ac:dyDescent="0.25"/>
    <row r="177" s="3" customFormat="1" ht="15.75" x14ac:dyDescent="0.25"/>
    <row r="178" s="3" customFormat="1" ht="15.75" x14ac:dyDescent="0.25"/>
    <row r="179" s="3" customFormat="1" ht="15.75" x14ac:dyDescent="0.25"/>
    <row r="180" s="3" customFormat="1" ht="15.75" x14ac:dyDescent="0.25"/>
    <row r="181" s="3" customFormat="1" ht="15.75" x14ac:dyDescent="0.25"/>
    <row r="182" s="3" customFormat="1" ht="15.75" x14ac:dyDescent="0.25"/>
    <row r="183" s="3" customFormat="1" ht="15.75" x14ac:dyDescent="0.25"/>
    <row r="184" s="3" customFormat="1" ht="15.75" x14ac:dyDescent="0.25"/>
    <row r="185" s="3" customFormat="1" ht="15.75" x14ac:dyDescent="0.25"/>
    <row r="186" s="3" customFormat="1" ht="15.75" x14ac:dyDescent="0.25"/>
    <row r="187" s="3" customFormat="1" ht="15.75" x14ac:dyDescent="0.25"/>
    <row r="188" s="3" customFormat="1" ht="15.75" x14ac:dyDescent="0.25"/>
    <row r="189" s="3" customFormat="1" ht="15.75" x14ac:dyDescent="0.25"/>
    <row r="190" s="3" customFormat="1" ht="15.75" x14ac:dyDescent="0.25"/>
    <row r="191" s="3" customFormat="1" ht="15.75" x14ac:dyDescent="0.25"/>
    <row r="192" s="3" customFormat="1" ht="15.75" x14ac:dyDescent="0.25"/>
    <row r="193" s="3" customFormat="1" ht="15.75" x14ac:dyDescent="0.25"/>
    <row r="194" s="3" customFormat="1" ht="15.75" x14ac:dyDescent="0.25"/>
    <row r="195" s="3" customFormat="1" ht="15.75" x14ac:dyDescent="0.25"/>
    <row r="196" s="3" customFormat="1" ht="15.75" x14ac:dyDescent="0.25"/>
    <row r="197" s="3" customFormat="1" ht="15.75" x14ac:dyDescent="0.25"/>
    <row r="198" s="3" customFormat="1" ht="15.75" x14ac:dyDescent="0.25"/>
    <row r="199" s="3" customFormat="1" ht="15.75" x14ac:dyDescent="0.25"/>
    <row r="200" s="3" customFormat="1" ht="15.75" x14ac:dyDescent="0.25"/>
    <row r="201" s="3" customFormat="1" ht="15.75" x14ac:dyDescent="0.25"/>
    <row r="202" s="3" customFormat="1" ht="15.75" x14ac:dyDescent="0.25"/>
    <row r="203" s="3" customFormat="1" ht="15.75" x14ac:dyDescent="0.25"/>
    <row r="204" s="3" customFormat="1" ht="15.75" x14ac:dyDescent="0.25"/>
    <row r="205" s="3" customFormat="1" ht="15.75" x14ac:dyDescent="0.25"/>
    <row r="206" s="3" customFormat="1" ht="15.75" x14ac:dyDescent="0.25"/>
    <row r="207" s="3" customFormat="1" ht="15.75" x14ac:dyDescent="0.25"/>
    <row r="208" s="3" customFormat="1" ht="15.75" x14ac:dyDescent="0.25"/>
    <row r="209" s="3" customFormat="1" ht="15.75" x14ac:dyDescent="0.25"/>
    <row r="210" s="3" customFormat="1" ht="15.75" x14ac:dyDescent="0.25"/>
    <row r="211" s="3" customFormat="1" ht="15.75" x14ac:dyDescent="0.25"/>
    <row r="212" s="3" customFormat="1" ht="15.75" x14ac:dyDescent="0.25"/>
    <row r="213" s="3" customFormat="1" ht="15.75" x14ac:dyDescent="0.25"/>
    <row r="214" s="3" customFormat="1" ht="15.75" x14ac:dyDescent="0.25"/>
    <row r="215" s="3" customFormat="1" ht="15.75" x14ac:dyDescent="0.25"/>
    <row r="216" s="3" customFormat="1" ht="15.75" x14ac:dyDescent="0.25"/>
    <row r="217" s="3" customFormat="1" ht="15.75" x14ac:dyDescent="0.25"/>
    <row r="218" s="3" customFormat="1" ht="15.75" x14ac:dyDescent="0.25"/>
    <row r="219" s="3" customFormat="1" ht="15.75" x14ac:dyDescent="0.25"/>
    <row r="220" s="3" customFormat="1" ht="15.75" x14ac:dyDescent="0.25"/>
    <row r="221" s="3" customFormat="1" ht="15.75" x14ac:dyDescent="0.25"/>
    <row r="222" s="3" customFormat="1" ht="15.75" x14ac:dyDescent="0.25"/>
    <row r="223" s="3" customFormat="1" ht="15.75" x14ac:dyDescent="0.25"/>
    <row r="224" s="3" customFormat="1" ht="15.75" x14ac:dyDescent="0.25"/>
    <row r="225" s="3" customFormat="1" ht="15.75" x14ac:dyDescent="0.25"/>
    <row r="226" s="3" customFormat="1" ht="15.75" x14ac:dyDescent="0.25"/>
    <row r="227" s="3" customFormat="1" ht="15.75" x14ac:dyDescent="0.25"/>
    <row r="228" s="3" customFormat="1" ht="15.75" x14ac:dyDescent="0.25"/>
    <row r="229" s="3" customFormat="1" ht="15.75" x14ac:dyDescent="0.25"/>
    <row r="230" s="3" customFormat="1" ht="15.75" x14ac:dyDescent="0.25"/>
    <row r="231" s="3" customFormat="1" ht="15.75" x14ac:dyDescent="0.25"/>
    <row r="232" s="3" customFormat="1" ht="15.75" x14ac:dyDescent="0.25"/>
    <row r="233" s="3" customFormat="1" ht="15.75" x14ac:dyDescent="0.25"/>
    <row r="234" s="3" customFormat="1" ht="15.75" x14ac:dyDescent="0.25"/>
    <row r="235" s="3" customFormat="1" ht="15.75" x14ac:dyDescent="0.25"/>
    <row r="236" s="3" customFormat="1" ht="15.75" x14ac:dyDescent="0.25"/>
    <row r="237" s="3" customFormat="1" ht="15.75" x14ac:dyDescent="0.25"/>
    <row r="238" s="3" customFormat="1" ht="15.75" x14ac:dyDescent="0.25"/>
    <row r="239" s="3" customFormat="1" ht="15.75" x14ac:dyDescent="0.25"/>
    <row r="240" s="3" customFormat="1" ht="15.75" x14ac:dyDescent="0.25"/>
    <row r="241" s="3" customFormat="1" ht="15.75" x14ac:dyDescent="0.25"/>
    <row r="242" s="3" customFormat="1" ht="15.75" x14ac:dyDescent="0.25"/>
    <row r="243" s="3" customFormat="1" ht="15.75" x14ac:dyDescent="0.25"/>
    <row r="244" s="3" customFormat="1" ht="15.75" x14ac:dyDescent="0.25"/>
    <row r="245" s="3" customFormat="1" ht="15.75" x14ac:dyDescent="0.25"/>
    <row r="246" s="3" customFormat="1" ht="15.75" x14ac:dyDescent="0.25"/>
    <row r="247" s="3" customFormat="1" ht="15.75" x14ac:dyDescent="0.25"/>
    <row r="248" s="3" customFormat="1" ht="15.75" x14ac:dyDescent="0.25"/>
    <row r="249" s="3" customFormat="1" ht="15.75" x14ac:dyDescent="0.25"/>
    <row r="250" s="3" customFormat="1" ht="15.75" x14ac:dyDescent="0.25"/>
    <row r="251" s="3" customFormat="1" ht="15.75" x14ac:dyDescent="0.25"/>
    <row r="252" s="3" customFormat="1" ht="15.75" x14ac:dyDescent="0.25"/>
    <row r="253" s="3" customFormat="1" ht="15.75" x14ac:dyDescent="0.25"/>
    <row r="254" s="3" customFormat="1" ht="15.75" x14ac:dyDescent="0.25"/>
    <row r="255" s="3" customFormat="1" ht="15.75" x14ac:dyDescent="0.25"/>
    <row r="256" s="3" customFormat="1" ht="15.75" x14ac:dyDescent="0.25"/>
    <row r="257" s="3" customFormat="1" ht="15.75" x14ac:dyDescent="0.25"/>
    <row r="258" s="3" customFormat="1" ht="15.75" x14ac:dyDescent="0.25"/>
    <row r="259" s="3" customFormat="1" ht="15.75" x14ac:dyDescent="0.25"/>
    <row r="260" s="3" customFormat="1" ht="15.75" x14ac:dyDescent="0.25"/>
    <row r="261" s="3" customFormat="1" ht="15.75" x14ac:dyDescent="0.25"/>
    <row r="262" s="3" customFormat="1" ht="15.75" x14ac:dyDescent="0.25"/>
    <row r="263" s="3" customFormat="1" ht="15.75" x14ac:dyDescent="0.25"/>
    <row r="264" s="3" customFormat="1" ht="15.75" x14ac:dyDescent="0.25"/>
    <row r="265" s="3" customFormat="1" ht="15.75" x14ac:dyDescent="0.25"/>
    <row r="266" s="3" customFormat="1" ht="15.75" x14ac:dyDescent="0.25"/>
    <row r="267" s="3" customFormat="1" ht="15.75" x14ac:dyDescent="0.25"/>
    <row r="268" s="3" customFormat="1" ht="15.75" x14ac:dyDescent="0.25"/>
    <row r="269" s="3" customFormat="1" ht="15.75" x14ac:dyDescent="0.25"/>
    <row r="270" s="3" customFormat="1" ht="15.75" x14ac:dyDescent="0.25"/>
    <row r="271" s="3" customFormat="1" ht="15.75" x14ac:dyDescent="0.25"/>
    <row r="272" s="3" customFormat="1" ht="15.75" x14ac:dyDescent="0.25"/>
    <row r="273" s="3" customFormat="1" ht="15.75" x14ac:dyDescent="0.25"/>
    <row r="274" s="3" customFormat="1" ht="15.75" x14ac:dyDescent="0.25"/>
    <row r="275" s="3" customFormat="1" ht="15.75" x14ac:dyDescent="0.25"/>
    <row r="276" s="3" customFormat="1" ht="15.75" x14ac:dyDescent="0.25"/>
    <row r="277" s="3" customFormat="1" ht="15.75" x14ac:dyDescent="0.25"/>
    <row r="278" s="3" customFormat="1" ht="15.75" x14ac:dyDescent="0.25"/>
    <row r="279" s="3" customFormat="1" ht="15.75" x14ac:dyDescent="0.25"/>
    <row r="280" s="3" customFormat="1" ht="15.75" x14ac:dyDescent="0.25"/>
    <row r="281" s="3" customFormat="1" ht="15.75" x14ac:dyDescent="0.25"/>
    <row r="282" s="3" customFormat="1" ht="15.75" x14ac:dyDescent="0.25"/>
    <row r="283" s="3" customFormat="1" ht="15.75" x14ac:dyDescent="0.25"/>
    <row r="284" s="3" customFormat="1" ht="15.75" x14ac:dyDescent="0.25"/>
    <row r="285" s="3" customFormat="1" ht="15.75" x14ac:dyDescent="0.25"/>
    <row r="286" s="3" customFormat="1" ht="15.75" x14ac:dyDescent="0.25"/>
    <row r="287" s="3" customFormat="1" ht="15.75" x14ac:dyDescent="0.25"/>
    <row r="288" s="3" customFormat="1" ht="15.75" x14ac:dyDescent="0.25"/>
    <row r="289" s="3" customFormat="1" ht="15.75" x14ac:dyDescent="0.25"/>
    <row r="290" s="3" customFormat="1" ht="15.75" x14ac:dyDescent="0.25"/>
    <row r="291" s="3" customFormat="1" ht="15.75" x14ac:dyDescent="0.25"/>
    <row r="292" s="3" customFormat="1" ht="15.75" x14ac:dyDescent="0.25"/>
    <row r="293" s="3" customFormat="1" ht="15.75" x14ac:dyDescent="0.25"/>
    <row r="294" s="3" customFormat="1" ht="15.75" x14ac:dyDescent="0.25"/>
    <row r="295" s="3" customFormat="1" ht="15.75" x14ac:dyDescent="0.25"/>
    <row r="296" s="3" customFormat="1" ht="15.75" x14ac:dyDescent="0.25"/>
    <row r="297" s="3" customFormat="1" ht="15.75" x14ac:dyDescent="0.25"/>
    <row r="298" s="3" customFormat="1" ht="15.75" x14ac:dyDescent="0.25"/>
    <row r="299" s="3" customFormat="1" ht="15.75" x14ac:dyDescent="0.25"/>
    <row r="300" s="3" customFormat="1" ht="15.75" x14ac:dyDescent="0.25"/>
    <row r="301" s="3" customFormat="1" ht="15.75" x14ac:dyDescent="0.25"/>
    <row r="302" s="3" customFormat="1" ht="15.75" x14ac:dyDescent="0.25"/>
    <row r="303" s="3" customFormat="1" ht="15.75" x14ac:dyDescent="0.25"/>
    <row r="304" s="3" customFormat="1" ht="15.75" x14ac:dyDescent="0.25"/>
    <row r="305" s="3" customFormat="1" ht="15.75" x14ac:dyDescent="0.25"/>
    <row r="306" s="3" customFormat="1" ht="15.75" x14ac:dyDescent="0.25"/>
    <row r="307" s="3" customFormat="1" ht="15.75" x14ac:dyDescent="0.25"/>
    <row r="308" s="3" customFormat="1" ht="15.75" x14ac:dyDescent="0.25"/>
    <row r="309" s="3" customFormat="1" ht="15.75" x14ac:dyDescent="0.25"/>
    <row r="310" s="3" customFormat="1" ht="15.75" x14ac:dyDescent="0.25"/>
    <row r="311" s="3" customFormat="1" ht="15.75" x14ac:dyDescent="0.25"/>
    <row r="312" s="3" customFormat="1" ht="15.75" x14ac:dyDescent="0.25"/>
    <row r="313" s="3" customFormat="1" ht="15.75" x14ac:dyDescent="0.25"/>
    <row r="314" s="3" customFormat="1" ht="15.75" x14ac:dyDescent="0.25"/>
    <row r="315" s="3" customFormat="1" ht="15.75" x14ac:dyDescent="0.25"/>
    <row r="316" s="3" customFormat="1" ht="15.75" x14ac:dyDescent="0.25"/>
    <row r="317" s="3" customFormat="1" ht="15.75" x14ac:dyDescent="0.25"/>
    <row r="318" s="3" customFormat="1" ht="15.75" x14ac:dyDescent="0.25"/>
    <row r="319" s="3" customFormat="1" ht="15.75" x14ac:dyDescent="0.25"/>
    <row r="320" s="3" customFormat="1" ht="15.75" x14ac:dyDescent="0.25"/>
    <row r="321" s="3" customFormat="1" ht="15.75" x14ac:dyDescent="0.25"/>
    <row r="322" s="3" customFormat="1" ht="15.75" x14ac:dyDescent="0.25"/>
    <row r="323" s="3" customFormat="1" ht="15.75" x14ac:dyDescent="0.25"/>
    <row r="324" s="3" customFormat="1" ht="15.75" x14ac:dyDescent="0.25"/>
    <row r="325" s="3" customFormat="1" ht="15.75" x14ac:dyDescent="0.25"/>
    <row r="326" s="3" customFormat="1" ht="15.75" x14ac:dyDescent="0.25"/>
    <row r="327" s="3" customFormat="1" ht="15.75" x14ac:dyDescent="0.25"/>
    <row r="328" s="3" customFormat="1" ht="15.75" x14ac:dyDescent="0.25"/>
    <row r="329" s="3" customFormat="1" ht="15.75" x14ac:dyDescent="0.25"/>
    <row r="330" s="3" customFormat="1" ht="15.75" x14ac:dyDescent="0.25"/>
    <row r="331" s="3" customFormat="1" ht="15.75" x14ac:dyDescent="0.25"/>
    <row r="332" s="3" customFormat="1" ht="15.75" x14ac:dyDescent="0.25"/>
    <row r="333" s="3" customFormat="1" ht="15.75" x14ac:dyDescent="0.25"/>
    <row r="334" s="3" customFormat="1" ht="15.75" x14ac:dyDescent="0.25"/>
    <row r="335" s="3" customFormat="1" ht="15.75" x14ac:dyDescent="0.25"/>
    <row r="336" s="3" customFormat="1" ht="15.75" x14ac:dyDescent="0.25"/>
    <row r="337" spans="2:9" s="3" customFormat="1" ht="15.75" x14ac:dyDescent="0.25"/>
    <row r="338" spans="2:9" s="3" customFormat="1" ht="15.75" x14ac:dyDescent="0.25"/>
    <row r="339" spans="2:9" s="3" customFormat="1" ht="15.75" x14ac:dyDescent="0.25"/>
    <row r="340" spans="2:9" s="3" customFormat="1" ht="15.75" x14ac:dyDescent="0.25"/>
    <row r="341" spans="2:9" s="3" customFormat="1" ht="15.75" x14ac:dyDescent="0.25"/>
    <row r="342" spans="2:9" s="3" customFormat="1" ht="15.75" x14ac:dyDescent="0.25"/>
    <row r="343" spans="2:9" s="3" customFormat="1" ht="15.75" x14ac:dyDescent="0.25">
      <c r="B343" s="8"/>
      <c r="C343" s="8"/>
      <c r="D343" s="8"/>
      <c r="E343" s="8"/>
      <c r="F343" s="8"/>
      <c r="G343" s="8"/>
      <c r="H343" s="8"/>
      <c r="I343" s="8"/>
    </row>
    <row r="344" spans="2:9" s="3" customFormat="1" ht="15.75" x14ac:dyDescent="0.25">
      <c r="B344" s="8"/>
      <c r="C344" s="8"/>
      <c r="D344" s="8"/>
      <c r="E344" s="8"/>
      <c r="F344" s="8"/>
      <c r="G344" s="8"/>
      <c r="H344" s="8"/>
      <c r="I344" s="8"/>
    </row>
    <row r="345" spans="2:9" s="3" customFormat="1" ht="15.75" x14ac:dyDescent="0.25">
      <c r="B345" s="8"/>
      <c r="C345" s="8"/>
      <c r="D345" s="8"/>
      <c r="E345" s="8"/>
      <c r="F345" s="8"/>
      <c r="G345" s="8"/>
      <c r="H345" s="8"/>
      <c r="I345" s="8"/>
    </row>
    <row r="346" spans="2:9" s="3" customFormat="1" ht="15.75" x14ac:dyDescent="0.25">
      <c r="B346" s="8"/>
      <c r="C346" s="8"/>
      <c r="D346" s="8"/>
      <c r="E346" s="8"/>
      <c r="F346" s="8"/>
      <c r="G346" s="8"/>
      <c r="H346" s="8"/>
      <c r="I346" s="8"/>
    </row>
    <row r="347" spans="2:9" s="3" customFormat="1" ht="15.75" x14ac:dyDescent="0.25">
      <c r="B347" s="8"/>
      <c r="C347" s="8"/>
      <c r="D347" s="8"/>
      <c r="E347" s="8"/>
      <c r="F347" s="8"/>
      <c r="G347" s="8"/>
      <c r="H347" s="8"/>
      <c r="I347" s="8"/>
    </row>
    <row r="348" spans="2:9" s="3" customFormat="1" ht="15.75" x14ac:dyDescent="0.25">
      <c r="B348" s="8"/>
      <c r="C348" s="8"/>
      <c r="D348" s="8"/>
      <c r="E348" s="8"/>
      <c r="F348" s="8"/>
      <c r="G348" s="8"/>
      <c r="H348" s="8"/>
      <c r="I348" s="8"/>
    </row>
    <row r="349" spans="2:9" s="3" customFormat="1" ht="15.75" x14ac:dyDescent="0.25">
      <c r="B349" s="8"/>
      <c r="C349" s="8"/>
      <c r="D349" s="8"/>
      <c r="E349" s="8"/>
      <c r="F349" s="8"/>
      <c r="G349" s="8"/>
      <c r="H349" s="8"/>
      <c r="I349" s="8"/>
    </row>
    <row r="350" spans="2:9" s="3" customFormat="1" ht="15.75" x14ac:dyDescent="0.25">
      <c r="B350" s="8"/>
      <c r="C350" s="8"/>
      <c r="D350" s="8"/>
      <c r="E350" s="8"/>
      <c r="F350" s="8"/>
      <c r="G350" s="8"/>
      <c r="H350" s="8"/>
      <c r="I350" s="8"/>
    </row>
    <row r="351" spans="2:9" s="3" customFormat="1" ht="15.75" x14ac:dyDescent="0.25">
      <c r="B351" s="8"/>
      <c r="C351" s="8"/>
      <c r="D351" s="8"/>
      <c r="E351" s="8"/>
      <c r="F351" s="8"/>
      <c r="G351" s="8"/>
      <c r="H351" s="8"/>
      <c r="I351" s="8"/>
    </row>
    <row r="352" spans="2:9" s="3" customFormat="1" ht="15.75" x14ac:dyDescent="0.25">
      <c r="B352" s="8"/>
      <c r="C352" s="8"/>
      <c r="D352" s="8"/>
      <c r="E352" s="8"/>
      <c r="F352" s="8"/>
      <c r="G352" s="8"/>
      <c r="H352" s="8"/>
      <c r="I352" s="8"/>
    </row>
    <row r="353" spans="2:9" s="3" customFormat="1" ht="15.75" x14ac:dyDescent="0.25">
      <c r="B353" s="8"/>
      <c r="C353" s="8"/>
      <c r="D353" s="8"/>
      <c r="E353" s="8"/>
      <c r="F353" s="8"/>
      <c r="G353" s="8"/>
      <c r="H353" s="8"/>
      <c r="I353" s="8"/>
    </row>
    <row r="354" spans="2:9" s="3" customFormat="1" ht="15.75" x14ac:dyDescent="0.25">
      <c r="B354" s="8"/>
      <c r="C354" s="8"/>
      <c r="D354" s="8"/>
      <c r="E354" s="8"/>
      <c r="F354" s="8"/>
      <c r="G354" s="8"/>
      <c r="H354" s="8"/>
      <c r="I354" s="8"/>
    </row>
    <row r="355" spans="2:9" s="3" customFormat="1" ht="15.75" x14ac:dyDescent="0.25">
      <c r="B355" s="8"/>
      <c r="C355" s="8"/>
      <c r="D355" s="8"/>
      <c r="E355" s="8"/>
      <c r="F355" s="8"/>
      <c r="G355" s="8"/>
      <c r="H355" s="8"/>
      <c r="I355" s="8"/>
    </row>
    <row r="356" spans="2:9" s="3" customFormat="1" ht="15.75" x14ac:dyDescent="0.25">
      <c r="B356" s="8"/>
      <c r="C356" s="8"/>
      <c r="D356" s="8"/>
      <c r="E356" s="8"/>
      <c r="F356" s="8"/>
      <c r="G356" s="8"/>
      <c r="H356" s="8"/>
      <c r="I356" s="8"/>
    </row>
    <row r="357" spans="2:9" s="3" customFormat="1" ht="15.75" x14ac:dyDescent="0.25">
      <c r="B357" s="8"/>
      <c r="C357" s="8"/>
      <c r="D357" s="8"/>
      <c r="E357" s="8"/>
      <c r="F357" s="8"/>
      <c r="G357" s="8"/>
      <c r="H357" s="8"/>
      <c r="I357" s="8"/>
    </row>
    <row r="358" spans="2:9" s="3" customFormat="1" ht="15.75" x14ac:dyDescent="0.25">
      <c r="B358" s="8"/>
      <c r="C358" s="8"/>
      <c r="D358" s="8"/>
      <c r="E358" s="8"/>
      <c r="F358" s="8"/>
      <c r="G358" s="8"/>
      <c r="H358" s="8"/>
      <c r="I358" s="8"/>
    </row>
    <row r="359" spans="2:9" s="3" customFormat="1" ht="15.75" x14ac:dyDescent="0.25">
      <c r="B359" s="8"/>
      <c r="C359" s="8"/>
      <c r="D359" s="8"/>
      <c r="E359" s="8"/>
      <c r="F359" s="8"/>
      <c r="G359" s="8"/>
      <c r="H359" s="8"/>
      <c r="I359" s="8"/>
    </row>
  </sheetData>
  <mergeCells count="19">
    <mergeCell ref="F41:G41"/>
    <mergeCell ref="H41:I41"/>
    <mergeCell ref="B58:C58"/>
    <mergeCell ref="D58:E58"/>
    <mergeCell ref="F58:G58"/>
    <mergeCell ref="H58:I58"/>
    <mergeCell ref="B41:C41"/>
    <mergeCell ref="D41:E41"/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</mergeCells>
  <phoneticPr fontId="3" type="noConversion"/>
  <conditionalFormatting sqref="C40:I40 E23 G23:I23 C23 B57:I57 B8:I9 B19:I19 B22:I22 D20:I20 B21:C21 B11:I11 B10:C10 F10:I10 B13:I17 B12:C12 F12:I12 I75">
    <cfRule type="cellIs" dxfId="112" priority="125" stopIfTrue="1" operator="lessThan">
      <formula>0</formula>
    </cfRule>
  </conditionalFormatting>
  <conditionalFormatting sqref="F58:G58">
    <cfRule type="cellIs" dxfId="111" priority="116" stopIfTrue="1" operator="lessThan">
      <formula>0</formula>
    </cfRule>
  </conditionalFormatting>
  <conditionalFormatting sqref="B58:C58">
    <cfRule type="cellIs" dxfId="110" priority="115" stopIfTrue="1" operator="lessThan">
      <formula>0</formula>
    </cfRule>
  </conditionalFormatting>
  <conditionalFormatting sqref="D58:E58">
    <cfRule type="cellIs" dxfId="109" priority="114" stopIfTrue="1" operator="lessThan">
      <formula>0</formula>
    </cfRule>
  </conditionalFormatting>
  <conditionalFormatting sqref="B26:I26 B25:C25 H25:I25 B28:I30 B27:C27 H27:I27 B32:I34 B31:C31 H31:I31 B36:I39 B35:C35 H35:I35">
    <cfRule type="cellIs" dxfId="108" priority="16" stopIfTrue="1" operator="lessThan">
      <formula>0</formula>
    </cfRule>
  </conditionalFormatting>
  <conditionalFormatting sqref="B42:I51 B53:I53 H52:I52 B55:I56 H54:I54">
    <cfRule type="cellIs" dxfId="107" priority="15" stopIfTrue="1" operator="lessThan">
      <formula>0</formula>
    </cfRule>
  </conditionalFormatting>
  <conditionalFormatting sqref="B59:I68 B70:I70 B69:C69 H69:I69 B72:I74 B71:C71 H71:I71">
    <cfRule type="cellIs" dxfId="106" priority="14" stopIfTrue="1" operator="lessThan">
      <formula>0</formula>
    </cfRule>
  </conditionalFormatting>
  <conditionalFormatting sqref="D12:E12 D10:E10 F18:I18 D21:I21 B20:C20 B18:C18">
    <cfRule type="cellIs" dxfId="105" priority="8" stopIfTrue="1" operator="lessThan">
      <formula>0</formula>
    </cfRule>
  </conditionalFormatting>
  <conditionalFormatting sqref="D18">
    <cfRule type="cellIs" dxfId="104" priority="7" stopIfTrue="1" operator="lessThan">
      <formula>0</formula>
    </cfRule>
  </conditionalFormatting>
  <conditionalFormatting sqref="D35:G35 D31:G31 D27:G27 D25:G25">
    <cfRule type="cellIs" dxfId="103" priority="6" stopIfTrue="1" operator="lessThan">
      <formula>0</formula>
    </cfRule>
  </conditionalFormatting>
  <conditionalFormatting sqref="B54:G54 B52:E52">
    <cfRule type="cellIs" dxfId="102" priority="5" stopIfTrue="1" operator="lessThan">
      <formula>0</formula>
    </cfRule>
  </conditionalFormatting>
  <conditionalFormatting sqref="D71:G71 D69:G69">
    <cfRule type="cellIs" dxfId="101" priority="4" stopIfTrue="1" operator="lessThan">
      <formula>0</formula>
    </cfRule>
  </conditionalFormatting>
  <conditionalFormatting sqref="F52">
    <cfRule type="cellIs" dxfId="100" priority="3" stopIfTrue="1" operator="lessThan">
      <formula>0</formula>
    </cfRule>
  </conditionalFormatting>
  <conditionalFormatting sqref="E18">
    <cfRule type="cellIs" dxfId="99" priority="2" stopIfTrue="1" operator="lessThan">
      <formula>0</formula>
    </cfRule>
  </conditionalFormatting>
  <conditionalFormatting sqref="G52">
    <cfRule type="cellIs" dxfId="9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pageSetUpPr fitToPage="1"/>
  </sheetPr>
  <dimension ref="A1:Q359"/>
  <sheetViews>
    <sheetView zoomScale="75" zoomScaleNormal="75" zoomScaleSheetLayoutView="75" workbookViewId="0">
      <selection activeCell="A4" sqref="A4"/>
    </sheetView>
  </sheetViews>
  <sheetFormatPr baseColWidth="10" defaultColWidth="11.42578125" defaultRowHeight="12.75" x14ac:dyDescent="0.2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5" width="11.42578125" style="8"/>
    <col min="16" max="16" width="10.85546875" style="8" customWidth="1"/>
    <col min="17" max="16384" width="11.42578125" style="8"/>
  </cols>
  <sheetData>
    <row r="1" spans="1:17" s="3" customFormat="1" ht="15.75" x14ac:dyDescent="0.25">
      <c r="A1" s="86" t="s">
        <v>737</v>
      </c>
    </row>
    <row r="2" spans="1:17" s="4" customFormat="1" ht="18" customHeight="1" x14ac:dyDescent="0.2">
      <c r="A2" s="421" t="s">
        <v>491</v>
      </c>
      <c r="B2" s="421"/>
      <c r="C2" s="421"/>
      <c r="D2" s="421"/>
      <c r="E2" s="421"/>
      <c r="F2" s="421"/>
      <c r="G2" s="452"/>
      <c r="H2" s="452"/>
      <c r="I2" s="452"/>
    </row>
    <row r="3" spans="1:17" s="7" customFormat="1" ht="24" customHeight="1" x14ac:dyDescent="0.25">
      <c r="A3" s="453" t="s">
        <v>3293</v>
      </c>
      <c r="B3" s="453"/>
      <c r="C3" s="453"/>
      <c r="D3" s="453"/>
      <c r="E3" s="453"/>
      <c r="F3" s="453"/>
      <c r="G3" s="454"/>
      <c r="H3" s="454"/>
      <c r="I3" s="454"/>
    </row>
    <row r="4" spans="1:17" s="329" customFormat="1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</row>
    <row r="5" spans="1:17" s="3" customFormat="1" ht="31.5" x14ac:dyDescent="0.25">
      <c r="A5" s="425" t="s">
        <v>371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7" s="3" customFormat="1" ht="15.75" x14ac:dyDescent="0.25">
      <c r="A6" s="426"/>
      <c r="B6" s="42" t="s">
        <v>802</v>
      </c>
      <c r="C6" s="367" t="s">
        <v>808</v>
      </c>
      <c r="D6" s="42" t="s">
        <v>802</v>
      </c>
      <c r="E6" s="367" t="s">
        <v>808</v>
      </c>
      <c r="F6" s="42" t="s">
        <v>802</v>
      </c>
      <c r="G6" s="367" t="s">
        <v>808</v>
      </c>
      <c r="H6" s="42" t="s">
        <v>802</v>
      </c>
      <c r="I6" s="367" t="s">
        <v>808</v>
      </c>
    </row>
    <row r="7" spans="1:17" s="3" customFormat="1" ht="47.25" customHeight="1" x14ac:dyDescent="0.25">
      <c r="A7" s="32"/>
      <c r="B7" s="439" t="s">
        <v>950</v>
      </c>
      <c r="C7" s="437"/>
      <c r="D7" s="439" t="s">
        <v>951</v>
      </c>
      <c r="E7" s="437"/>
      <c r="F7" s="439" t="s">
        <v>952</v>
      </c>
      <c r="G7" s="437"/>
      <c r="H7" s="439" t="s">
        <v>953</v>
      </c>
      <c r="I7" s="437"/>
    </row>
    <row r="8" spans="1:17" s="3" customFormat="1" ht="15.75" x14ac:dyDescent="0.25">
      <c r="A8" s="43" t="s">
        <v>516</v>
      </c>
      <c r="B8" s="231">
        <v>12185</v>
      </c>
      <c r="C8" s="231">
        <v>5246825.1869999999</v>
      </c>
      <c r="D8" s="231">
        <v>1315</v>
      </c>
      <c r="E8" s="231">
        <v>532008.56900000002</v>
      </c>
      <c r="F8" s="231">
        <v>7785</v>
      </c>
      <c r="G8" s="231">
        <v>4910450.6679999996</v>
      </c>
      <c r="H8" s="231">
        <v>471567</v>
      </c>
      <c r="I8" s="231">
        <v>137781239.85800001</v>
      </c>
      <c r="K8" s="8"/>
      <c r="L8" s="8"/>
      <c r="M8" s="8"/>
      <c r="N8" s="8"/>
      <c r="O8" s="8"/>
      <c r="P8" s="8"/>
      <c r="Q8" s="8"/>
    </row>
    <row r="9" spans="1:17" s="3" customFormat="1" ht="15.75" x14ac:dyDescent="0.25">
      <c r="A9" s="44" t="s">
        <v>372</v>
      </c>
      <c r="B9" s="231"/>
      <c r="C9" s="231"/>
      <c r="D9" s="231"/>
      <c r="E9" s="231"/>
      <c r="F9" s="231"/>
      <c r="G9" s="231"/>
      <c r="H9" s="231"/>
      <c r="I9" s="231"/>
      <c r="K9" s="8"/>
      <c r="L9" s="8"/>
      <c r="M9" s="8"/>
      <c r="N9" s="8"/>
      <c r="O9" s="8"/>
      <c r="P9" s="8"/>
      <c r="Q9" s="8"/>
    </row>
    <row r="10" spans="1:17" s="3" customFormat="1" ht="15.75" x14ac:dyDescent="0.25">
      <c r="A10" s="43" t="s">
        <v>373</v>
      </c>
      <c r="B10" s="231">
        <v>1380</v>
      </c>
      <c r="C10" s="231">
        <v>2098611.3650000002</v>
      </c>
      <c r="D10" s="231">
        <v>135</v>
      </c>
      <c r="E10" s="231">
        <v>1904243.17</v>
      </c>
      <c r="F10" s="231">
        <v>731</v>
      </c>
      <c r="G10" s="231">
        <v>735520.45499999996</v>
      </c>
      <c r="H10" s="231">
        <v>34421</v>
      </c>
      <c r="I10" s="231">
        <v>22688977.046</v>
      </c>
      <c r="K10" s="8"/>
      <c r="L10" s="8"/>
      <c r="M10" s="8"/>
      <c r="N10" s="8"/>
      <c r="O10" s="8"/>
      <c r="P10" s="8"/>
      <c r="Q10" s="8"/>
    </row>
    <row r="11" spans="1:17" s="3" customFormat="1" ht="15.75" x14ac:dyDescent="0.25">
      <c r="A11" s="44" t="s">
        <v>367</v>
      </c>
      <c r="B11" s="231"/>
      <c r="C11" s="231"/>
      <c r="D11" s="231"/>
      <c r="E11" s="231"/>
      <c r="F11" s="231"/>
      <c r="G11" s="231"/>
      <c r="H11" s="231"/>
      <c r="I11" s="231"/>
      <c r="K11" s="8"/>
      <c r="L11" s="8"/>
      <c r="M11" s="8"/>
      <c r="N11" s="8"/>
      <c r="O11" s="8"/>
      <c r="P11" s="8"/>
      <c r="Q11" s="8"/>
    </row>
    <row r="12" spans="1:17" s="3" customFormat="1" ht="15.75" x14ac:dyDescent="0.25">
      <c r="A12" s="43" t="s">
        <v>368</v>
      </c>
      <c r="B12" s="231">
        <v>2700</v>
      </c>
      <c r="C12" s="231">
        <v>52362632.171999998</v>
      </c>
      <c r="D12" s="231">
        <v>292</v>
      </c>
      <c r="E12" s="231">
        <v>3361433.3309999998</v>
      </c>
      <c r="F12" s="231">
        <v>1948</v>
      </c>
      <c r="G12" s="231">
        <v>13037523.227</v>
      </c>
      <c r="H12" s="231">
        <v>13900</v>
      </c>
      <c r="I12" s="231">
        <v>202593143.08399999</v>
      </c>
      <c r="K12" s="8"/>
      <c r="L12" s="8"/>
      <c r="M12" s="8"/>
      <c r="N12" s="8"/>
      <c r="O12" s="8"/>
      <c r="P12" s="8"/>
      <c r="Q12" s="8"/>
    </row>
    <row r="13" spans="1:17" s="3" customFormat="1" ht="15.75" x14ac:dyDescent="0.25">
      <c r="A13" s="44" t="s">
        <v>3265</v>
      </c>
      <c r="B13" s="231"/>
      <c r="C13" s="231"/>
      <c r="D13" s="231"/>
      <c r="E13" s="231"/>
      <c r="F13" s="231"/>
      <c r="G13" s="231"/>
      <c r="H13" s="231"/>
      <c r="I13" s="231"/>
      <c r="K13" s="8"/>
      <c r="M13" s="3" t="s">
        <v>284</v>
      </c>
      <c r="N13" s="8"/>
      <c r="O13" s="8"/>
      <c r="P13" s="8"/>
      <c r="Q13" s="8"/>
    </row>
    <row r="14" spans="1:17" s="3" customFormat="1" ht="15.75" x14ac:dyDescent="0.25">
      <c r="A14" s="43" t="s">
        <v>3266</v>
      </c>
      <c r="B14" s="231">
        <v>184</v>
      </c>
      <c r="C14" s="231">
        <v>12962643.874</v>
      </c>
      <c r="D14" s="231">
        <v>86</v>
      </c>
      <c r="E14" s="231">
        <v>3207263.3</v>
      </c>
      <c r="F14" s="231">
        <v>104</v>
      </c>
      <c r="G14" s="231">
        <v>2134979.0729999999</v>
      </c>
      <c r="H14" s="231">
        <v>417</v>
      </c>
      <c r="I14" s="231">
        <v>59009859.787</v>
      </c>
      <c r="K14" s="8"/>
      <c r="N14" s="8"/>
      <c r="O14" s="8"/>
      <c r="P14" s="8"/>
      <c r="Q14" s="8"/>
    </row>
    <row r="15" spans="1:17" s="3" customFormat="1" ht="15.75" x14ac:dyDescent="0.25">
      <c r="A15" s="44" t="s">
        <v>3267</v>
      </c>
      <c r="B15" s="231"/>
      <c r="C15" s="231"/>
      <c r="D15" s="231"/>
      <c r="E15" s="231"/>
      <c r="F15" s="231"/>
      <c r="G15" s="231"/>
      <c r="H15" s="231"/>
      <c r="I15" s="231"/>
      <c r="K15" s="8"/>
      <c r="M15" s="3" t="s">
        <v>284</v>
      </c>
      <c r="N15" s="8"/>
      <c r="O15" s="8"/>
      <c r="P15" s="8"/>
      <c r="Q15" s="8"/>
    </row>
    <row r="16" spans="1:17" s="3" customFormat="1" ht="15.75" x14ac:dyDescent="0.25">
      <c r="A16" s="33" t="s">
        <v>3268</v>
      </c>
      <c r="B16" s="231">
        <v>15758</v>
      </c>
      <c r="C16" s="231">
        <v>100500728.48899999</v>
      </c>
      <c r="D16" s="231">
        <v>3240</v>
      </c>
      <c r="E16" s="231">
        <v>36724130.148999996</v>
      </c>
      <c r="F16" s="231">
        <v>11368</v>
      </c>
      <c r="G16" s="231">
        <v>44294636.892999999</v>
      </c>
      <c r="H16" s="231">
        <v>68371</v>
      </c>
      <c r="I16" s="231">
        <v>114120837.48199999</v>
      </c>
      <c r="K16" s="8"/>
      <c r="L16" s="8"/>
      <c r="M16" s="8"/>
      <c r="N16" s="8"/>
      <c r="O16" s="8"/>
      <c r="P16" s="8"/>
      <c r="Q16" s="8"/>
    </row>
    <row r="17" spans="1:17" s="3" customFormat="1" ht="15.75" x14ac:dyDescent="0.25">
      <c r="A17" s="44" t="s">
        <v>287</v>
      </c>
      <c r="B17" s="231"/>
      <c r="C17" s="231"/>
      <c r="D17" s="231"/>
      <c r="E17" s="231"/>
      <c r="F17" s="231"/>
      <c r="G17" s="231"/>
      <c r="H17" s="231"/>
      <c r="I17" s="231"/>
      <c r="K17" s="8"/>
      <c r="L17" s="8"/>
      <c r="M17" s="8"/>
      <c r="N17" s="8"/>
      <c r="O17" s="8"/>
      <c r="P17" s="8"/>
      <c r="Q17" s="8"/>
    </row>
    <row r="18" spans="1:17" s="3" customFormat="1" ht="15.75" x14ac:dyDescent="0.25">
      <c r="A18" s="33" t="s">
        <v>288</v>
      </c>
      <c r="B18" s="320" t="s">
        <v>3314</v>
      </c>
      <c r="C18" s="320" t="s">
        <v>3314</v>
      </c>
      <c r="D18" s="231">
        <v>0</v>
      </c>
      <c r="E18" s="231">
        <v>0</v>
      </c>
      <c r="F18" s="320" t="s">
        <v>3314</v>
      </c>
      <c r="G18" s="320" t="s">
        <v>3314</v>
      </c>
      <c r="H18" s="320" t="s">
        <v>3314</v>
      </c>
      <c r="I18" s="320" t="s">
        <v>3314</v>
      </c>
      <c r="K18" s="8"/>
      <c r="L18" s="8"/>
      <c r="M18" s="8"/>
      <c r="N18" s="8"/>
      <c r="O18" s="8"/>
      <c r="P18" s="8"/>
      <c r="Q18" s="8"/>
    </row>
    <row r="19" spans="1:17" s="3" customFormat="1" ht="15.75" x14ac:dyDescent="0.25">
      <c r="A19" s="44" t="s">
        <v>289</v>
      </c>
      <c r="B19" s="231"/>
      <c r="C19" s="231"/>
      <c r="D19" s="231"/>
      <c r="E19" s="231"/>
      <c r="F19" s="231"/>
      <c r="G19" s="231"/>
      <c r="H19" s="231"/>
      <c r="I19" s="231"/>
      <c r="K19" s="8"/>
      <c r="L19" s="8"/>
      <c r="M19" s="8"/>
      <c r="N19" s="8"/>
      <c r="O19" s="8"/>
      <c r="P19" s="8"/>
      <c r="Q19" s="8"/>
    </row>
    <row r="20" spans="1:17" s="3" customFormat="1" ht="15.75" x14ac:dyDescent="0.25">
      <c r="A20" s="33" t="s">
        <v>290</v>
      </c>
      <c r="B20" s="320" t="s">
        <v>3314</v>
      </c>
      <c r="C20" s="320" t="s">
        <v>3314</v>
      </c>
      <c r="D20" s="231">
        <v>0</v>
      </c>
      <c r="E20" s="231">
        <v>0</v>
      </c>
      <c r="F20" s="320" t="s">
        <v>3314</v>
      </c>
      <c r="G20" s="320" t="s">
        <v>3314</v>
      </c>
      <c r="H20" s="320" t="s">
        <v>3314</v>
      </c>
      <c r="I20" s="320" t="s">
        <v>3314</v>
      </c>
      <c r="K20" s="8"/>
      <c r="L20" s="8"/>
      <c r="M20" s="8"/>
      <c r="N20" s="8"/>
      <c r="O20" s="8"/>
      <c r="P20" s="8"/>
      <c r="Q20" s="8"/>
    </row>
    <row r="21" spans="1:17" s="3" customFormat="1" ht="15.75" x14ac:dyDescent="0.25">
      <c r="A21" s="43" t="s">
        <v>627</v>
      </c>
      <c r="B21" s="231">
        <v>2801</v>
      </c>
      <c r="C21" s="231">
        <v>54513063.770999998</v>
      </c>
      <c r="D21" s="231">
        <v>582</v>
      </c>
      <c r="E21" s="231">
        <v>23057156.429000001</v>
      </c>
      <c r="F21" s="231">
        <v>1642</v>
      </c>
      <c r="G21" s="231">
        <v>14934764.385</v>
      </c>
      <c r="H21" s="231">
        <v>6029</v>
      </c>
      <c r="I21" s="231">
        <v>23517728.951000001</v>
      </c>
      <c r="K21" s="8"/>
      <c r="L21" s="8"/>
      <c r="M21" s="8"/>
      <c r="N21" s="8"/>
      <c r="O21" s="8"/>
      <c r="P21" s="8"/>
      <c r="Q21" s="8"/>
    </row>
    <row r="22" spans="1:17" s="3" customFormat="1" ht="15.75" x14ac:dyDescent="0.25">
      <c r="A22" s="46" t="s">
        <v>249</v>
      </c>
      <c r="B22" s="231">
        <v>35070</v>
      </c>
      <c r="C22" s="231">
        <v>235359977.36000001</v>
      </c>
      <c r="D22" s="231">
        <v>5650</v>
      </c>
      <c r="E22" s="231">
        <v>68786234.947999999</v>
      </c>
      <c r="F22" s="231">
        <v>23610</v>
      </c>
      <c r="G22" s="231">
        <v>80610295.209000006</v>
      </c>
      <c r="H22" s="231">
        <v>595010</v>
      </c>
      <c r="I22" s="231">
        <v>561991530.04999995</v>
      </c>
      <c r="K22" s="8"/>
      <c r="L22" s="8"/>
      <c r="M22" s="8"/>
      <c r="N22" s="8"/>
      <c r="O22" s="8"/>
      <c r="P22" s="8"/>
      <c r="Q22" s="8"/>
    </row>
    <row r="23" spans="1:17" s="3" customFormat="1" ht="15.75" x14ac:dyDescent="0.25">
      <c r="A23" s="9"/>
      <c r="B23" s="71"/>
      <c r="C23" s="51"/>
      <c r="D23" s="51"/>
      <c r="E23" s="51"/>
      <c r="F23" s="51"/>
      <c r="G23" s="51"/>
      <c r="H23" s="96"/>
      <c r="I23" s="96"/>
    </row>
    <row r="24" spans="1:17" s="3" customFormat="1" ht="42.75" customHeight="1" x14ac:dyDescent="0.25">
      <c r="A24" s="32"/>
      <c r="B24" s="439" t="s">
        <v>954</v>
      </c>
      <c r="C24" s="437"/>
      <c r="D24" s="439" t="s">
        <v>955</v>
      </c>
      <c r="E24" s="437"/>
      <c r="F24" s="439" t="s">
        <v>956</v>
      </c>
      <c r="G24" s="437"/>
      <c r="H24" s="439" t="s">
        <v>957</v>
      </c>
      <c r="I24" s="437"/>
    </row>
    <row r="25" spans="1:17" s="3" customFormat="1" ht="15.75" x14ac:dyDescent="0.25">
      <c r="A25" s="43" t="s">
        <v>516</v>
      </c>
      <c r="B25" s="231">
        <v>59794</v>
      </c>
      <c r="C25" s="231">
        <v>22358660.602000002</v>
      </c>
      <c r="D25" s="231">
        <v>109239</v>
      </c>
      <c r="E25" s="231">
        <v>24524743.537999999</v>
      </c>
      <c r="F25" s="320" t="s">
        <v>3314</v>
      </c>
      <c r="G25" s="320" t="s">
        <v>3314</v>
      </c>
      <c r="H25" s="231">
        <v>39509</v>
      </c>
      <c r="I25" s="231">
        <v>12029511.128</v>
      </c>
      <c r="K25" s="8"/>
      <c r="L25" s="8"/>
      <c r="M25" s="8"/>
      <c r="N25" s="8"/>
      <c r="O25" s="8"/>
      <c r="P25" s="8"/>
      <c r="Q25" s="8"/>
    </row>
    <row r="26" spans="1:17" s="3" customFormat="1" ht="15.75" x14ac:dyDescent="0.25">
      <c r="A26" s="44" t="s">
        <v>372</v>
      </c>
      <c r="B26" s="231"/>
      <c r="C26" s="231"/>
      <c r="D26" s="231"/>
      <c r="E26" s="231"/>
      <c r="F26" s="231"/>
      <c r="G26" s="231"/>
      <c r="H26" s="231"/>
      <c r="I26" s="231"/>
      <c r="K26" s="8"/>
      <c r="L26" s="8"/>
      <c r="M26" s="8"/>
      <c r="N26" s="8"/>
      <c r="O26" s="8"/>
      <c r="P26" s="8"/>
      <c r="Q26" s="8"/>
    </row>
    <row r="27" spans="1:17" s="3" customFormat="1" ht="15.75" x14ac:dyDescent="0.25">
      <c r="A27" s="43" t="s">
        <v>373</v>
      </c>
      <c r="B27" s="231">
        <v>5009</v>
      </c>
      <c r="C27" s="231">
        <v>9272995.0850000009</v>
      </c>
      <c r="D27" s="231">
        <v>5329</v>
      </c>
      <c r="E27" s="231">
        <v>10209167.469000001</v>
      </c>
      <c r="F27" s="320" t="s">
        <v>3314</v>
      </c>
      <c r="G27" s="320" t="s">
        <v>3314</v>
      </c>
      <c r="H27" s="231">
        <v>1716</v>
      </c>
      <c r="I27" s="231">
        <v>1037198.286</v>
      </c>
      <c r="K27" s="8"/>
      <c r="L27" s="8"/>
      <c r="M27" s="8"/>
      <c r="N27" s="8"/>
      <c r="O27" s="8"/>
      <c r="P27" s="8"/>
      <c r="Q27" s="8"/>
    </row>
    <row r="28" spans="1:17" s="3" customFormat="1" ht="15.75" x14ac:dyDescent="0.25">
      <c r="A28" s="44" t="s">
        <v>367</v>
      </c>
      <c r="B28" s="231"/>
      <c r="C28" s="231"/>
      <c r="D28" s="231"/>
      <c r="E28" s="231"/>
      <c r="F28" s="231"/>
      <c r="G28" s="231"/>
      <c r="H28" s="231"/>
      <c r="I28" s="231"/>
      <c r="K28" s="8"/>
      <c r="L28" s="8"/>
      <c r="M28" s="8"/>
      <c r="N28" s="8"/>
      <c r="O28" s="8"/>
      <c r="P28" s="8"/>
      <c r="Q28" s="8"/>
    </row>
    <row r="29" spans="1:17" s="3" customFormat="1" ht="15.75" x14ac:dyDescent="0.25">
      <c r="A29" s="43" t="s">
        <v>368</v>
      </c>
      <c r="B29" s="231">
        <v>1953</v>
      </c>
      <c r="C29" s="231">
        <v>113379309.22</v>
      </c>
      <c r="D29" s="231">
        <v>9701</v>
      </c>
      <c r="E29" s="231">
        <v>53809888.737000003</v>
      </c>
      <c r="F29" s="231">
        <v>2498</v>
      </c>
      <c r="G29" s="231">
        <v>9680785.1870000008</v>
      </c>
      <c r="H29" s="231">
        <v>1667</v>
      </c>
      <c r="I29" s="231">
        <v>7197233.2300000004</v>
      </c>
      <c r="K29" s="8"/>
      <c r="L29" s="8"/>
      <c r="M29" s="8"/>
      <c r="N29" s="8"/>
      <c r="O29" s="8"/>
      <c r="P29" s="8"/>
      <c r="Q29" s="8"/>
    </row>
    <row r="30" spans="1:17" s="3" customFormat="1" ht="15.75" x14ac:dyDescent="0.25">
      <c r="A30" s="44" t="s">
        <v>3265</v>
      </c>
      <c r="B30" s="231"/>
      <c r="C30" s="231"/>
      <c r="D30" s="231"/>
      <c r="E30" s="231"/>
      <c r="F30" s="231"/>
      <c r="G30" s="231"/>
      <c r="H30" s="231"/>
      <c r="I30" s="231"/>
      <c r="K30" s="8"/>
      <c r="L30" s="8"/>
      <c r="M30" s="8"/>
      <c r="N30" s="8"/>
      <c r="O30" s="8"/>
      <c r="P30" s="8"/>
      <c r="Q30" s="8"/>
    </row>
    <row r="31" spans="1:17" s="3" customFormat="1" ht="15.75" x14ac:dyDescent="0.25">
      <c r="A31" s="43" t="s">
        <v>3266</v>
      </c>
      <c r="B31" s="231">
        <v>51</v>
      </c>
      <c r="C31" s="231">
        <v>44886305.431000002</v>
      </c>
      <c r="D31" s="231">
        <v>186</v>
      </c>
      <c r="E31" s="231">
        <v>48371833.620999999</v>
      </c>
      <c r="F31" s="320" t="s">
        <v>3314</v>
      </c>
      <c r="G31" s="320" t="s">
        <v>3314</v>
      </c>
      <c r="H31" s="231">
        <v>15</v>
      </c>
      <c r="I31" s="231">
        <v>157129.04</v>
      </c>
      <c r="K31" s="8"/>
      <c r="L31" s="8"/>
      <c r="M31" s="8"/>
      <c r="N31" s="8"/>
      <c r="O31" s="8"/>
      <c r="P31" s="8"/>
      <c r="Q31" s="8"/>
    </row>
    <row r="32" spans="1:17" s="3" customFormat="1" ht="15.75" x14ac:dyDescent="0.25">
      <c r="A32" s="44" t="s">
        <v>3267</v>
      </c>
      <c r="B32" s="231"/>
      <c r="C32" s="231"/>
      <c r="D32" s="231"/>
      <c r="E32" s="231"/>
      <c r="F32" s="231"/>
      <c r="G32" s="231"/>
      <c r="H32" s="231"/>
      <c r="I32" s="231"/>
      <c r="K32" s="8"/>
      <c r="L32" s="8"/>
      <c r="M32" s="8"/>
      <c r="N32" s="8"/>
      <c r="O32" s="8"/>
      <c r="P32" s="8"/>
      <c r="Q32" s="8"/>
    </row>
    <row r="33" spans="1:17" s="3" customFormat="1" ht="15.75" x14ac:dyDescent="0.25">
      <c r="A33" s="33" t="s">
        <v>3268</v>
      </c>
      <c r="B33" s="231">
        <v>8500</v>
      </c>
      <c r="C33" s="231">
        <v>18299198</v>
      </c>
      <c r="D33" s="231">
        <v>26653</v>
      </c>
      <c r="E33" s="231">
        <v>71925850.157000005</v>
      </c>
      <c r="F33" s="231">
        <v>10836</v>
      </c>
      <c r="G33" s="231">
        <v>21467072.004000001</v>
      </c>
      <c r="H33" s="231">
        <v>7065</v>
      </c>
      <c r="I33" s="231">
        <v>11677390.932</v>
      </c>
      <c r="K33" s="8"/>
      <c r="L33" s="8"/>
      <c r="M33" s="8"/>
      <c r="N33" s="8"/>
      <c r="O33" s="8"/>
      <c r="P33" s="8"/>
      <c r="Q33" s="8"/>
    </row>
    <row r="34" spans="1:17" s="3" customFormat="1" ht="15.75" x14ac:dyDescent="0.25">
      <c r="A34" s="44" t="s">
        <v>287</v>
      </c>
      <c r="B34" s="231"/>
      <c r="C34" s="231"/>
      <c r="D34" s="231"/>
      <c r="E34" s="231"/>
      <c r="F34" s="231"/>
      <c r="G34" s="231"/>
      <c r="H34" s="231"/>
      <c r="I34" s="231"/>
      <c r="K34" s="8"/>
      <c r="L34" s="8"/>
      <c r="M34" s="8"/>
      <c r="N34" s="8"/>
      <c r="O34" s="8"/>
      <c r="P34" s="8"/>
      <c r="Q34" s="8"/>
    </row>
    <row r="35" spans="1:17" s="3" customFormat="1" ht="15.75" x14ac:dyDescent="0.25">
      <c r="A35" s="33" t="s">
        <v>288</v>
      </c>
      <c r="B35" s="231">
        <v>120</v>
      </c>
      <c r="C35" s="231">
        <v>1929137.7250000001</v>
      </c>
      <c r="D35" s="231">
        <v>115</v>
      </c>
      <c r="E35" s="231">
        <v>309272.19699999999</v>
      </c>
      <c r="F35" s="231">
        <v>74</v>
      </c>
      <c r="G35" s="231">
        <v>127880.88099999999</v>
      </c>
      <c r="H35" s="231">
        <v>5</v>
      </c>
      <c r="I35" s="231">
        <v>36908.652999999998</v>
      </c>
      <c r="K35" s="8"/>
      <c r="L35" s="8"/>
      <c r="M35" s="8"/>
      <c r="N35" s="8"/>
      <c r="O35" s="8"/>
      <c r="P35" s="8"/>
      <c r="Q35" s="8"/>
    </row>
    <row r="36" spans="1:17" s="3" customFormat="1" ht="15.75" x14ac:dyDescent="0.25">
      <c r="A36" s="44" t="s">
        <v>289</v>
      </c>
      <c r="B36" s="231"/>
      <c r="C36" s="231"/>
      <c r="D36" s="231"/>
      <c r="E36" s="231"/>
      <c r="F36" s="231"/>
      <c r="G36" s="231"/>
      <c r="H36" s="231"/>
      <c r="I36" s="231"/>
      <c r="K36" s="8"/>
      <c r="L36" s="8"/>
      <c r="M36" s="8"/>
      <c r="N36" s="8"/>
      <c r="O36" s="8"/>
      <c r="P36" s="8"/>
      <c r="Q36" s="8"/>
    </row>
    <row r="37" spans="1:17" s="3" customFormat="1" ht="15.75" x14ac:dyDescent="0.25">
      <c r="A37" s="33" t="s">
        <v>290</v>
      </c>
      <c r="B37" s="231">
        <v>24</v>
      </c>
      <c r="C37" s="231">
        <v>1990.6869999999999</v>
      </c>
      <c r="D37" s="231">
        <v>74</v>
      </c>
      <c r="E37" s="231">
        <v>1090448.754</v>
      </c>
      <c r="F37" s="320" t="s">
        <v>3314</v>
      </c>
      <c r="G37" s="320" t="s">
        <v>3314</v>
      </c>
      <c r="H37" s="231">
        <v>0</v>
      </c>
      <c r="I37" s="231">
        <v>0</v>
      </c>
      <c r="K37" s="8"/>
      <c r="L37" s="8"/>
      <c r="M37" s="8"/>
      <c r="N37" s="8"/>
      <c r="O37" s="8"/>
      <c r="P37" s="8"/>
      <c r="Q37" s="8"/>
    </row>
    <row r="38" spans="1:17" s="3" customFormat="1" ht="15.75" x14ac:dyDescent="0.25">
      <c r="A38" s="43" t="s">
        <v>627</v>
      </c>
      <c r="B38" s="231">
        <v>985</v>
      </c>
      <c r="C38" s="231">
        <v>827834.81099999999</v>
      </c>
      <c r="D38" s="231">
        <v>10448</v>
      </c>
      <c r="E38" s="231">
        <v>4656240.6090000002</v>
      </c>
      <c r="F38" s="231">
        <v>9273</v>
      </c>
      <c r="G38" s="231">
        <v>526513.45299999998</v>
      </c>
      <c r="H38" s="231">
        <v>313</v>
      </c>
      <c r="I38" s="231">
        <v>183566.62700000001</v>
      </c>
      <c r="K38" s="8"/>
      <c r="L38" s="8"/>
      <c r="M38" s="8"/>
      <c r="N38" s="8"/>
      <c r="O38" s="8"/>
      <c r="P38" s="8"/>
      <c r="Q38" s="8"/>
    </row>
    <row r="39" spans="1:17" s="3" customFormat="1" ht="15.75" x14ac:dyDescent="0.25">
      <c r="A39" s="46" t="s">
        <v>249</v>
      </c>
      <c r="B39" s="231">
        <v>76436</v>
      </c>
      <c r="C39" s="231">
        <v>210955431.56099999</v>
      </c>
      <c r="D39" s="231">
        <v>161745</v>
      </c>
      <c r="E39" s="231">
        <v>214897445.08199999</v>
      </c>
      <c r="F39" s="231">
        <v>99882</v>
      </c>
      <c r="G39" s="231">
        <v>69788098.776999995</v>
      </c>
      <c r="H39" s="231">
        <v>50290</v>
      </c>
      <c r="I39" s="231">
        <v>32318937.896000002</v>
      </c>
      <c r="K39" s="8"/>
      <c r="L39" s="8"/>
      <c r="M39" s="8"/>
      <c r="N39" s="8"/>
      <c r="O39" s="8"/>
      <c r="P39" s="8"/>
      <c r="Q39" s="8"/>
    </row>
    <row r="40" spans="1:17" s="3" customFormat="1" ht="15.75" x14ac:dyDescent="0.25">
      <c r="A40" s="34"/>
      <c r="B40" s="51"/>
      <c r="C40" s="51"/>
      <c r="D40" s="51"/>
      <c r="E40" s="51"/>
      <c r="F40" s="51"/>
      <c r="G40" s="51"/>
      <c r="H40" s="51"/>
      <c r="I40" s="51"/>
    </row>
    <row r="41" spans="1:17" s="3" customFormat="1" ht="48" customHeight="1" x14ac:dyDescent="0.25">
      <c r="A41" s="32"/>
      <c r="B41" s="439" t="s">
        <v>958</v>
      </c>
      <c r="C41" s="437"/>
      <c r="D41" s="439" t="s">
        <v>959</v>
      </c>
      <c r="E41" s="437"/>
      <c r="F41" s="439" t="s">
        <v>960</v>
      </c>
      <c r="G41" s="437"/>
      <c r="H41" s="439" t="s">
        <v>961</v>
      </c>
      <c r="I41" s="437"/>
    </row>
    <row r="42" spans="1:17" s="3" customFormat="1" ht="15.75" x14ac:dyDescent="0.25">
      <c r="A42" s="43" t="s">
        <v>516</v>
      </c>
      <c r="B42" s="231">
        <v>8718</v>
      </c>
      <c r="C42" s="231">
        <v>4391370.6500000004</v>
      </c>
      <c r="D42" s="320" t="s">
        <v>3314</v>
      </c>
      <c r="E42" s="320" t="s">
        <v>3314</v>
      </c>
      <c r="F42" s="231">
        <v>245913</v>
      </c>
      <c r="G42" s="231">
        <v>35337240.906999998</v>
      </c>
      <c r="H42" s="231">
        <v>50151</v>
      </c>
      <c r="I42" s="231">
        <v>8281718.6390000004</v>
      </c>
      <c r="K42" s="8"/>
      <c r="L42" s="8"/>
      <c r="M42" s="8"/>
      <c r="N42" s="8"/>
      <c r="O42" s="8"/>
      <c r="P42" s="8"/>
      <c r="Q42" s="8"/>
    </row>
    <row r="43" spans="1:17" s="3" customFormat="1" ht="15.75" x14ac:dyDescent="0.25">
      <c r="A43" s="44" t="s">
        <v>372</v>
      </c>
      <c r="B43" s="231"/>
      <c r="C43" s="231"/>
      <c r="D43" s="231"/>
      <c r="E43" s="231"/>
      <c r="F43" s="231"/>
      <c r="G43" s="231"/>
      <c r="H43" s="231"/>
      <c r="I43" s="231"/>
      <c r="K43" s="8"/>
      <c r="L43" s="8"/>
      <c r="M43" s="8"/>
      <c r="N43" s="8"/>
      <c r="O43" s="8"/>
      <c r="P43" s="8"/>
      <c r="Q43" s="8"/>
    </row>
    <row r="44" spans="1:17" s="3" customFormat="1" ht="15.75" x14ac:dyDescent="0.25">
      <c r="A44" s="43" t="s">
        <v>373</v>
      </c>
      <c r="B44" s="231">
        <v>652</v>
      </c>
      <c r="C44" s="231">
        <v>3176711.26</v>
      </c>
      <c r="D44" s="320" t="s">
        <v>3314</v>
      </c>
      <c r="E44" s="320" t="s">
        <v>3314</v>
      </c>
      <c r="F44" s="231">
        <v>25745</v>
      </c>
      <c r="G44" s="231">
        <v>5001271.449</v>
      </c>
      <c r="H44" s="231">
        <v>12655</v>
      </c>
      <c r="I44" s="231">
        <v>1887202.108</v>
      </c>
      <c r="K44" s="8"/>
      <c r="L44" s="8"/>
      <c r="M44" s="8"/>
      <c r="N44" s="8"/>
      <c r="O44" s="8"/>
      <c r="P44" s="8"/>
      <c r="Q44" s="8"/>
    </row>
    <row r="45" spans="1:17" s="3" customFormat="1" ht="15.75" x14ac:dyDescent="0.25">
      <c r="A45" s="44" t="s">
        <v>367</v>
      </c>
      <c r="B45" s="231"/>
      <c r="C45" s="231"/>
      <c r="D45" s="231"/>
      <c r="E45" s="231"/>
      <c r="F45" s="231"/>
      <c r="G45" s="231"/>
      <c r="H45" s="231"/>
      <c r="I45" s="231"/>
      <c r="K45" s="8"/>
      <c r="L45" s="8"/>
      <c r="M45" s="8"/>
      <c r="N45" s="8"/>
      <c r="O45" s="8"/>
      <c r="P45" s="8"/>
      <c r="Q45" s="8"/>
    </row>
    <row r="46" spans="1:17" s="3" customFormat="1" ht="15.75" x14ac:dyDescent="0.25">
      <c r="A46" s="43" t="s">
        <v>368</v>
      </c>
      <c r="B46" s="231">
        <v>1977</v>
      </c>
      <c r="C46" s="231">
        <v>23145017.028999999</v>
      </c>
      <c r="D46" s="231">
        <v>252</v>
      </c>
      <c r="E46" s="231">
        <v>1032106.1580000001</v>
      </c>
      <c r="F46" s="231">
        <v>5013</v>
      </c>
      <c r="G46" s="231">
        <v>8659994.8190000001</v>
      </c>
      <c r="H46" s="231">
        <v>2231</v>
      </c>
      <c r="I46" s="231">
        <v>3916732.0320000001</v>
      </c>
      <c r="K46" s="8"/>
      <c r="L46" s="8"/>
      <c r="M46" s="8"/>
      <c r="N46" s="8"/>
      <c r="O46" s="8"/>
      <c r="P46" s="8"/>
      <c r="Q46" s="8"/>
    </row>
    <row r="47" spans="1:17" s="3" customFormat="1" ht="15.75" x14ac:dyDescent="0.25">
      <c r="A47" s="44" t="s">
        <v>3265</v>
      </c>
      <c r="B47" s="231"/>
      <c r="C47" s="231"/>
      <c r="D47" s="231"/>
      <c r="E47" s="231"/>
      <c r="F47" s="231"/>
      <c r="G47" s="231"/>
      <c r="H47" s="231"/>
      <c r="I47" s="231"/>
      <c r="K47" s="8"/>
      <c r="L47" s="8"/>
      <c r="M47" s="8"/>
      <c r="N47" s="8"/>
      <c r="O47" s="8"/>
      <c r="P47" s="8"/>
      <c r="Q47" s="8"/>
    </row>
    <row r="48" spans="1:17" s="3" customFormat="1" ht="15.75" x14ac:dyDescent="0.25">
      <c r="A48" s="43" t="s">
        <v>3266</v>
      </c>
      <c r="B48" s="231">
        <v>41</v>
      </c>
      <c r="C48" s="231">
        <v>869436.99800000002</v>
      </c>
      <c r="D48" s="320" t="s">
        <v>3314</v>
      </c>
      <c r="E48" s="320" t="s">
        <v>3314</v>
      </c>
      <c r="F48" s="231">
        <v>79</v>
      </c>
      <c r="G48" s="231">
        <v>778001.18099999998</v>
      </c>
      <c r="H48" s="231">
        <v>40</v>
      </c>
      <c r="I48" s="231">
        <v>651850.46600000001</v>
      </c>
      <c r="K48" s="8"/>
      <c r="L48" s="8"/>
      <c r="M48" s="8"/>
      <c r="N48" s="8"/>
      <c r="O48" s="8"/>
      <c r="P48" s="8"/>
      <c r="Q48" s="8"/>
    </row>
    <row r="49" spans="1:17" s="3" customFormat="1" ht="15.75" x14ac:dyDescent="0.25">
      <c r="A49" s="44" t="s">
        <v>3267</v>
      </c>
      <c r="B49" s="231"/>
      <c r="C49" s="231"/>
      <c r="D49" s="231"/>
      <c r="E49" s="231"/>
      <c r="F49" s="231"/>
      <c r="G49" s="231"/>
      <c r="H49" s="231"/>
      <c r="I49" s="231"/>
      <c r="K49" s="8"/>
      <c r="L49" s="8"/>
      <c r="M49" s="8"/>
      <c r="N49" s="8"/>
      <c r="O49" s="8"/>
      <c r="P49" s="8"/>
      <c r="Q49" s="8"/>
    </row>
    <row r="50" spans="1:17" s="3" customFormat="1" ht="15.75" x14ac:dyDescent="0.25">
      <c r="A50" s="33" t="s">
        <v>3268</v>
      </c>
      <c r="B50" s="231">
        <v>8862</v>
      </c>
      <c r="C50" s="231">
        <v>31799738.548999999</v>
      </c>
      <c r="D50" s="231">
        <v>1478</v>
      </c>
      <c r="E50" s="231">
        <v>2387707.7239999999</v>
      </c>
      <c r="F50" s="231">
        <v>24803</v>
      </c>
      <c r="G50" s="231">
        <v>20520337.811999999</v>
      </c>
      <c r="H50" s="231">
        <v>7193</v>
      </c>
      <c r="I50" s="231">
        <v>9657215.318</v>
      </c>
      <c r="K50" s="8"/>
      <c r="L50" s="8"/>
      <c r="M50" s="8"/>
      <c r="N50" s="8"/>
      <c r="O50" s="8"/>
      <c r="P50" s="8"/>
      <c r="Q50" s="8"/>
    </row>
    <row r="51" spans="1:17" s="3" customFormat="1" ht="15.75" x14ac:dyDescent="0.25">
      <c r="A51" s="44" t="s">
        <v>287</v>
      </c>
      <c r="B51" s="231"/>
      <c r="C51" s="231"/>
      <c r="D51" s="231"/>
      <c r="E51" s="231"/>
      <c r="F51" s="231"/>
      <c r="G51" s="231"/>
      <c r="H51" s="231"/>
      <c r="I51" s="231"/>
      <c r="K51" s="8"/>
      <c r="L51" s="8"/>
      <c r="M51" s="8"/>
      <c r="N51" s="8"/>
      <c r="O51" s="8"/>
      <c r="P51" s="8"/>
      <c r="Q51" s="8"/>
    </row>
    <row r="52" spans="1:17" s="3" customFormat="1" ht="15.75" x14ac:dyDescent="0.25">
      <c r="A52" s="33" t="s">
        <v>288</v>
      </c>
      <c r="B52" s="320" t="s">
        <v>3314</v>
      </c>
      <c r="C52" s="320" t="s">
        <v>3314</v>
      </c>
      <c r="D52" s="320" t="s">
        <v>3314</v>
      </c>
      <c r="E52" s="320" t="s">
        <v>3314</v>
      </c>
      <c r="F52" s="320" t="s">
        <v>3314</v>
      </c>
      <c r="G52" s="320" t="s">
        <v>3314</v>
      </c>
      <c r="H52" s="320" t="s">
        <v>3314</v>
      </c>
      <c r="I52" s="320" t="s">
        <v>3314</v>
      </c>
      <c r="K52" s="8"/>
      <c r="L52" s="8"/>
      <c r="M52" s="8"/>
      <c r="N52" s="8"/>
      <c r="O52" s="8"/>
      <c r="P52" s="8"/>
      <c r="Q52" s="8"/>
    </row>
    <row r="53" spans="1:17" s="3" customFormat="1" ht="15.75" x14ac:dyDescent="0.25">
      <c r="A53" s="44" t="s">
        <v>289</v>
      </c>
      <c r="B53" s="231"/>
      <c r="C53" s="231"/>
      <c r="D53" s="231"/>
      <c r="E53" s="231"/>
      <c r="F53" s="231"/>
      <c r="G53" s="231"/>
      <c r="H53" s="231"/>
      <c r="I53" s="231"/>
      <c r="K53" s="8"/>
      <c r="L53" s="8"/>
      <c r="M53" s="8"/>
      <c r="N53" s="8"/>
      <c r="O53" s="8"/>
      <c r="P53" s="8"/>
      <c r="Q53" s="8"/>
    </row>
    <row r="54" spans="1:17" s="3" customFormat="1" ht="15.75" x14ac:dyDescent="0.25">
      <c r="A54" s="33" t="s">
        <v>290</v>
      </c>
      <c r="B54" s="231">
        <v>0</v>
      </c>
      <c r="C54" s="231">
        <v>0</v>
      </c>
      <c r="D54" s="320" t="s">
        <v>3314</v>
      </c>
      <c r="E54" s="320" t="s">
        <v>3314</v>
      </c>
      <c r="F54" s="231">
        <v>398</v>
      </c>
      <c r="G54" s="231">
        <v>528698.4</v>
      </c>
      <c r="H54" s="231">
        <v>101</v>
      </c>
      <c r="I54" s="231">
        <v>238469.11499999999</v>
      </c>
      <c r="K54" s="8"/>
      <c r="L54" s="8"/>
      <c r="M54" s="8"/>
      <c r="N54" s="8"/>
      <c r="O54" s="8"/>
      <c r="P54" s="8"/>
      <c r="Q54" s="8"/>
    </row>
    <row r="55" spans="1:17" s="3" customFormat="1" ht="15.75" x14ac:dyDescent="0.25">
      <c r="A55" s="43" t="s">
        <v>627</v>
      </c>
      <c r="B55" s="320" t="s">
        <v>3314</v>
      </c>
      <c r="C55" s="320" t="s">
        <v>3314</v>
      </c>
      <c r="D55" s="231">
        <v>70</v>
      </c>
      <c r="E55" s="231">
        <v>52852.648000000001</v>
      </c>
      <c r="F55" s="320" t="s">
        <v>3314</v>
      </c>
      <c r="G55" s="320" t="s">
        <v>3314</v>
      </c>
      <c r="H55" s="320" t="s">
        <v>3314</v>
      </c>
      <c r="I55" s="320" t="s">
        <v>3314</v>
      </c>
      <c r="K55" s="8"/>
      <c r="L55" s="8"/>
      <c r="M55" s="8"/>
      <c r="N55" s="8"/>
      <c r="O55" s="8"/>
      <c r="P55" s="8"/>
      <c r="Q55" s="8"/>
    </row>
    <row r="56" spans="1:17" s="3" customFormat="1" ht="15.75" x14ac:dyDescent="0.25">
      <c r="A56" s="46" t="s">
        <v>249</v>
      </c>
      <c r="B56" s="231">
        <v>20446</v>
      </c>
      <c r="C56" s="231">
        <v>64304015.471000001</v>
      </c>
      <c r="D56" s="231">
        <v>20738</v>
      </c>
      <c r="E56" s="231">
        <v>24660485.285</v>
      </c>
      <c r="F56" s="231">
        <v>315650</v>
      </c>
      <c r="G56" s="231">
        <v>73989817.460999995</v>
      </c>
      <c r="H56" s="231">
        <v>73315</v>
      </c>
      <c r="I56" s="231">
        <v>25644822.103</v>
      </c>
      <c r="K56" s="8"/>
      <c r="L56" s="8"/>
      <c r="M56" s="8"/>
      <c r="N56" s="8"/>
      <c r="O56" s="8"/>
      <c r="P56" s="8"/>
      <c r="Q56" s="8"/>
    </row>
    <row r="57" spans="1:17" s="3" customFormat="1" ht="15.75" x14ac:dyDescent="0.25">
      <c r="A57" s="34"/>
      <c r="B57" s="71"/>
      <c r="C57" s="51"/>
      <c r="D57" s="327"/>
      <c r="E57" s="51"/>
      <c r="F57" s="327"/>
      <c r="G57" s="51"/>
      <c r="H57" s="327"/>
      <c r="I57" s="51"/>
    </row>
    <row r="58" spans="1:17" s="3" customFormat="1" ht="45" customHeight="1" x14ac:dyDescent="0.25">
      <c r="A58" s="32"/>
      <c r="B58" s="439" t="s">
        <v>962</v>
      </c>
      <c r="C58" s="437"/>
      <c r="D58" s="439" t="s">
        <v>963</v>
      </c>
      <c r="E58" s="437"/>
      <c r="F58" s="439" t="s">
        <v>964</v>
      </c>
      <c r="G58" s="437"/>
      <c r="H58" s="439" t="s">
        <v>965</v>
      </c>
      <c r="I58" s="437"/>
    </row>
    <row r="59" spans="1:17" s="3" customFormat="1" ht="15.75" x14ac:dyDescent="0.25">
      <c r="A59" s="43" t="s">
        <v>516</v>
      </c>
      <c r="B59" s="231">
        <v>195762</v>
      </c>
      <c r="C59" s="231">
        <v>27055522.267999999</v>
      </c>
      <c r="D59" s="231">
        <v>167834</v>
      </c>
      <c r="E59" s="231">
        <v>10126719.164000001</v>
      </c>
      <c r="F59" s="231">
        <v>7226</v>
      </c>
      <c r="G59" s="231">
        <v>810471.31499999994</v>
      </c>
      <c r="H59" s="231">
        <v>2751</v>
      </c>
      <c r="I59" s="231">
        <v>168991.12</v>
      </c>
      <c r="K59" s="8"/>
      <c r="L59" s="8"/>
      <c r="M59" s="8"/>
      <c r="N59" s="8"/>
      <c r="O59" s="8"/>
      <c r="P59" s="8"/>
      <c r="Q59" s="8"/>
    </row>
    <row r="60" spans="1:17" s="3" customFormat="1" ht="15.75" x14ac:dyDescent="0.25">
      <c r="A60" s="44" t="s">
        <v>372</v>
      </c>
      <c r="B60" s="231"/>
      <c r="C60" s="231"/>
      <c r="D60" s="231"/>
      <c r="E60" s="231"/>
      <c r="F60" s="231"/>
      <c r="G60" s="231"/>
      <c r="H60" s="231"/>
      <c r="I60" s="231"/>
      <c r="K60" s="8"/>
      <c r="L60" s="8"/>
      <c r="M60" s="8"/>
      <c r="N60" s="8"/>
      <c r="O60" s="8"/>
      <c r="P60" s="8"/>
      <c r="Q60" s="8"/>
    </row>
    <row r="61" spans="1:17" s="3" customFormat="1" ht="15.75" x14ac:dyDescent="0.25">
      <c r="A61" s="43" t="s">
        <v>373</v>
      </c>
      <c r="B61" s="231">
        <v>13090</v>
      </c>
      <c r="C61" s="231">
        <v>3114069.341</v>
      </c>
      <c r="D61" s="231">
        <v>12293</v>
      </c>
      <c r="E61" s="231">
        <v>8133732.3229999999</v>
      </c>
      <c r="F61" s="231">
        <v>1597</v>
      </c>
      <c r="G61" s="231">
        <v>1106705.7520000001</v>
      </c>
      <c r="H61" s="320" t="s">
        <v>3314</v>
      </c>
      <c r="I61" s="320" t="s">
        <v>3314</v>
      </c>
      <c r="K61" s="8"/>
      <c r="L61" s="8"/>
      <c r="M61" s="8"/>
      <c r="N61" s="8"/>
      <c r="O61" s="8"/>
      <c r="P61" s="8"/>
      <c r="Q61" s="8"/>
    </row>
    <row r="62" spans="1:17" s="3" customFormat="1" ht="15.75" x14ac:dyDescent="0.25">
      <c r="A62" s="44" t="s">
        <v>367</v>
      </c>
      <c r="B62" s="231"/>
      <c r="C62" s="231"/>
      <c r="D62" s="231"/>
      <c r="E62" s="231"/>
      <c r="F62" s="231"/>
      <c r="G62" s="231"/>
      <c r="H62" s="231"/>
      <c r="I62" s="231"/>
      <c r="K62" s="8"/>
      <c r="L62" s="8"/>
      <c r="M62" s="8"/>
      <c r="N62" s="8"/>
      <c r="O62" s="8"/>
      <c r="P62" s="8"/>
      <c r="Q62" s="8"/>
    </row>
    <row r="63" spans="1:17" s="3" customFormat="1" ht="15.75" x14ac:dyDescent="0.25">
      <c r="A63" s="43" t="s">
        <v>368</v>
      </c>
      <c r="B63" s="231">
        <v>2782</v>
      </c>
      <c r="C63" s="231">
        <v>4743262.7869999995</v>
      </c>
      <c r="D63" s="231">
        <v>7130</v>
      </c>
      <c r="E63" s="231">
        <v>36136109.438000001</v>
      </c>
      <c r="F63" s="231">
        <v>1337</v>
      </c>
      <c r="G63" s="231">
        <v>14814357.666999999</v>
      </c>
      <c r="H63" s="320" t="s">
        <v>3314</v>
      </c>
      <c r="I63" s="320" t="s">
        <v>3314</v>
      </c>
      <c r="K63" s="8"/>
      <c r="L63" s="8"/>
      <c r="M63" s="8"/>
      <c r="N63" s="8"/>
      <c r="O63" s="8"/>
      <c r="P63" s="8"/>
      <c r="Q63" s="8"/>
    </row>
    <row r="64" spans="1:17" s="3" customFormat="1" ht="15.75" x14ac:dyDescent="0.25">
      <c r="A64" s="44" t="s">
        <v>3265</v>
      </c>
      <c r="B64" s="231"/>
      <c r="C64" s="231"/>
      <c r="D64" s="231"/>
      <c r="E64" s="231"/>
      <c r="F64" s="231"/>
      <c r="G64" s="231"/>
      <c r="H64" s="231"/>
      <c r="I64" s="231"/>
      <c r="K64" s="8"/>
      <c r="L64" s="8"/>
      <c r="M64" s="8"/>
      <c r="N64" s="8"/>
      <c r="O64" s="8"/>
      <c r="P64" s="8"/>
      <c r="Q64" s="8"/>
    </row>
    <row r="65" spans="1:17" s="3" customFormat="1" ht="15.75" x14ac:dyDescent="0.25">
      <c r="A65" s="43" t="s">
        <v>3266</v>
      </c>
      <c r="B65" s="231">
        <v>39</v>
      </c>
      <c r="C65" s="231">
        <v>126150.715</v>
      </c>
      <c r="D65" s="231">
        <v>1942</v>
      </c>
      <c r="E65" s="231">
        <v>52300611.130000003</v>
      </c>
      <c r="F65" s="231">
        <v>103</v>
      </c>
      <c r="G65" s="231">
        <v>5367240.0429999996</v>
      </c>
      <c r="H65" s="231">
        <v>49</v>
      </c>
      <c r="I65" s="231">
        <v>33787023.379000001</v>
      </c>
      <c r="K65" s="8"/>
      <c r="L65" s="8"/>
      <c r="M65" s="8"/>
      <c r="N65" s="8"/>
      <c r="O65" s="8"/>
      <c r="P65" s="8"/>
      <c r="Q65" s="8"/>
    </row>
    <row r="66" spans="1:17" s="3" customFormat="1" ht="15.75" x14ac:dyDescent="0.25">
      <c r="A66" s="44" t="s">
        <v>3267</v>
      </c>
      <c r="B66" s="231"/>
      <c r="C66" s="231"/>
      <c r="D66" s="231"/>
      <c r="E66" s="231"/>
      <c r="F66" s="231"/>
      <c r="G66" s="231"/>
      <c r="H66" s="231"/>
      <c r="I66" s="231"/>
      <c r="K66" s="8"/>
      <c r="L66" s="8"/>
      <c r="M66" s="8"/>
      <c r="N66" s="8"/>
      <c r="O66" s="8"/>
      <c r="P66" s="8"/>
      <c r="Q66" s="8"/>
    </row>
    <row r="67" spans="1:17" s="3" customFormat="1" ht="15.75" x14ac:dyDescent="0.25">
      <c r="A67" s="33" t="s">
        <v>3268</v>
      </c>
      <c r="B67" s="231">
        <v>17610</v>
      </c>
      <c r="C67" s="231">
        <v>10863122.494000001</v>
      </c>
      <c r="D67" s="231">
        <v>62635</v>
      </c>
      <c r="E67" s="231">
        <v>87961214.824000001</v>
      </c>
      <c r="F67" s="231">
        <v>5518</v>
      </c>
      <c r="G67" s="231">
        <v>14175405.726</v>
      </c>
      <c r="H67" s="231">
        <v>1499</v>
      </c>
      <c r="I67" s="231">
        <v>16296597.698000001</v>
      </c>
      <c r="K67" s="8"/>
      <c r="L67" s="8"/>
      <c r="M67" s="8"/>
      <c r="N67" s="8"/>
      <c r="O67" s="8"/>
      <c r="P67" s="8"/>
      <c r="Q67" s="8"/>
    </row>
    <row r="68" spans="1:17" s="3" customFormat="1" ht="15.75" x14ac:dyDescent="0.25">
      <c r="A68" s="44" t="s">
        <v>287</v>
      </c>
      <c r="B68" s="231"/>
      <c r="C68" s="231"/>
      <c r="D68" s="231"/>
      <c r="E68" s="231"/>
      <c r="F68" s="231"/>
      <c r="G68" s="231"/>
      <c r="H68" s="231"/>
      <c r="I68" s="231"/>
      <c r="K68" s="8"/>
      <c r="L68" s="8"/>
      <c r="M68" s="8"/>
      <c r="N68" s="8"/>
      <c r="O68" s="8"/>
      <c r="P68" s="8"/>
      <c r="Q68" s="8"/>
    </row>
    <row r="69" spans="1:17" s="3" customFormat="1" ht="15.75" x14ac:dyDescent="0.25">
      <c r="A69" s="33" t="s">
        <v>288</v>
      </c>
      <c r="B69" s="231">
        <v>27</v>
      </c>
      <c r="C69" s="231">
        <v>9334.3889999999992</v>
      </c>
      <c r="D69" s="231">
        <v>93</v>
      </c>
      <c r="E69" s="231">
        <v>1577143.9280000001</v>
      </c>
      <c r="F69" s="320" t="s">
        <v>3314</v>
      </c>
      <c r="G69" s="320" t="s">
        <v>3314</v>
      </c>
      <c r="H69" s="231">
        <v>4</v>
      </c>
      <c r="I69" s="231">
        <v>88.132000000000005</v>
      </c>
      <c r="K69" s="8"/>
      <c r="L69" s="8"/>
      <c r="M69" s="8"/>
      <c r="N69" s="8"/>
      <c r="O69" s="8"/>
      <c r="P69" s="8"/>
      <c r="Q69" s="8"/>
    </row>
    <row r="70" spans="1:17" s="3" customFormat="1" ht="15.75" x14ac:dyDescent="0.25">
      <c r="A70" s="44" t="s">
        <v>289</v>
      </c>
      <c r="B70" s="231"/>
      <c r="C70" s="231"/>
      <c r="D70" s="231"/>
      <c r="E70" s="231"/>
      <c r="F70" s="231"/>
      <c r="G70" s="231"/>
      <c r="H70" s="231"/>
      <c r="I70" s="231"/>
      <c r="K70" s="8"/>
      <c r="L70" s="8"/>
      <c r="M70" s="8"/>
      <c r="N70" s="8"/>
      <c r="O70" s="8"/>
      <c r="P70" s="8"/>
      <c r="Q70" s="8"/>
    </row>
    <row r="71" spans="1:17" s="3" customFormat="1" ht="15.75" x14ac:dyDescent="0.25">
      <c r="A71" s="33" t="s">
        <v>290</v>
      </c>
      <c r="B71" s="231">
        <v>297</v>
      </c>
      <c r="C71" s="231">
        <v>290229.28499999997</v>
      </c>
      <c r="D71" s="231">
        <v>104</v>
      </c>
      <c r="E71" s="231">
        <v>547351.92700000003</v>
      </c>
      <c r="F71" s="320" t="s">
        <v>3314</v>
      </c>
      <c r="G71" s="320" t="s">
        <v>3314</v>
      </c>
      <c r="H71" s="231">
        <v>5</v>
      </c>
      <c r="I71" s="231">
        <v>91.986999999999995</v>
      </c>
      <c r="K71" s="8"/>
      <c r="L71" s="8"/>
      <c r="M71" s="8"/>
      <c r="N71" s="8"/>
      <c r="O71" s="8"/>
      <c r="P71" s="8"/>
      <c r="Q71" s="8"/>
    </row>
    <row r="72" spans="1:17" s="3" customFormat="1" ht="15.75" x14ac:dyDescent="0.25">
      <c r="A72" s="43" t="s">
        <v>627</v>
      </c>
      <c r="B72" s="231">
        <v>12728</v>
      </c>
      <c r="C72" s="231">
        <v>2143304.0789999999</v>
      </c>
      <c r="D72" s="231">
        <v>2754</v>
      </c>
      <c r="E72" s="231">
        <v>2889586.0720000002</v>
      </c>
      <c r="F72" s="231">
        <v>581</v>
      </c>
      <c r="G72" s="231">
        <v>385062.587</v>
      </c>
      <c r="H72" s="231">
        <v>81</v>
      </c>
      <c r="I72" s="231">
        <v>60007.303999999996</v>
      </c>
      <c r="K72" s="8"/>
      <c r="L72" s="8"/>
      <c r="M72" s="8"/>
      <c r="N72" s="8"/>
      <c r="O72" s="8"/>
      <c r="P72" s="8"/>
      <c r="Q72" s="8"/>
    </row>
    <row r="73" spans="1:17" s="3" customFormat="1" ht="15.75" x14ac:dyDescent="0.25">
      <c r="A73" s="46" t="s">
        <v>249</v>
      </c>
      <c r="B73" s="231">
        <v>242335</v>
      </c>
      <c r="C73" s="231">
        <v>48344995.358000003</v>
      </c>
      <c r="D73" s="231">
        <v>254785</v>
      </c>
      <c r="E73" s="231">
        <v>199672468.80599999</v>
      </c>
      <c r="F73" s="231">
        <v>16394</v>
      </c>
      <c r="G73" s="231">
        <v>36870903.267999999</v>
      </c>
      <c r="H73" s="231">
        <v>4760</v>
      </c>
      <c r="I73" s="231">
        <v>61451208.906999998</v>
      </c>
      <c r="K73" s="8"/>
      <c r="L73" s="8"/>
      <c r="M73" s="8"/>
      <c r="N73" s="8"/>
      <c r="O73" s="8"/>
      <c r="P73" s="8"/>
      <c r="Q73" s="8"/>
    </row>
    <row r="74" spans="1:17" s="3" customFormat="1" ht="15.75" x14ac:dyDescent="0.25">
      <c r="A74" s="47"/>
      <c r="B74" s="231"/>
      <c r="C74" s="231"/>
      <c r="D74" s="231"/>
      <c r="E74" s="231"/>
      <c r="F74" s="231"/>
      <c r="G74" s="231"/>
      <c r="H74" s="231"/>
      <c r="I74" s="231"/>
      <c r="K74" s="8"/>
      <c r="L74" s="8"/>
      <c r="M74" s="8"/>
      <c r="N74" s="8"/>
      <c r="O74" s="8"/>
      <c r="P74" s="8"/>
      <c r="Q74" s="8"/>
    </row>
    <row r="75" spans="1:17" s="3" customFormat="1" ht="15.75" x14ac:dyDescent="0.25">
      <c r="A75" s="9" t="s">
        <v>3258</v>
      </c>
      <c r="B75" s="9"/>
      <c r="C75" s="9"/>
      <c r="D75" s="9"/>
      <c r="E75" s="9"/>
      <c r="F75" s="9"/>
      <c r="G75" s="9"/>
      <c r="H75" s="9"/>
      <c r="I75" s="9"/>
    </row>
    <row r="76" spans="1:17" s="3" customFormat="1" ht="15.75" x14ac:dyDescent="0.25">
      <c r="A76" s="9" t="s">
        <v>3255</v>
      </c>
      <c r="B76" s="9"/>
      <c r="C76" s="9"/>
      <c r="D76" s="9"/>
      <c r="E76" s="9"/>
      <c r="F76" s="9"/>
      <c r="G76" s="9"/>
      <c r="H76" s="9"/>
      <c r="I76" s="9"/>
    </row>
    <row r="77" spans="1:17" s="3" customFormat="1" ht="15.75" x14ac:dyDescent="0.25">
      <c r="A77" s="7"/>
      <c r="B77" s="7"/>
      <c r="C77" s="7"/>
      <c r="D77" s="7"/>
      <c r="E77" s="7"/>
      <c r="F77" s="7"/>
      <c r="G77" s="7"/>
      <c r="H77" s="7"/>
      <c r="I77" s="7"/>
    </row>
    <row r="78" spans="1:17" s="3" customFormat="1" ht="15.75" x14ac:dyDescent="0.25">
      <c r="A78" s="7"/>
      <c r="B78" s="7"/>
      <c r="C78" s="7"/>
      <c r="D78" s="7"/>
      <c r="E78" s="7"/>
      <c r="F78" s="7"/>
      <c r="G78" s="7"/>
      <c r="H78" s="7"/>
      <c r="I78" s="7"/>
    </row>
    <row r="79" spans="1:17" s="3" customFormat="1" ht="15.75" x14ac:dyDescent="0.25">
      <c r="A79" s="7"/>
      <c r="B79" s="7"/>
      <c r="C79" s="7"/>
      <c r="D79" s="7"/>
      <c r="E79" s="7"/>
      <c r="F79" s="7"/>
      <c r="G79" s="7"/>
      <c r="H79" s="7"/>
      <c r="I79" s="7"/>
    </row>
    <row r="80" spans="1:17" s="3" customFormat="1" ht="45.75" customHeight="1" x14ac:dyDescent="0.25">
      <c r="A80" s="7"/>
      <c r="B80" s="7"/>
      <c r="C80" s="7"/>
      <c r="D80" s="7"/>
      <c r="E80" s="7"/>
      <c r="F80" s="7"/>
      <c r="G80" s="7"/>
      <c r="H80" s="7"/>
      <c r="I80" s="7"/>
    </row>
    <row r="81" spans="1:9" s="3" customFormat="1" ht="15.75" x14ac:dyDescent="0.25">
      <c r="A81" s="7"/>
      <c r="B81" s="7"/>
      <c r="C81" s="7"/>
      <c r="D81" s="7"/>
      <c r="E81" s="7"/>
      <c r="F81" s="7"/>
      <c r="G81" s="7"/>
      <c r="H81" s="7"/>
      <c r="I81" s="7"/>
    </row>
    <row r="82" spans="1:9" s="3" customFormat="1" ht="15.75" x14ac:dyDescent="0.25">
      <c r="A82" s="7"/>
      <c r="B82" s="7"/>
      <c r="C82" s="7"/>
      <c r="D82" s="7"/>
      <c r="E82" s="7"/>
      <c r="F82" s="7"/>
      <c r="G82" s="7"/>
      <c r="H82" s="7"/>
      <c r="I82" s="7"/>
    </row>
    <row r="83" spans="1:9" s="3" customFormat="1" ht="15.75" x14ac:dyDescent="0.25">
      <c r="A83" s="7"/>
      <c r="B83" s="7"/>
      <c r="C83" s="7"/>
      <c r="D83" s="7"/>
      <c r="E83" s="7"/>
      <c r="F83" s="7"/>
      <c r="G83" s="7"/>
      <c r="H83" s="7"/>
      <c r="I83" s="7"/>
    </row>
    <row r="84" spans="1:9" s="3" customFormat="1" ht="15.75" x14ac:dyDescent="0.25">
      <c r="A84" s="7"/>
      <c r="B84" s="7"/>
      <c r="C84" s="7"/>
      <c r="D84" s="7"/>
      <c r="E84" s="7"/>
      <c r="F84" s="7"/>
      <c r="G84" s="7"/>
      <c r="H84" s="7"/>
      <c r="I84" s="7"/>
    </row>
    <row r="85" spans="1:9" s="3" customFormat="1" ht="15.75" x14ac:dyDescent="0.25">
      <c r="A85" s="7"/>
      <c r="B85" s="7"/>
      <c r="C85" s="7"/>
      <c r="D85" s="7"/>
      <c r="E85" s="7"/>
      <c r="F85" s="7"/>
      <c r="G85" s="7"/>
      <c r="H85" s="7"/>
      <c r="I85" s="7"/>
    </row>
    <row r="86" spans="1:9" s="3" customFormat="1" ht="15.75" x14ac:dyDescent="0.25">
      <c r="A86" s="7"/>
      <c r="B86" s="7"/>
      <c r="C86" s="7"/>
      <c r="D86" s="7"/>
      <c r="E86" s="7"/>
      <c r="F86" s="7"/>
      <c r="G86" s="7"/>
      <c r="H86" s="7"/>
      <c r="I86" s="7"/>
    </row>
    <row r="87" spans="1:9" s="3" customFormat="1" ht="15.75" x14ac:dyDescent="0.25">
      <c r="A87" s="7"/>
      <c r="B87" s="7"/>
      <c r="C87" s="7"/>
      <c r="D87" s="7"/>
      <c r="E87" s="7"/>
      <c r="F87" s="7"/>
      <c r="G87" s="7"/>
      <c r="H87" s="7"/>
      <c r="I87" s="7"/>
    </row>
    <row r="88" spans="1:9" s="3" customFormat="1" ht="15.75" x14ac:dyDescent="0.25">
      <c r="A88" s="7"/>
      <c r="B88" s="7"/>
      <c r="C88" s="7"/>
      <c r="D88" s="7"/>
      <c r="E88" s="7"/>
      <c r="F88" s="7"/>
      <c r="G88" s="7"/>
      <c r="H88" s="7"/>
      <c r="I88" s="7"/>
    </row>
    <row r="89" spans="1:9" s="3" customFormat="1" ht="15.75" x14ac:dyDescent="0.25">
      <c r="A89" s="7"/>
      <c r="B89" s="7"/>
      <c r="C89" s="7"/>
      <c r="D89" s="7"/>
      <c r="E89" s="7"/>
      <c r="F89" s="7"/>
      <c r="G89" s="7"/>
      <c r="H89" s="7"/>
      <c r="I89" s="7"/>
    </row>
    <row r="90" spans="1:9" s="3" customFormat="1" ht="15.75" x14ac:dyDescent="0.25">
      <c r="A90" s="7"/>
      <c r="B90" s="7"/>
      <c r="C90" s="7"/>
      <c r="D90" s="7"/>
      <c r="E90" s="7"/>
      <c r="F90" s="7"/>
      <c r="G90" s="7"/>
      <c r="H90" s="7"/>
      <c r="I90" s="7"/>
    </row>
    <row r="91" spans="1:9" s="3" customFormat="1" ht="15.75" x14ac:dyDescent="0.25">
      <c r="A91" s="7"/>
      <c r="B91" s="7"/>
      <c r="C91" s="7"/>
      <c r="D91" s="7"/>
      <c r="E91" s="7"/>
      <c r="F91" s="7"/>
      <c r="G91" s="7"/>
      <c r="H91" s="7"/>
      <c r="I91" s="7"/>
    </row>
    <row r="92" spans="1:9" s="3" customFormat="1" ht="15.75" x14ac:dyDescent="0.25">
      <c r="A92" s="7"/>
      <c r="B92" s="7"/>
      <c r="C92" s="7"/>
      <c r="D92" s="7"/>
      <c r="E92" s="7"/>
      <c r="F92" s="7"/>
      <c r="G92" s="7"/>
      <c r="H92" s="7"/>
      <c r="I92" s="7"/>
    </row>
    <row r="93" spans="1:9" s="3" customFormat="1" ht="15.75" x14ac:dyDescent="0.25">
      <c r="A93" s="7"/>
      <c r="B93" s="7"/>
      <c r="C93" s="7"/>
      <c r="D93" s="7"/>
      <c r="E93" s="7"/>
      <c r="F93" s="7"/>
      <c r="G93" s="7"/>
      <c r="H93" s="7"/>
      <c r="I93" s="7"/>
    </row>
    <row r="94" spans="1:9" s="3" customFormat="1" ht="15.75" x14ac:dyDescent="0.25">
      <c r="A94" s="7"/>
      <c r="B94" s="7"/>
      <c r="C94" s="7"/>
      <c r="D94" s="7"/>
      <c r="E94" s="7"/>
      <c r="F94" s="7"/>
      <c r="G94" s="7"/>
      <c r="H94" s="7"/>
      <c r="I94" s="7"/>
    </row>
    <row r="95" spans="1:9" s="3" customFormat="1" ht="15.75" x14ac:dyDescent="0.25">
      <c r="A95" s="7"/>
      <c r="B95" s="7"/>
      <c r="C95" s="7"/>
      <c r="D95" s="7"/>
      <c r="E95" s="7"/>
      <c r="F95" s="7"/>
      <c r="G95" s="7"/>
      <c r="H95" s="7"/>
      <c r="I95" s="7"/>
    </row>
    <row r="96" spans="1:9" s="3" customFormat="1" ht="15.75" x14ac:dyDescent="0.25">
      <c r="A96" s="7"/>
      <c r="B96" s="7"/>
      <c r="C96" s="7"/>
      <c r="D96" s="7"/>
      <c r="E96" s="7"/>
      <c r="F96" s="7"/>
      <c r="G96" s="7"/>
      <c r="H96" s="7"/>
      <c r="I96" s="7"/>
    </row>
    <row r="97" spans="1:9" s="3" customFormat="1" ht="15.75" x14ac:dyDescent="0.25">
      <c r="A97" s="7"/>
      <c r="B97" s="7"/>
      <c r="C97" s="7"/>
      <c r="D97" s="7"/>
      <c r="E97" s="7"/>
      <c r="F97" s="7"/>
      <c r="G97" s="7"/>
      <c r="H97" s="7"/>
      <c r="I97" s="7"/>
    </row>
    <row r="98" spans="1:9" s="3" customFormat="1" ht="15.75" x14ac:dyDescent="0.25">
      <c r="A98" s="7"/>
      <c r="B98" s="7"/>
      <c r="C98" s="7"/>
      <c r="D98" s="7"/>
      <c r="E98" s="7"/>
      <c r="F98" s="7"/>
      <c r="G98" s="7"/>
      <c r="H98" s="7"/>
      <c r="I98" s="7"/>
    </row>
    <row r="99" spans="1:9" s="3" customFormat="1" ht="15.75" x14ac:dyDescent="0.25">
      <c r="A99" s="7"/>
      <c r="B99" s="7"/>
      <c r="C99" s="7"/>
      <c r="D99" s="7"/>
      <c r="E99" s="7"/>
      <c r="F99" s="7"/>
      <c r="G99" s="7"/>
      <c r="H99" s="7"/>
      <c r="I99" s="7"/>
    </row>
    <row r="100" spans="1:9" s="3" customFormat="1" ht="15.75" x14ac:dyDescent="0.25">
      <c r="A100" s="7"/>
      <c r="B100" s="7"/>
      <c r="C100" s="7"/>
      <c r="D100" s="7"/>
      <c r="E100" s="7"/>
      <c r="F100" s="7"/>
      <c r="G100" s="7"/>
      <c r="H100" s="7"/>
      <c r="I100" s="7"/>
    </row>
    <row r="101" spans="1:9" s="3" customFormat="1" ht="15.75" x14ac:dyDescent="0.25">
      <c r="A101" s="7"/>
      <c r="B101" s="7"/>
      <c r="C101" s="7"/>
      <c r="D101" s="7"/>
      <c r="E101" s="7"/>
      <c r="F101" s="7"/>
      <c r="G101" s="7"/>
      <c r="H101" s="7"/>
      <c r="I101" s="7"/>
    </row>
    <row r="102" spans="1:9" s="3" customFormat="1" ht="15.75" x14ac:dyDescent="0.25">
      <c r="A102" s="7"/>
      <c r="B102" s="7"/>
      <c r="C102" s="7"/>
      <c r="D102" s="7"/>
      <c r="E102" s="7"/>
      <c r="F102" s="7"/>
      <c r="G102" s="7"/>
      <c r="H102" s="7"/>
      <c r="I102" s="7"/>
    </row>
    <row r="103" spans="1:9" s="3" customFormat="1" ht="15.75" x14ac:dyDescent="0.25">
      <c r="A103" s="7"/>
      <c r="B103" s="7"/>
      <c r="C103" s="7"/>
      <c r="D103" s="7"/>
      <c r="E103" s="7"/>
      <c r="F103" s="7"/>
      <c r="G103" s="7"/>
      <c r="H103" s="7"/>
      <c r="I103" s="7"/>
    </row>
    <row r="104" spans="1:9" s="3" customFormat="1" ht="15.75" x14ac:dyDescent="0.25">
      <c r="A104" s="7"/>
      <c r="B104" s="7"/>
      <c r="C104" s="7"/>
      <c r="D104" s="7"/>
      <c r="E104" s="7"/>
      <c r="F104" s="7"/>
      <c r="G104" s="7"/>
      <c r="H104" s="7"/>
      <c r="I104" s="7"/>
    </row>
    <row r="105" spans="1:9" s="3" customFormat="1" ht="15.75" x14ac:dyDescent="0.25">
      <c r="A105" s="7"/>
      <c r="B105" s="7"/>
      <c r="C105" s="7"/>
      <c r="D105" s="7"/>
      <c r="E105" s="7"/>
      <c r="F105" s="7"/>
      <c r="G105" s="7"/>
      <c r="H105" s="7"/>
      <c r="I105" s="7"/>
    </row>
    <row r="106" spans="1:9" s="3" customFormat="1" ht="15.75" x14ac:dyDescent="0.25">
      <c r="A106" s="7"/>
      <c r="B106" s="7"/>
      <c r="C106" s="7"/>
      <c r="D106" s="7"/>
      <c r="E106" s="7"/>
      <c r="F106" s="7"/>
      <c r="G106" s="7"/>
      <c r="H106" s="7"/>
      <c r="I106" s="7"/>
    </row>
    <row r="107" spans="1:9" s="3" customFormat="1" ht="15.75" x14ac:dyDescent="0.25">
      <c r="A107" s="7"/>
      <c r="B107" s="7"/>
      <c r="C107" s="7"/>
      <c r="D107" s="7"/>
      <c r="E107" s="7"/>
      <c r="F107" s="7"/>
      <c r="G107" s="7"/>
      <c r="H107" s="7"/>
      <c r="I107" s="7"/>
    </row>
    <row r="108" spans="1:9" s="3" customFormat="1" ht="15.75" x14ac:dyDescent="0.25">
      <c r="A108" s="7"/>
      <c r="B108" s="7"/>
      <c r="C108" s="7"/>
      <c r="D108" s="7"/>
      <c r="E108" s="7"/>
      <c r="F108" s="7"/>
      <c r="G108" s="7"/>
      <c r="H108" s="7"/>
      <c r="I108" s="7"/>
    </row>
    <row r="109" spans="1:9" s="3" customFormat="1" ht="15.75" x14ac:dyDescent="0.25">
      <c r="A109" s="7"/>
      <c r="B109" s="7"/>
      <c r="C109" s="7"/>
      <c r="D109" s="7"/>
      <c r="E109" s="7"/>
      <c r="F109" s="7"/>
      <c r="G109" s="7"/>
      <c r="H109" s="7"/>
      <c r="I109" s="7"/>
    </row>
    <row r="110" spans="1:9" s="3" customFormat="1" ht="15.75" x14ac:dyDescent="0.25">
      <c r="A110" s="7"/>
      <c r="B110" s="7"/>
      <c r="C110" s="7"/>
      <c r="D110" s="7"/>
      <c r="E110" s="7"/>
      <c r="F110" s="7"/>
      <c r="G110" s="7"/>
      <c r="H110" s="7"/>
      <c r="I110" s="7"/>
    </row>
    <row r="111" spans="1:9" s="3" customFormat="1" ht="15.75" x14ac:dyDescent="0.25">
      <c r="A111" s="7"/>
      <c r="B111" s="7"/>
      <c r="C111" s="7"/>
      <c r="D111" s="7"/>
      <c r="E111" s="7"/>
      <c r="F111" s="7"/>
      <c r="G111" s="7"/>
      <c r="H111" s="7"/>
      <c r="I111" s="7"/>
    </row>
    <row r="112" spans="1:9" s="3" customFormat="1" ht="15.75" x14ac:dyDescent="0.25">
      <c r="A112" s="7"/>
      <c r="B112" s="7"/>
      <c r="C112" s="7"/>
      <c r="D112" s="7"/>
      <c r="E112" s="7"/>
      <c r="F112" s="7"/>
      <c r="G112" s="7"/>
      <c r="H112" s="7"/>
      <c r="I112" s="7"/>
    </row>
    <row r="113" spans="1:9" s="3" customFormat="1" ht="15.75" x14ac:dyDescent="0.25">
      <c r="A113" s="7"/>
      <c r="B113" s="7"/>
      <c r="C113" s="7"/>
      <c r="D113" s="7"/>
      <c r="E113" s="7"/>
      <c r="F113" s="7"/>
      <c r="G113" s="7"/>
      <c r="H113" s="7"/>
      <c r="I113" s="7"/>
    </row>
    <row r="114" spans="1:9" s="3" customFormat="1" ht="15.75" x14ac:dyDescent="0.25">
      <c r="A114" s="7"/>
      <c r="B114" s="7"/>
      <c r="C114" s="7"/>
      <c r="D114" s="7"/>
      <c r="E114" s="7"/>
      <c r="F114" s="7"/>
      <c r="G114" s="7"/>
      <c r="H114" s="7"/>
      <c r="I114" s="7"/>
    </row>
    <row r="115" spans="1:9" s="3" customFormat="1" ht="15.75" x14ac:dyDescent="0.25">
      <c r="A115" s="7"/>
      <c r="B115" s="7"/>
      <c r="C115" s="7"/>
      <c r="D115" s="7"/>
      <c r="E115" s="7"/>
      <c r="F115" s="7"/>
      <c r="G115" s="7"/>
      <c r="H115" s="7"/>
      <c r="I115" s="7"/>
    </row>
    <row r="116" spans="1:9" s="3" customFormat="1" ht="15.75" x14ac:dyDescent="0.25">
      <c r="A116" s="7"/>
      <c r="B116" s="7"/>
      <c r="C116" s="7"/>
      <c r="D116" s="7"/>
      <c r="E116" s="7"/>
      <c r="F116" s="7"/>
      <c r="G116" s="7"/>
      <c r="H116" s="7"/>
      <c r="I116" s="7"/>
    </row>
    <row r="117" spans="1:9" s="3" customFormat="1" ht="15.75" x14ac:dyDescent="0.25">
      <c r="A117" s="7"/>
      <c r="B117" s="7"/>
      <c r="C117" s="7"/>
      <c r="D117" s="7"/>
      <c r="E117" s="7"/>
      <c r="F117" s="7"/>
      <c r="G117" s="7"/>
      <c r="H117" s="7"/>
      <c r="I117" s="7"/>
    </row>
    <row r="118" spans="1:9" s="3" customFormat="1" ht="15.75" x14ac:dyDescent="0.25">
      <c r="A118" s="7"/>
      <c r="B118" s="7"/>
      <c r="C118" s="7"/>
      <c r="D118" s="7"/>
      <c r="E118" s="7"/>
      <c r="F118" s="7"/>
      <c r="G118" s="7"/>
      <c r="H118" s="7"/>
      <c r="I118" s="7"/>
    </row>
    <row r="119" spans="1:9" s="3" customFormat="1" ht="15.75" x14ac:dyDescent="0.25">
      <c r="A119" s="7"/>
      <c r="B119" s="7"/>
      <c r="C119" s="7"/>
      <c r="D119" s="7"/>
      <c r="E119" s="7"/>
      <c r="F119" s="7"/>
      <c r="G119" s="7"/>
      <c r="H119" s="7"/>
      <c r="I119" s="7"/>
    </row>
    <row r="120" spans="1:9" s="3" customFormat="1" ht="15.75" x14ac:dyDescent="0.25">
      <c r="A120" s="7"/>
      <c r="B120" s="7"/>
      <c r="C120" s="7"/>
      <c r="D120" s="7"/>
      <c r="E120" s="7"/>
      <c r="F120" s="7"/>
      <c r="G120" s="7"/>
      <c r="H120" s="7"/>
      <c r="I120" s="7"/>
    </row>
    <row r="121" spans="1:9" s="3" customFormat="1" ht="15.75" x14ac:dyDescent="0.25">
      <c r="A121" s="7"/>
      <c r="B121" s="7"/>
      <c r="C121" s="7"/>
      <c r="D121" s="7"/>
      <c r="E121" s="7"/>
      <c r="F121" s="7"/>
      <c r="G121" s="7"/>
      <c r="H121" s="7"/>
      <c r="I121" s="7"/>
    </row>
    <row r="122" spans="1:9" s="3" customFormat="1" ht="15.75" x14ac:dyDescent="0.25">
      <c r="A122" s="7"/>
      <c r="B122" s="7"/>
      <c r="C122" s="7"/>
      <c r="D122" s="7"/>
      <c r="E122" s="7"/>
      <c r="F122" s="7"/>
      <c r="G122" s="7"/>
      <c r="H122" s="7"/>
      <c r="I122" s="7"/>
    </row>
    <row r="123" spans="1:9" s="3" customFormat="1" ht="15.75" x14ac:dyDescent="0.25">
      <c r="A123" s="7"/>
      <c r="B123" s="7"/>
      <c r="C123" s="7"/>
      <c r="D123" s="7"/>
      <c r="E123" s="7"/>
      <c r="F123" s="7"/>
      <c r="G123" s="7"/>
      <c r="H123" s="7"/>
      <c r="I123" s="7"/>
    </row>
    <row r="124" spans="1:9" s="3" customFormat="1" ht="15.75" x14ac:dyDescent="0.25">
      <c r="A124" s="7"/>
      <c r="B124" s="7"/>
      <c r="C124" s="7"/>
      <c r="D124" s="7"/>
      <c r="E124" s="7"/>
      <c r="F124" s="7"/>
      <c r="G124" s="7"/>
      <c r="H124" s="7"/>
      <c r="I124" s="7"/>
    </row>
    <row r="125" spans="1:9" s="3" customFormat="1" ht="15.75" x14ac:dyDescent="0.25">
      <c r="A125" s="7"/>
      <c r="B125" s="7"/>
      <c r="C125" s="7"/>
      <c r="D125" s="7"/>
      <c r="E125" s="7"/>
      <c r="F125" s="7"/>
      <c r="G125" s="7"/>
      <c r="H125" s="7"/>
      <c r="I125" s="7"/>
    </row>
    <row r="126" spans="1:9" s="3" customFormat="1" ht="15.75" x14ac:dyDescent="0.25">
      <c r="A126" s="7"/>
      <c r="B126" s="7"/>
      <c r="C126" s="7"/>
      <c r="D126" s="7"/>
      <c r="E126" s="7"/>
      <c r="F126" s="7"/>
      <c r="G126" s="7"/>
      <c r="H126" s="7"/>
      <c r="I126" s="7"/>
    </row>
    <row r="127" spans="1:9" s="3" customFormat="1" ht="15.75" x14ac:dyDescent="0.25">
      <c r="A127" s="7"/>
      <c r="B127" s="7"/>
      <c r="C127" s="7"/>
      <c r="D127" s="7"/>
      <c r="E127" s="7"/>
      <c r="F127" s="7"/>
      <c r="G127" s="7"/>
      <c r="H127" s="7"/>
      <c r="I127" s="7"/>
    </row>
    <row r="128" spans="1:9" s="3" customFormat="1" ht="15.75" x14ac:dyDescent="0.25">
      <c r="A128" s="7"/>
      <c r="B128" s="7"/>
      <c r="C128" s="7"/>
      <c r="D128" s="7"/>
      <c r="E128" s="7"/>
      <c r="F128" s="7"/>
      <c r="G128" s="7"/>
      <c r="H128" s="7"/>
      <c r="I128" s="7"/>
    </row>
    <row r="129" spans="1:9" s="3" customFormat="1" ht="15.75" x14ac:dyDescent="0.25">
      <c r="A129" s="7"/>
      <c r="B129" s="7"/>
      <c r="C129" s="7"/>
      <c r="D129" s="7"/>
      <c r="E129" s="7"/>
      <c r="F129" s="7"/>
      <c r="G129" s="7"/>
      <c r="H129" s="7"/>
      <c r="I129" s="7"/>
    </row>
    <row r="130" spans="1:9" s="3" customFormat="1" ht="15.75" x14ac:dyDescent="0.25">
      <c r="A130" s="7"/>
      <c r="B130" s="7"/>
      <c r="C130" s="7"/>
      <c r="D130" s="7"/>
      <c r="E130" s="7"/>
      <c r="F130" s="7"/>
      <c r="G130" s="7"/>
      <c r="H130" s="7"/>
      <c r="I130" s="7"/>
    </row>
    <row r="131" spans="1:9" s="3" customFormat="1" ht="15.75" x14ac:dyDescent="0.25">
      <c r="A131" s="7"/>
      <c r="B131" s="7"/>
      <c r="C131" s="7"/>
      <c r="D131" s="7"/>
      <c r="E131" s="7"/>
      <c r="F131" s="7"/>
      <c r="G131" s="7"/>
      <c r="H131" s="7"/>
      <c r="I131" s="7"/>
    </row>
    <row r="132" spans="1:9" s="3" customFormat="1" ht="15.75" x14ac:dyDescent="0.25">
      <c r="A132" s="7"/>
      <c r="B132" s="7"/>
      <c r="C132" s="7"/>
      <c r="D132" s="7"/>
      <c r="E132" s="7"/>
      <c r="F132" s="7"/>
      <c r="G132" s="7"/>
      <c r="H132" s="7"/>
      <c r="I132" s="7"/>
    </row>
    <row r="133" spans="1:9" s="3" customFormat="1" ht="15.75" x14ac:dyDescent="0.25">
      <c r="A133" s="7"/>
      <c r="B133" s="7"/>
      <c r="C133" s="7"/>
      <c r="D133" s="7"/>
      <c r="E133" s="7"/>
      <c r="F133" s="7"/>
      <c r="G133" s="7"/>
      <c r="H133" s="7"/>
      <c r="I133" s="7"/>
    </row>
    <row r="134" spans="1:9" s="3" customFormat="1" ht="15.75" x14ac:dyDescent="0.25">
      <c r="A134" s="7"/>
      <c r="B134" s="7"/>
      <c r="C134" s="7"/>
      <c r="D134" s="7"/>
      <c r="E134" s="7"/>
      <c r="F134" s="7"/>
      <c r="G134" s="7"/>
      <c r="H134" s="7"/>
      <c r="I134" s="7"/>
    </row>
    <row r="135" spans="1:9" s="3" customFormat="1" ht="15.75" x14ac:dyDescent="0.25">
      <c r="A135" s="7"/>
      <c r="B135" s="7"/>
      <c r="C135" s="7"/>
      <c r="D135" s="7"/>
      <c r="E135" s="7"/>
      <c r="F135" s="7"/>
      <c r="G135" s="7"/>
      <c r="H135" s="7"/>
      <c r="I135" s="7"/>
    </row>
    <row r="136" spans="1:9" s="3" customFormat="1" ht="15.75" x14ac:dyDescent="0.25">
      <c r="A136" s="7"/>
      <c r="B136" s="7"/>
      <c r="C136" s="7"/>
      <c r="D136" s="7"/>
      <c r="E136" s="7"/>
      <c r="F136" s="7"/>
      <c r="G136" s="7"/>
      <c r="H136" s="7"/>
      <c r="I136" s="7"/>
    </row>
    <row r="137" spans="1:9" s="3" customFormat="1" ht="15.75" x14ac:dyDescent="0.25">
      <c r="A137" s="7"/>
      <c r="B137" s="7"/>
      <c r="C137" s="7"/>
      <c r="D137" s="7"/>
      <c r="E137" s="7"/>
      <c r="F137" s="7"/>
      <c r="G137" s="7"/>
      <c r="H137" s="7"/>
      <c r="I137" s="7"/>
    </row>
    <row r="138" spans="1:9" s="3" customFormat="1" ht="15.75" x14ac:dyDescent="0.25">
      <c r="A138" s="7"/>
      <c r="B138" s="7"/>
      <c r="C138" s="7"/>
      <c r="D138" s="7"/>
      <c r="E138" s="7"/>
      <c r="F138" s="7"/>
      <c r="G138" s="7"/>
      <c r="H138" s="7"/>
      <c r="I138" s="7"/>
    </row>
    <row r="139" spans="1:9" s="3" customFormat="1" ht="15.75" x14ac:dyDescent="0.25">
      <c r="A139" s="7"/>
      <c r="B139" s="7"/>
      <c r="C139" s="7"/>
      <c r="D139" s="7"/>
      <c r="E139" s="7"/>
      <c r="F139" s="7"/>
      <c r="G139" s="7"/>
      <c r="H139" s="7"/>
      <c r="I139" s="7"/>
    </row>
    <row r="140" spans="1:9" s="3" customFormat="1" ht="15.75" x14ac:dyDescent="0.25">
      <c r="A140" s="7"/>
      <c r="B140" s="7"/>
      <c r="C140" s="7"/>
      <c r="D140" s="7"/>
      <c r="E140" s="7"/>
      <c r="F140" s="7"/>
      <c r="G140" s="7"/>
      <c r="H140" s="7"/>
      <c r="I140" s="7"/>
    </row>
    <row r="141" spans="1:9" s="3" customFormat="1" ht="15.75" x14ac:dyDescent="0.25">
      <c r="A141" s="7"/>
      <c r="B141" s="7"/>
      <c r="C141" s="7"/>
      <c r="D141" s="7"/>
      <c r="E141" s="7"/>
      <c r="F141" s="7"/>
      <c r="G141" s="7"/>
      <c r="H141" s="7"/>
      <c r="I141" s="7"/>
    </row>
    <row r="142" spans="1:9" s="3" customFormat="1" ht="15.75" x14ac:dyDescent="0.25">
      <c r="A142" s="7"/>
      <c r="B142" s="7"/>
      <c r="C142" s="7"/>
      <c r="D142" s="7"/>
      <c r="E142" s="7"/>
      <c r="F142" s="7"/>
      <c r="G142" s="7"/>
      <c r="H142" s="7"/>
      <c r="I142" s="7"/>
    </row>
    <row r="143" spans="1:9" s="3" customFormat="1" ht="15.75" x14ac:dyDescent="0.25">
      <c r="A143" s="7"/>
      <c r="B143" s="7"/>
      <c r="C143" s="7"/>
      <c r="D143" s="7"/>
      <c r="E143" s="7"/>
      <c r="F143" s="7"/>
      <c r="G143" s="7"/>
      <c r="H143" s="7"/>
      <c r="I143" s="7"/>
    </row>
    <row r="144" spans="1:9" s="3" customFormat="1" ht="15.75" x14ac:dyDescent="0.25">
      <c r="A144" s="7"/>
      <c r="B144" s="7"/>
      <c r="C144" s="7"/>
      <c r="D144" s="7"/>
      <c r="E144" s="7"/>
      <c r="F144" s="7"/>
      <c r="G144" s="7"/>
      <c r="H144" s="7"/>
      <c r="I144" s="7"/>
    </row>
    <row r="145" spans="1:9" s="3" customFormat="1" ht="15.75" x14ac:dyDescent="0.25">
      <c r="A145" s="7"/>
      <c r="B145" s="7"/>
      <c r="C145" s="7"/>
      <c r="D145" s="7"/>
      <c r="E145" s="7"/>
      <c r="F145" s="7"/>
      <c r="G145" s="7"/>
      <c r="H145" s="7"/>
      <c r="I145" s="7"/>
    </row>
    <row r="146" spans="1:9" s="3" customFormat="1" ht="15.75" x14ac:dyDescent="0.25">
      <c r="A146" s="7"/>
      <c r="B146" s="7"/>
      <c r="C146" s="7"/>
      <c r="D146" s="7"/>
      <c r="E146" s="7"/>
      <c r="F146" s="7"/>
      <c r="G146" s="7"/>
      <c r="H146" s="7"/>
      <c r="I146" s="7"/>
    </row>
    <row r="147" spans="1:9" s="3" customFormat="1" ht="15.75" x14ac:dyDescent="0.25">
      <c r="A147" s="7"/>
      <c r="B147" s="7"/>
      <c r="C147" s="7"/>
      <c r="D147" s="7"/>
      <c r="E147" s="7"/>
      <c r="F147" s="7"/>
      <c r="G147" s="7"/>
      <c r="H147" s="7"/>
      <c r="I147" s="7"/>
    </row>
    <row r="148" spans="1:9" s="3" customFormat="1" ht="15.75" x14ac:dyDescent="0.25">
      <c r="A148" s="7"/>
      <c r="B148" s="7"/>
      <c r="C148" s="7"/>
      <c r="D148" s="7"/>
      <c r="E148" s="7"/>
      <c r="F148" s="7"/>
      <c r="G148" s="7"/>
      <c r="H148" s="7"/>
      <c r="I148" s="7"/>
    </row>
    <row r="149" spans="1:9" s="3" customFormat="1" ht="15.75" x14ac:dyDescent="0.25">
      <c r="A149" s="7"/>
      <c r="B149" s="7"/>
      <c r="C149" s="7"/>
      <c r="D149" s="7"/>
      <c r="E149" s="7"/>
      <c r="F149" s="7"/>
      <c r="G149" s="7"/>
      <c r="H149" s="7"/>
      <c r="I149" s="7"/>
    </row>
    <row r="150" spans="1:9" s="3" customFormat="1" ht="15.75" x14ac:dyDescent="0.25">
      <c r="A150" s="7"/>
      <c r="B150" s="7"/>
      <c r="C150" s="7"/>
      <c r="D150" s="7"/>
      <c r="E150" s="7"/>
      <c r="F150" s="7"/>
      <c r="G150" s="7"/>
      <c r="H150" s="7"/>
      <c r="I150" s="7"/>
    </row>
    <row r="151" spans="1:9" s="3" customFormat="1" ht="15.75" x14ac:dyDescent="0.25">
      <c r="A151" s="7"/>
      <c r="B151" s="7"/>
      <c r="C151" s="7"/>
      <c r="D151" s="7"/>
      <c r="E151" s="7"/>
      <c r="F151" s="7"/>
      <c r="G151" s="7"/>
      <c r="H151" s="7"/>
      <c r="I151" s="7"/>
    </row>
    <row r="152" spans="1:9" s="3" customFormat="1" ht="15.75" x14ac:dyDescent="0.25">
      <c r="A152" s="7"/>
      <c r="B152" s="7"/>
      <c r="C152" s="7"/>
      <c r="D152" s="7"/>
      <c r="E152" s="7"/>
      <c r="F152" s="7"/>
      <c r="G152" s="7"/>
      <c r="H152" s="7"/>
      <c r="I152" s="7"/>
    </row>
    <row r="153" spans="1:9" s="3" customFormat="1" ht="15.75" x14ac:dyDescent="0.25">
      <c r="A153" s="7"/>
      <c r="B153" s="7"/>
      <c r="C153" s="7"/>
      <c r="D153" s="7"/>
      <c r="E153" s="7"/>
      <c r="F153" s="7"/>
      <c r="G153" s="7"/>
      <c r="H153" s="7"/>
      <c r="I153" s="7"/>
    </row>
    <row r="154" spans="1:9" s="3" customFormat="1" ht="15.75" x14ac:dyDescent="0.25">
      <c r="A154" s="7"/>
      <c r="B154" s="7"/>
      <c r="C154" s="7"/>
      <c r="D154" s="7"/>
      <c r="E154" s="7"/>
      <c r="F154" s="7"/>
      <c r="G154" s="7"/>
      <c r="H154" s="7"/>
      <c r="I154" s="7"/>
    </row>
    <row r="155" spans="1:9" s="3" customFormat="1" ht="15.75" x14ac:dyDescent="0.25">
      <c r="A155" s="7"/>
      <c r="B155" s="7"/>
      <c r="C155" s="7"/>
      <c r="D155" s="7"/>
      <c r="E155" s="7"/>
      <c r="F155" s="7"/>
      <c r="G155" s="7"/>
      <c r="H155" s="7"/>
      <c r="I155" s="7"/>
    </row>
    <row r="156" spans="1:9" s="3" customFormat="1" ht="15.75" x14ac:dyDescent="0.25">
      <c r="A156" s="7"/>
      <c r="B156" s="7"/>
      <c r="C156" s="7"/>
      <c r="D156" s="7"/>
      <c r="E156" s="7"/>
      <c r="F156" s="7"/>
      <c r="G156" s="7"/>
      <c r="H156" s="7"/>
      <c r="I156" s="7"/>
    </row>
    <row r="157" spans="1:9" s="3" customFormat="1" ht="15.75" x14ac:dyDescent="0.25">
      <c r="A157" s="7"/>
      <c r="B157" s="7"/>
      <c r="C157" s="7"/>
      <c r="D157" s="7"/>
      <c r="E157" s="7"/>
      <c r="F157" s="7"/>
      <c r="G157" s="7"/>
      <c r="H157" s="7"/>
      <c r="I157" s="7"/>
    </row>
    <row r="158" spans="1:9" s="3" customFormat="1" ht="15.75" x14ac:dyDescent="0.25">
      <c r="A158" s="7"/>
      <c r="B158" s="7"/>
      <c r="C158" s="7"/>
      <c r="D158" s="7"/>
      <c r="E158" s="7"/>
      <c r="F158" s="7"/>
      <c r="G158" s="7"/>
      <c r="H158" s="7"/>
      <c r="I158" s="7"/>
    </row>
    <row r="159" spans="1:9" s="3" customFormat="1" ht="15.75" x14ac:dyDescent="0.25">
      <c r="A159" s="7"/>
      <c r="B159" s="7"/>
      <c r="C159" s="7"/>
      <c r="D159" s="7"/>
      <c r="E159" s="7"/>
      <c r="F159" s="7"/>
      <c r="G159" s="7"/>
      <c r="H159" s="7"/>
      <c r="I159" s="7"/>
    </row>
    <row r="160" spans="1:9" s="3" customFormat="1" ht="15.75" x14ac:dyDescent="0.25">
      <c r="A160" s="7"/>
      <c r="B160" s="7"/>
      <c r="C160" s="7"/>
      <c r="D160" s="7"/>
      <c r="E160" s="7"/>
      <c r="F160" s="7"/>
      <c r="G160" s="7"/>
      <c r="H160" s="7"/>
      <c r="I160" s="7"/>
    </row>
    <row r="161" spans="1:9" s="3" customFormat="1" ht="15.75" x14ac:dyDescent="0.25">
      <c r="A161" s="7"/>
      <c r="B161" s="7"/>
      <c r="C161" s="7"/>
      <c r="D161" s="7"/>
      <c r="E161" s="7"/>
      <c r="F161" s="7"/>
      <c r="G161" s="7"/>
      <c r="H161" s="7"/>
      <c r="I161" s="7"/>
    </row>
    <row r="162" spans="1:9" s="3" customFormat="1" ht="15.75" x14ac:dyDescent="0.25">
      <c r="A162" s="7"/>
      <c r="B162" s="7"/>
      <c r="C162" s="7"/>
      <c r="D162" s="7"/>
      <c r="E162" s="7"/>
      <c r="F162" s="7"/>
      <c r="G162" s="7"/>
      <c r="H162" s="7"/>
      <c r="I162" s="7"/>
    </row>
    <row r="163" spans="1:9" s="3" customFormat="1" ht="15.75" x14ac:dyDescent="0.25">
      <c r="A163" s="7"/>
      <c r="B163" s="7"/>
      <c r="C163" s="7"/>
      <c r="D163" s="7"/>
      <c r="E163" s="7"/>
      <c r="F163" s="7"/>
      <c r="G163" s="7"/>
      <c r="H163" s="7"/>
      <c r="I163" s="7"/>
    </row>
    <row r="164" spans="1:9" s="3" customFormat="1" ht="15.75" x14ac:dyDescent="0.25">
      <c r="A164" s="7"/>
      <c r="B164" s="7"/>
      <c r="C164" s="7"/>
      <c r="D164" s="7"/>
      <c r="E164" s="7"/>
      <c r="F164" s="7"/>
      <c r="G164" s="7"/>
      <c r="H164" s="7"/>
      <c r="I164" s="7"/>
    </row>
    <row r="165" spans="1:9" s="3" customFormat="1" ht="15.75" x14ac:dyDescent="0.25">
      <c r="A165" s="7"/>
      <c r="B165" s="7"/>
      <c r="C165" s="7"/>
      <c r="D165" s="7"/>
      <c r="E165" s="7"/>
      <c r="F165" s="7"/>
      <c r="G165" s="7"/>
      <c r="H165" s="7"/>
      <c r="I165" s="7"/>
    </row>
    <row r="166" spans="1:9" s="3" customFormat="1" ht="15.75" x14ac:dyDescent="0.25">
      <c r="A166" s="7"/>
      <c r="B166" s="7"/>
      <c r="C166" s="7"/>
      <c r="D166" s="7"/>
      <c r="E166" s="7"/>
      <c r="F166" s="7"/>
      <c r="G166" s="7"/>
      <c r="H166" s="7"/>
      <c r="I166" s="7"/>
    </row>
    <row r="167" spans="1:9" s="3" customFormat="1" ht="15.75" x14ac:dyDescent="0.25">
      <c r="A167" s="7"/>
      <c r="B167" s="7"/>
      <c r="C167" s="7"/>
      <c r="D167" s="7"/>
      <c r="E167" s="7"/>
      <c r="F167" s="7"/>
      <c r="G167" s="7"/>
      <c r="H167" s="7"/>
      <c r="I167" s="7"/>
    </row>
    <row r="168" spans="1:9" s="3" customFormat="1" ht="15.75" x14ac:dyDescent="0.25">
      <c r="A168" s="7"/>
      <c r="B168" s="7"/>
      <c r="C168" s="7"/>
      <c r="D168" s="7"/>
      <c r="E168" s="7"/>
      <c r="F168" s="7"/>
      <c r="G168" s="7"/>
      <c r="H168" s="7"/>
      <c r="I168" s="7"/>
    </row>
    <row r="169" spans="1:9" s="3" customFormat="1" ht="15.75" x14ac:dyDescent="0.25">
      <c r="A169" s="7"/>
      <c r="B169" s="7"/>
      <c r="C169" s="7"/>
      <c r="D169" s="7"/>
      <c r="E169" s="7"/>
      <c r="F169" s="7"/>
      <c r="G169" s="7"/>
      <c r="H169" s="7"/>
      <c r="I169" s="7"/>
    </row>
    <row r="170" spans="1:9" s="3" customFormat="1" ht="15.75" x14ac:dyDescent="0.25">
      <c r="A170" s="7"/>
      <c r="B170" s="7"/>
      <c r="C170" s="7"/>
      <c r="D170" s="7"/>
      <c r="E170" s="7"/>
      <c r="F170" s="7"/>
      <c r="G170" s="7"/>
      <c r="H170" s="7"/>
      <c r="I170" s="7"/>
    </row>
    <row r="171" spans="1:9" s="3" customFormat="1" ht="15.75" x14ac:dyDescent="0.25">
      <c r="A171" s="7"/>
      <c r="B171" s="7"/>
      <c r="C171" s="7"/>
      <c r="D171" s="7"/>
      <c r="E171" s="7"/>
      <c r="F171" s="7"/>
      <c r="G171" s="7"/>
      <c r="H171" s="7"/>
      <c r="I171" s="7"/>
    </row>
    <row r="172" spans="1:9" s="3" customFormat="1" ht="15.75" x14ac:dyDescent="0.25">
      <c r="A172" s="7"/>
      <c r="B172" s="7"/>
      <c r="C172" s="7"/>
      <c r="D172" s="7"/>
      <c r="E172" s="7"/>
      <c r="F172" s="7"/>
      <c r="G172" s="7"/>
      <c r="H172" s="7"/>
      <c r="I172" s="7"/>
    </row>
    <row r="173" spans="1:9" s="3" customFormat="1" ht="15.75" x14ac:dyDescent="0.25">
      <c r="A173" s="7"/>
      <c r="B173" s="7"/>
      <c r="C173" s="7"/>
      <c r="D173" s="7"/>
      <c r="E173" s="7"/>
      <c r="F173" s="7"/>
      <c r="G173" s="7"/>
      <c r="H173" s="7"/>
      <c r="I173" s="7"/>
    </row>
    <row r="174" spans="1:9" s="3" customFormat="1" ht="15.75" x14ac:dyDescent="0.25">
      <c r="A174" s="7"/>
      <c r="B174" s="7"/>
      <c r="C174" s="7"/>
      <c r="D174" s="7"/>
      <c r="E174" s="7"/>
      <c r="F174" s="7"/>
      <c r="G174" s="7"/>
      <c r="H174" s="7"/>
      <c r="I174" s="7"/>
    </row>
    <row r="175" spans="1:9" s="3" customFormat="1" ht="15.75" x14ac:dyDescent="0.25">
      <c r="A175" s="7"/>
      <c r="B175" s="7"/>
      <c r="C175" s="7"/>
      <c r="D175" s="7"/>
      <c r="E175" s="7"/>
      <c r="F175" s="7"/>
      <c r="G175" s="7"/>
      <c r="H175" s="7"/>
      <c r="I175" s="7"/>
    </row>
    <row r="176" spans="1:9" s="3" customFormat="1" ht="15.75" x14ac:dyDescent="0.25">
      <c r="A176" s="7"/>
      <c r="B176" s="7"/>
      <c r="C176" s="7"/>
      <c r="D176" s="7"/>
      <c r="E176" s="7"/>
      <c r="F176" s="7"/>
      <c r="G176" s="7"/>
      <c r="H176" s="7"/>
      <c r="I176" s="7"/>
    </row>
    <row r="177" spans="1:9" s="3" customFormat="1" ht="15.75" x14ac:dyDescent="0.25">
      <c r="A177" s="7"/>
      <c r="B177" s="7"/>
      <c r="C177" s="7"/>
      <c r="D177" s="7"/>
      <c r="E177" s="7"/>
      <c r="F177" s="7"/>
      <c r="G177" s="7"/>
      <c r="H177" s="7"/>
      <c r="I177" s="7"/>
    </row>
    <row r="178" spans="1:9" s="3" customFormat="1" ht="15.75" x14ac:dyDescent="0.25">
      <c r="A178" s="7"/>
      <c r="B178" s="7"/>
      <c r="C178" s="7"/>
      <c r="D178" s="7"/>
      <c r="E178" s="7"/>
      <c r="F178" s="7"/>
      <c r="G178" s="7"/>
      <c r="H178" s="7"/>
      <c r="I178" s="7"/>
    </row>
    <row r="179" spans="1:9" s="3" customFormat="1" ht="15.75" x14ac:dyDescent="0.25">
      <c r="A179" s="7"/>
      <c r="B179" s="7"/>
      <c r="C179" s="7"/>
      <c r="D179" s="7"/>
      <c r="E179" s="7"/>
      <c r="F179" s="7"/>
      <c r="G179" s="7"/>
      <c r="H179" s="7"/>
      <c r="I179" s="7"/>
    </row>
    <row r="180" spans="1:9" s="3" customFormat="1" ht="15.75" x14ac:dyDescent="0.25">
      <c r="A180" s="7"/>
      <c r="B180" s="7"/>
      <c r="C180" s="7"/>
      <c r="D180" s="7"/>
      <c r="E180" s="7"/>
      <c r="F180" s="7"/>
      <c r="G180" s="7"/>
      <c r="H180" s="7"/>
      <c r="I180" s="7"/>
    </row>
    <row r="181" spans="1:9" s="3" customFormat="1" ht="15.75" x14ac:dyDescent="0.25">
      <c r="A181" s="7"/>
      <c r="B181" s="7"/>
      <c r="C181" s="7"/>
      <c r="D181" s="7"/>
      <c r="E181" s="7"/>
      <c r="F181" s="7"/>
      <c r="G181" s="7"/>
      <c r="H181" s="7"/>
      <c r="I181" s="7"/>
    </row>
    <row r="182" spans="1:9" s="3" customFormat="1" ht="15.75" x14ac:dyDescent="0.25">
      <c r="A182" s="7"/>
      <c r="B182" s="7"/>
      <c r="C182" s="7"/>
      <c r="D182" s="7"/>
      <c r="E182" s="7"/>
      <c r="F182" s="7"/>
      <c r="G182" s="7"/>
      <c r="H182" s="7"/>
      <c r="I182" s="7"/>
    </row>
    <row r="183" spans="1:9" s="3" customFormat="1" ht="15.75" x14ac:dyDescent="0.25">
      <c r="A183" s="7"/>
      <c r="B183" s="7"/>
      <c r="C183" s="7"/>
      <c r="D183" s="7"/>
      <c r="E183" s="7"/>
      <c r="F183" s="7"/>
      <c r="G183" s="7"/>
      <c r="H183" s="7"/>
      <c r="I183" s="7"/>
    </row>
    <row r="184" spans="1:9" s="3" customFormat="1" ht="15.75" x14ac:dyDescent="0.25">
      <c r="A184" s="7"/>
      <c r="B184" s="7"/>
      <c r="C184" s="7"/>
      <c r="D184" s="7"/>
      <c r="E184" s="7"/>
      <c r="F184" s="7"/>
      <c r="G184" s="7"/>
      <c r="H184" s="7"/>
      <c r="I184" s="7"/>
    </row>
    <row r="185" spans="1:9" s="3" customFormat="1" ht="15.75" x14ac:dyDescent="0.25">
      <c r="A185" s="7"/>
      <c r="B185" s="7"/>
      <c r="C185" s="7"/>
      <c r="D185" s="7"/>
      <c r="E185" s="7"/>
      <c r="F185" s="7"/>
      <c r="G185" s="7"/>
      <c r="H185" s="7"/>
      <c r="I185" s="7"/>
    </row>
    <row r="186" spans="1:9" s="3" customFormat="1" ht="15.75" x14ac:dyDescent="0.25">
      <c r="A186" s="7"/>
      <c r="B186" s="7"/>
      <c r="C186" s="7"/>
      <c r="D186" s="7"/>
      <c r="E186" s="7"/>
      <c r="F186" s="7"/>
      <c r="G186" s="7"/>
      <c r="H186" s="7"/>
      <c r="I186" s="7"/>
    </row>
    <row r="187" spans="1:9" s="3" customFormat="1" ht="15.75" x14ac:dyDescent="0.25">
      <c r="A187" s="7"/>
      <c r="B187" s="7"/>
      <c r="C187" s="7"/>
      <c r="D187" s="7"/>
      <c r="E187" s="7"/>
      <c r="F187" s="7"/>
      <c r="G187" s="7"/>
      <c r="H187" s="7"/>
      <c r="I187" s="7"/>
    </row>
    <row r="188" spans="1:9" s="3" customFormat="1" ht="15.75" x14ac:dyDescent="0.25">
      <c r="A188" s="7"/>
      <c r="B188" s="7"/>
      <c r="C188" s="7"/>
      <c r="D188" s="7"/>
      <c r="E188" s="7"/>
      <c r="F188" s="7"/>
      <c r="G188" s="7"/>
      <c r="H188" s="7"/>
      <c r="I188" s="7"/>
    </row>
    <row r="189" spans="1:9" s="3" customFormat="1" ht="15.75" x14ac:dyDescent="0.25">
      <c r="A189" s="7"/>
      <c r="B189" s="7"/>
      <c r="C189" s="7"/>
      <c r="D189" s="7"/>
      <c r="E189" s="7"/>
      <c r="F189" s="7"/>
      <c r="G189" s="7"/>
      <c r="H189" s="7"/>
      <c r="I189" s="7"/>
    </row>
    <row r="190" spans="1:9" s="3" customFormat="1" ht="15.75" x14ac:dyDescent="0.25">
      <c r="A190" s="7"/>
      <c r="B190" s="7"/>
      <c r="C190" s="7"/>
      <c r="D190" s="7"/>
      <c r="E190" s="7"/>
      <c r="F190" s="7"/>
      <c r="G190" s="7"/>
      <c r="H190" s="7"/>
      <c r="I190" s="7"/>
    </row>
    <row r="191" spans="1:9" s="3" customFormat="1" ht="15.75" x14ac:dyDescent="0.25">
      <c r="A191" s="7"/>
      <c r="B191" s="7"/>
      <c r="C191" s="7"/>
      <c r="D191" s="7"/>
      <c r="E191" s="7"/>
      <c r="F191" s="7"/>
      <c r="G191" s="7"/>
      <c r="H191" s="7"/>
      <c r="I191" s="7"/>
    </row>
    <row r="192" spans="1:9" s="3" customFormat="1" ht="15.75" x14ac:dyDescent="0.25">
      <c r="A192" s="7"/>
      <c r="B192" s="7"/>
      <c r="C192" s="7"/>
      <c r="D192" s="7"/>
      <c r="E192" s="7"/>
      <c r="F192" s="7"/>
      <c r="G192" s="7"/>
      <c r="H192" s="7"/>
      <c r="I192" s="7"/>
    </row>
    <row r="193" spans="1:9" s="3" customFormat="1" ht="15.75" x14ac:dyDescent="0.25">
      <c r="A193" s="7"/>
      <c r="B193" s="7"/>
      <c r="C193" s="7"/>
      <c r="D193" s="7"/>
      <c r="E193" s="7"/>
      <c r="F193" s="7"/>
      <c r="G193" s="7"/>
      <c r="H193" s="7"/>
      <c r="I193" s="7"/>
    </row>
    <row r="194" spans="1:9" s="3" customFormat="1" ht="15.75" x14ac:dyDescent="0.25">
      <c r="A194" s="7"/>
      <c r="B194" s="7"/>
      <c r="C194" s="7"/>
      <c r="D194" s="7"/>
      <c r="E194" s="7"/>
      <c r="F194" s="7"/>
      <c r="G194" s="7"/>
      <c r="H194" s="7"/>
      <c r="I194" s="7"/>
    </row>
    <row r="195" spans="1:9" s="3" customFormat="1" ht="15.75" x14ac:dyDescent="0.25">
      <c r="A195" s="7"/>
      <c r="B195" s="7"/>
      <c r="C195" s="7"/>
      <c r="D195" s="7"/>
      <c r="E195" s="7"/>
      <c r="F195" s="7"/>
      <c r="G195" s="7"/>
      <c r="H195" s="7"/>
      <c r="I195" s="7"/>
    </row>
    <row r="196" spans="1:9" s="3" customFormat="1" ht="15.75" x14ac:dyDescent="0.25">
      <c r="A196" s="7"/>
      <c r="B196" s="7"/>
      <c r="C196" s="7"/>
      <c r="D196" s="7"/>
      <c r="E196" s="7"/>
      <c r="F196" s="7"/>
      <c r="G196" s="7"/>
      <c r="H196" s="7"/>
      <c r="I196" s="7"/>
    </row>
    <row r="197" spans="1:9" s="3" customFormat="1" ht="15.75" x14ac:dyDescent="0.25">
      <c r="A197" s="7"/>
      <c r="B197" s="7"/>
      <c r="C197" s="7"/>
      <c r="D197" s="7"/>
      <c r="E197" s="7"/>
      <c r="F197" s="7"/>
      <c r="G197" s="7"/>
      <c r="H197" s="7"/>
      <c r="I197" s="7"/>
    </row>
    <row r="198" spans="1:9" s="3" customFormat="1" ht="15.75" x14ac:dyDescent="0.25">
      <c r="A198" s="7"/>
      <c r="B198" s="7"/>
      <c r="C198" s="7"/>
      <c r="D198" s="7"/>
      <c r="E198" s="7"/>
      <c r="F198" s="7"/>
      <c r="G198" s="7"/>
      <c r="H198" s="7"/>
      <c r="I198" s="7"/>
    </row>
    <row r="199" spans="1:9" s="3" customFormat="1" ht="15.75" x14ac:dyDescent="0.25">
      <c r="A199" s="7"/>
      <c r="B199" s="7"/>
      <c r="C199" s="7"/>
      <c r="D199" s="7"/>
      <c r="E199" s="7"/>
      <c r="F199" s="7"/>
      <c r="G199" s="7"/>
      <c r="H199" s="7"/>
      <c r="I199" s="7"/>
    </row>
    <row r="200" spans="1:9" s="3" customFormat="1" ht="15.75" x14ac:dyDescent="0.25">
      <c r="A200" s="7"/>
      <c r="B200" s="7"/>
      <c r="C200" s="7"/>
      <c r="D200" s="7"/>
      <c r="E200" s="7"/>
      <c r="F200" s="7"/>
      <c r="G200" s="7"/>
      <c r="H200" s="7"/>
      <c r="I200" s="7"/>
    </row>
    <row r="201" spans="1:9" s="3" customFormat="1" ht="15.75" x14ac:dyDescent="0.25">
      <c r="A201" s="7"/>
      <c r="B201" s="7"/>
      <c r="C201" s="7"/>
      <c r="D201" s="7"/>
      <c r="E201" s="7"/>
      <c r="F201" s="7"/>
      <c r="G201" s="7"/>
      <c r="H201" s="7"/>
      <c r="I201" s="7"/>
    </row>
    <row r="202" spans="1:9" s="3" customFormat="1" ht="15.75" x14ac:dyDescent="0.25">
      <c r="A202" s="7"/>
      <c r="B202" s="7"/>
      <c r="C202" s="7"/>
      <c r="D202" s="7"/>
      <c r="E202" s="7"/>
      <c r="F202" s="7"/>
      <c r="G202" s="7"/>
      <c r="H202" s="7"/>
      <c r="I202" s="7"/>
    </row>
    <row r="203" spans="1:9" s="3" customFormat="1" ht="15.75" x14ac:dyDescent="0.25">
      <c r="A203" s="7"/>
      <c r="B203" s="7"/>
      <c r="C203" s="7"/>
      <c r="D203" s="7"/>
      <c r="E203" s="7"/>
      <c r="F203" s="7"/>
      <c r="G203" s="7"/>
      <c r="H203" s="7"/>
      <c r="I203" s="7"/>
    </row>
    <row r="204" spans="1:9" s="3" customFormat="1" ht="15.75" x14ac:dyDescent="0.25">
      <c r="A204" s="7"/>
      <c r="B204" s="7"/>
      <c r="C204" s="7"/>
      <c r="D204" s="7"/>
      <c r="E204" s="7"/>
      <c r="F204" s="7"/>
      <c r="G204" s="7"/>
      <c r="H204" s="7"/>
      <c r="I204" s="7"/>
    </row>
    <row r="205" spans="1:9" s="3" customFormat="1" ht="15.75" x14ac:dyDescent="0.25">
      <c r="A205" s="7"/>
      <c r="B205" s="7"/>
      <c r="C205" s="7"/>
      <c r="D205" s="7"/>
      <c r="E205" s="7"/>
      <c r="F205" s="7"/>
      <c r="G205" s="7"/>
      <c r="H205" s="7"/>
      <c r="I205" s="7"/>
    </row>
    <row r="206" spans="1:9" s="3" customFormat="1" ht="15.75" x14ac:dyDescent="0.25">
      <c r="A206" s="7"/>
      <c r="B206" s="7"/>
      <c r="C206" s="7"/>
      <c r="D206" s="7"/>
      <c r="E206" s="7"/>
      <c r="F206" s="7"/>
      <c r="G206" s="7"/>
      <c r="H206" s="7"/>
      <c r="I206" s="7"/>
    </row>
    <row r="207" spans="1:9" s="3" customFormat="1" ht="15.75" x14ac:dyDescent="0.25">
      <c r="A207" s="7"/>
      <c r="B207" s="7"/>
      <c r="C207" s="7"/>
      <c r="D207" s="7"/>
      <c r="E207" s="7"/>
      <c r="F207" s="7"/>
      <c r="G207" s="7"/>
      <c r="H207" s="7"/>
      <c r="I207" s="7"/>
    </row>
    <row r="208" spans="1:9" s="3" customFormat="1" ht="15.75" x14ac:dyDescent="0.25">
      <c r="A208" s="7"/>
      <c r="B208" s="7"/>
      <c r="C208" s="7"/>
      <c r="D208" s="7"/>
      <c r="E208" s="7"/>
      <c r="F208" s="7"/>
      <c r="G208" s="7"/>
      <c r="H208" s="7"/>
      <c r="I208" s="7"/>
    </row>
    <row r="209" spans="1:9" s="3" customFormat="1" ht="15.75" x14ac:dyDescent="0.25">
      <c r="A209" s="7"/>
      <c r="B209" s="7"/>
      <c r="C209" s="7"/>
      <c r="D209" s="7"/>
      <c r="E209" s="7"/>
      <c r="F209" s="7"/>
      <c r="G209" s="7"/>
      <c r="H209" s="7"/>
      <c r="I209" s="7"/>
    </row>
    <row r="210" spans="1:9" s="3" customFormat="1" ht="15.75" x14ac:dyDescent="0.25">
      <c r="A210" s="7"/>
      <c r="B210" s="7"/>
      <c r="C210" s="7"/>
      <c r="D210" s="7"/>
      <c r="E210" s="7"/>
      <c r="F210" s="7"/>
      <c r="G210" s="7"/>
      <c r="H210" s="7"/>
      <c r="I210" s="7"/>
    </row>
    <row r="211" spans="1:9" s="3" customFormat="1" ht="15.75" x14ac:dyDescent="0.25">
      <c r="A211" s="7"/>
      <c r="B211" s="7"/>
      <c r="C211" s="7"/>
      <c r="D211" s="7"/>
      <c r="E211" s="7"/>
      <c r="F211" s="7"/>
      <c r="G211" s="7"/>
      <c r="H211" s="7"/>
      <c r="I211" s="7"/>
    </row>
    <row r="212" spans="1:9" s="3" customFormat="1" ht="15.75" x14ac:dyDescent="0.25">
      <c r="A212" s="7"/>
      <c r="B212" s="7"/>
      <c r="C212" s="7"/>
      <c r="D212" s="7"/>
      <c r="E212" s="7"/>
      <c r="F212" s="7"/>
      <c r="G212" s="7"/>
      <c r="H212" s="7"/>
      <c r="I212" s="7"/>
    </row>
    <row r="213" spans="1:9" s="3" customFormat="1" ht="15.75" x14ac:dyDescent="0.25">
      <c r="A213" s="7"/>
      <c r="B213" s="7"/>
      <c r="C213" s="7"/>
      <c r="D213" s="7"/>
      <c r="E213" s="7"/>
      <c r="F213" s="7"/>
      <c r="G213" s="7"/>
      <c r="H213" s="7"/>
      <c r="I213" s="7"/>
    </row>
    <row r="214" spans="1:9" s="3" customFormat="1" ht="15.75" x14ac:dyDescent="0.25">
      <c r="A214" s="7"/>
      <c r="B214" s="7"/>
      <c r="C214" s="7"/>
      <c r="D214" s="7"/>
      <c r="E214" s="7"/>
      <c r="F214" s="7"/>
      <c r="G214" s="7"/>
      <c r="H214" s="7"/>
      <c r="I214" s="7"/>
    </row>
    <row r="215" spans="1:9" s="3" customFormat="1" ht="15.75" x14ac:dyDescent="0.25">
      <c r="A215" s="7"/>
      <c r="B215" s="7"/>
      <c r="C215" s="7"/>
      <c r="D215" s="7"/>
      <c r="E215" s="7"/>
      <c r="F215" s="7"/>
      <c r="G215" s="7"/>
      <c r="H215" s="7"/>
      <c r="I215" s="7"/>
    </row>
    <row r="216" spans="1:9" s="3" customFormat="1" ht="15.75" x14ac:dyDescent="0.25">
      <c r="A216" s="7"/>
      <c r="B216" s="7"/>
      <c r="C216" s="7"/>
      <c r="D216" s="7"/>
      <c r="E216" s="7"/>
      <c r="F216" s="7"/>
      <c r="G216" s="7"/>
      <c r="H216" s="7"/>
      <c r="I216" s="7"/>
    </row>
    <row r="217" spans="1:9" s="3" customFormat="1" ht="15.75" x14ac:dyDescent="0.25">
      <c r="A217" s="7"/>
      <c r="B217" s="7"/>
      <c r="C217" s="7"/>
      <c r="D217" s="7"/>
      <c r="E217" s="7"/>
      <c r="F217" s="7"/>
      <c r="G217" s="7"/>
      <c r="H217" s="7"/>
      <c r="I217" s="7"/>
    </row>
    <row r="218" spans="1:9" s="3" customFormat="1" ht="15.75" x14ac:dyDescent="0.25">
      <c r="A218" s="7"/>
      <c r="B218" s="7"/>
      <c r="C218" s="7"/>
      <c r="D218" s="7"/>
      <c r="E218" s="7"/>
      <c r="F218" s="7"/>
      <c r="G218" s="7"/>
      <c r="H218" s="7"/>
      <c r="I218" s="7"/>
    </row>
    <row r="219" spans="1:9" s="3" customFormat="1" ht="15.75" x14ac:dyDescent="0.25">
      <c r="A219" s="7"/>
      <c r="B219" s="7"/>
      <c r="C219" s="7"/>
      <c r="D219" s="7"/>
      <c r="E219" s="7"/>
      <c r="F219" s="7"/>
      <c r="G219" s="7"/>
      <c r="H219" s="7"/>
      <c r="I219" s="7"/>
    </row>
    <row r="220" spans="1:9" s="3" customFormat="1" ht="15.75" x14ac:dyDescent="0.25">
      <c r="A220" s="7"/>
      <c r="B220" s="7"/>
      <c r="C220" s="7"/>
      <c r="D220" s="7"/>
      <c r="E220" s="7"/>
      <c r="F220" s="7"/>
      <c r="G220" s="7"/>
      <c r="H220" s="7"/>
      <c r="I220" s="7"/>
    </row>
    <row r="221" spans="1:9" s="3" customFormat="1" ht="15.75" x14ac:dyDescent="0.25">
      <c r="A221" s="7"/>
      <c r="B221" s="7"/>
      <c r="C221" s="7"/>
      <c r="D221" s="7"/>
      <c r="E221" s="7"/>
      <c r="F221" s="7"/>
      <c r="G221" s="7"/>
      <c r="H221" s="7"/>
      <c r="I221" s="7"/>
    </row>
    <row r="222" spans="1:9" s="3" customFormat="1" ht="15.75" x14ac:dyDescent="0.25">
      <c r="A222" s="7"/>
      <c r="B222" s="7"/>
      <c r="C222" s="7"/>
      <c r="D222" s="7"/>
      <c r="E222" s="7"/>
      <c r="F222" s="7"/>
      <c r="G222" s="7"/>
      <c r="H222" s="7"/>
      <c r="I222" s="7"/>
    </row>
    <row r="223" spans="1:9" s="3" customFormat="1" ht="15.75" x14ac:dyDescent="0.25">
      <c r="A223" s="7"/>
      <c r="B223" s="7"/>
      <c r="C223" s="7"/>
      <c r="D223" s="7"/>
      <c r="E223" s="7"/>
      <c r="F223" s="7"/>
      <c r="G223" s="7"/>
      <c r="H223" s="7"/>
      <c r="I223" s="7"/>
    </row>
    <row r="224" spans="1:9" s="3" customFormat="1" ht="15.75" x14ac:dyDescent="0.25">
      <c r="A224" s="7"/>
      <c r="B224" s="7"/>
      <c r="C224" s="7"/>
      <c r="D224" s="7"/>
      <c r="E224" s="7"/>
      <c r="F224" s="7"/>
      <c r="G224" s="7"/>
      <c r="H224" s="7"/>
      <c r="I224" s="7"/>
    </row>
    <row r="225" spans="1:9" s="3" customFormat="1" ht="15.75" x14ac:dyDescent="0.25">
      <c r="A225" s="7"/>
      <c r="B225" s="7"/>
      <c r="C225" s="7"/>
      <c r="D225" s="7"/>
      <c r="E225" s="7"/>
      <c r="F225" s="7"/>
      <c r="G225" s="7"/>
      <c r="H225" s="7"/>
      <c r="I225" s="7"/>
    </row>
    <row r="226" spans="1:9" s="3" customFormat="1" ht="15.75" x14ac:dyDescent="0.25">
      <c r="A226" s="7"/>
      <c r="B226" s="7"/>
      <c r="C226" s="7"/>
      <c r="D226" s="7"/>
      <c r="E226" s="7"/>
      <c r="F226" s="7"/>
      <c r="G226" s="7"/>
      <c r="H226" s="7"/>
      <c r="I226" s="7"/>
    </row>
    <row r="227" spans="1:9" s="3" customFormat="1" ht="15.75" x14ac:dyDescent="0.25">
      <c r="A227" s="7"/>
      <c r="B227" s="7"/>
      <c r="C227" s="7"/>
      <c r="D227" s="7"/>
      <c r="E227" s="7"/>
      <c r="F227" s="7"/>
      <c r="G227" s="7"/>
      <c r="H227" s="7"/>
      <c r="I227" s="7"/>
    </row>
    <row r="228" spans="1:9" s="3" customFormat="1" ht="15.75" x14ac:dyDescent="0.25">
      <c r="A228" s="7"/>
      <c r="B228" s="7"/>
      <c r="C228" s="7"/>
      <c r="D228" s="7"/>
      <c r="E228" s="7"/>
      <c r="F228" s="7"/>
      <c r="G228" s="7"/>
      <c r="H228" s="7"/>
      <c r="I228" s="7"/>
    </row>
    <row r="229" spans="1:9" s="3" customFormat="1" ht="15.75" x14ac:dyDescent="0.25">
      <c r="A229" s="7"/>
      <c r="B229" s="7"/>
      <c r="C229" s="7"/>
      <c r="D229" s="7"/>
      <c r="E229" s="7"/>
      <c r="F229" s="7"/>
      <c r="G229" s="7"/>
      <c r="H229" s="7"/>
      <c r="I229" s="7"/>
    </row>
    <row r="230" spans="1:9" s="3" customFormat="1" ht="15.75" x14ac:dyDescent="0.25">
      <c r="A230" s="7"/>
      <c r="B230" s="7"/>
      <c r="C230" s="7"/>
      <c r="D230" s="7"/>
      <c r="E230" s="7"/>
      <c r="F230" s="7"/>
      <c r="G230" s="7"/>
      <c r="H230" s="7"/>
      <c r="I230" s="7"/>
    </row>
    <row r="231" spans="1:9" s="3" customFormat="1" ht="15.75" x14ac:dyDescent="0.25">
      <c r="A231" s="7"/>
      <c r="B231" s="7"/>
      <c r="C231" s="7"/>
      <c r="D231" s="7"/>
      <c r="E231" s="7"/>
      <c r="F231" s="7"/>
      <c r="G231" s="7"/>
      <c r="H231" s="7"/>
      <c r="I231" s="7"/>
    </row>
    <row r="232" spans="1:9" s="3" customFormat="1" ht="15.75" x14ac:dyDescent="0.25">
      <c r="A232" s="7"/>
      <c r="B232" s="7"/>
      <c r="C232" s="7"/>
      <c r="D232" s="7"/>
      <c r="E232" s="7"/>
      <c r="F232" s="7"/>
      <c r="G232" s="7"/>
      <c r="H232" s="7"/>
      <c r="I232" s="7"/>
    </row>
    <row r="233" spans="1:9" s="3" customFormat="1" ht="15.75" x14ac:dyDescent="0.25">
      <c r="A233" s="7"/>
      <c r="B233" s="7"/>
      <c r="C233" s="7"/>
      <c r="D233" s="7"/>
      <c r="E233" s="7"/>
      <c r="F233" s="7"/>
      <c r="G233" s="7"/>
      <c r="H233" s="7"/>
      <c r="I233" s="7"/>
    </row>
    <row r="234" spans="1:9" s="3" customFormat="1" ht="15.75" x14ac:dyDescent="0.25">
      <c r="A234" s="7"/>
      <c r="B234" s="7"/>
      <c r="C234" s="7"/>
      <c r="D234" s="7"/>
      <c r="E234" s="7"/>
      <c r="F234" s="7"/>
      <c r="G234" s="7"/>
      <c r="H234" s="7"/>
      <c r="I234" s="7"/>
    </row>
    <row r="235" spans="1:9" s="3" customFormat="1" ht="15.75" x14ac:dyDescent="0.25">
      <c r="A235" s="7"/>
      <c r="B235" s="7"/>
      <c r="C235" s="7"/>
      <c r="D235" s="7"/>
      <c r="E235" s="7"/>
      <c r="F235" s="7"/>
      <c r="G235" s="7"/>
      <c r="H235" s="7"/>
      <c r="I235" s="7"/>
    </row>
    <row r="236" spans="1:9" s="3" customFormat="1" ht="15.75" x14ac:dyDescent="0.25">
      <c r="A236" s="7"/>
      <c r="B236" s="7"/>
      <c r="C236" s="7"/>
      <c r="D236" s="7"/>
      <c r="E236" s="7"/>
      <c r="F236" s="7"/>
      <c r="G236" s="7"/>
      <c r="H236" s="7"/>
      <c r="I236" s="7"/>
    </row>
    <row r="237" spans="1:9" s="3" customFormat="1" ht="15.75" x14ac:dyDescent="0.25">
      <c r="A237" s="7"/>
      <c r="B237" s="7"/>
      <c r="C237" s="7"/>
      <c r="D237" s="7"/>
      <c r="E237" s="7"/>
      <c r="F237" s="7"/>
      <c r="G237" s="7"/>
      <c r="H237" s="7"/>
      <c r="I237" s="7"/>
    </row>
    <row r="238" spans="1:9" s="3" customFormat="1" ht="15.75" x14ac:dyDescent="0.25">
      <c r="A238" s="7"/>
      <c r="B238" s="7"/>
      <c r="C238" s="7"/>
      <c r="D238" s="7"/>
      <c r="E238" s="7"/>
      <c r="F238" s="7"/>
      <c r="G238" s="7"/>
      <c r="H238" s="7"/>
      <c r="I238" s="7"/>
    </row>
    <row r="239" spans="1:9" s="3" customFormat="1" ht="15.75" x14ac:dyDescent="0.25">
      <c r="A239" s="7"/>
      <c r="B239" s="7"/>
      <c r="C239" s="7"/>
      <c r="D239" s="7"/>
      <c r="E239" s="7"/>
      <c r="F239" s="7"/>
      <c r="G239" s="7"/>
      <c r="H239" s="7"/>
      <c r="I239" s="7"/>
    </row>
    <row r="240" spans="1:9" s="3" customFormat="1" ht="15.75" x14ac:dyDescent="0.25">
      <c r="A240" s="7"/>
      <c r="B240" s="7"/>
      <c r="C240" s="7"/>
      <c r="D240" s="7"/>
      <c r="E240" s="7"/>
      <c r="F240" s="7"/>
      <c r="G240" s="7"/>
      <c r="H240" s="7"/>
      <c r="I240" s="7"/>
    </row>
    <row r="241" spans="1:9" s="3" customFormat="1" ht="15.75" x14ac:dyDescent="0.25">
      <c r="A241" s="7"/>
      <c r="B241" s="7"/>
      <c r="C241" s="7"/>
      <c r="D241" s="7"/>
      <c r="E241" s="7"/>
      <c r="F241" s="7"/>
      <c r="G241" s="7"/>
      <c r="H241" s="7"/>
      <c r="I241" s="7"/>
    </row>
    <row r="242" spans="1:9" s="3" customFormat="1" ht="15.75" x14ac:dyDescent="0.25">
      <c r="A242" s="7"/>
      <c r="B242" s="7"/>
      <c r="C242" s="7"/>
      <c r="D242" s="7"/>
      <c r="E242" s="7"/>
      <c r="F242" s="7"/>
      <c r="G242" s="7"/>
      <c r="H242" s="7"/>
      <c r="I242" s="7"/>
    </row>
    <row r="243" spans="1:9" s="3" customFormat="1" ht="15.75" x14ac:dyDescent="0.25">
      <c r="A243" s="7"/>
      <c r="B243" s="7"/>
      <c r="C243" s="7"/>
      <c r="D243" s="7"/>
      <c r="E243" s="7"/>
      <c r="F243" s="7"/>
      <c r="G243" s="7"/>
      <c r="H243" s="7"/>
      <c r="I243" s="7"/>
    </row>
    <row r="244" spans="1:9" s="3" customFormat="1" ht="15.75" x14ac:dyDescent="0.25">
      <c r="A244" s="7"/>
      <c r="B244" s="7"/>
      <c r="C244" s="7"/>
      <c r="D244" s="7"/>
      <c r="E244" s="7"/>
      <c r="F244" s="7"/>
      <c r="G244" s="7"/>
      <c r="H244" s="7"/>
      <c r="I244" s="7"/>
    </row>
    <row r="245" spans="1:9" s="3" customFormat="1" ht="15.75" x14ac:dyDescent="0.25">
      <c r="A245" s="7"/>
      <c r="B245" s="7"/>
      <c r="C245" s="7"/>
      <c r="D245" s="7"/>
      <c r="E245" s="7"/>
      <c r="F245" s="7"/>
      <c r="G245" s="7"/>
      <c r="H245" s="7"/>
      <c r="I245" s="7"/>
    </row>
    <row r="246" spans="1:9" s="3" customFormat="1" ht="15.75" x14ac:dyDescent="0.25">
      <c r="A246" s="7"/>
      <c r="B246" s="7"/>
      <c r="C246" s="7"/>
      <c r="D246" s="7"/>
      <c r="E246" s="7"/>
      <c r="F246" s="7"/>
      <c r="G246" s="7"/>
      <c r="H246" s="7"/>
      <c r="I246" s="7"/>
    </row>
    <row r="247" spans="1:9" s="3" customFormat="1" ht="15.75" x14ac:dyDescent="0.25">
      <c r="A247" s="7"/>
      <c r="B247" s="7"/>
      <c r="C247" s="7"/>
      <c r="D247" s="7"/>
      <c r="E247" s="7"/>
      <c r="F247" s="7"/>
      <c r="G247" s="7"/>
      <c r="H247" s="7"/>
      <c r="I247" s="7"/>
    </row>
    <row r="248" spans="1:9" s="3" customFormat="1" ht="15.75" x14ac:dyDescent="0.25">
      <c r="A248" s="7"/>
      <c r="B248" s="7"/>
      <c r="C248" s="7"/>
      <c r="D248" s="7"/>
      <c r="E248" s="7"/>
      <c r="F248" s="7"/>
      <c r="G248" s="7"/>
      <c r="H248" s="7"/>
      <c r="I248" s="7"/>
    </row>
    <row r="249" spans="1:9" s="3" customFormat="1" ht="15.75" x14ac:dyDescent="0.25">
      <c r="A249" s="7"/>
      <c r="B249" s="7"/>
      <c r="C249" s="7"/>
      <c r="D249" s="7"/>
      <c r="E249" s="7"/>
      <c r="F249" s="7"/>
      <c r="G249" s="7"/>
      <c r="H249" s="7"/>
      <c r="I249" s="7"/>
    </row>
    <row r="250" spans="1:9" s="3" customFormat="1" ht="15.75" x14ac:dyDescent="0.25">
      <c r="A250" s="7"/>
      <c r="B250" s="7"/>
      <c r="C250" s="7"/>
      <c r="D250" s="7"/>
      <c r="E250" s="7"/>
      <c r="F250" s="7"/>
      <c r="G250" s="7"/>
      <c r="H250" s="7"/>
      <c r="I250" s="7"/>
    </row>
    <row r="251" spans="1:9" s="3" customFormat="1" ht="15.75" x14ac:dyDescent="0.25">
      <c r="A251" s="7"/>
      <c r="B251" s="7"/>
      <c r="C251" s="7"/>
      <c r="D251" s="7"/>
      <c r="E251" s="7"/>
      <c r="F251" s="7"/>
      <c r="G251" s="7"/>
      <c r="H251" s="7"/>
      <c r="I251" s="7"/>
    </row>
    <row r="252" spans="1:9" s="3" customFormat="1" ht="15.75" x14ac:dyDescent="0.25">
      <c r="A252" s="7"/>
      <c r="B252" s="7"/>
      <c r="C252" s="7"/>
      <c r="D252" s="7"/>
      <c r="E252" s="7"/>
      <c r="F252" s="7"/>
      <c r="G252" s="7"/>
      <c r="H252" s="7"/>
      <c r="I252" s="7"/>
    </row>
    <row r="253" spans="1:9" s="3" customFormat="1" ht="15.75" x14ac:dyDescent="0.25">
      <c r="A253" s="7"/>
      <c r="B253" s="7"/>
      <c r="C253" s="7"/>
      <c r="D253" s="7"/>
      <c r="E253" s="7"/>
      <c r="F253" s="7"/>
      <c r="G253" s="7"/>
      <c r="H253" s="7"/>
      <c r="I253" s="7"/>
    </row>
    <row r="254" spans="1:9" s="3" customFormat="1" ht="15.75" x14ac:dyDescent="0.25">
      <c r="A254" s="7"/>
      <c r="B254" s="7"/>
      <c r="C254" s="7"/>
      <c r="D254" s="7"/>
      <c r="E254" s="7"/>
      <c r="F254" s="7"/>
      <c r="G254" s="7"/>
      <c r="H254" s="7"/>
      <c r="I254" s="7"/>
    </row>
    <row r="255" spans="1:9" s="3" customFormat="1" ht="15.75" x14ac:dyDescent="0.25">
      <c r="A255" s="7"/>
      <c r="B255" s="7"/>
      <c r="C255" s="7"/>
      <c r="D255" s="7"/>
      <c r="E255" s="7"/>
      <c r="F255" s="7"/>
      <c r="G255" s="7"/>
      <c r="H255" s="7"/>
      <c r="I255" s="7"/>
    </row>
    <row r="256" spans="1:9" s="3" customFormat="1" ht="15.75" x14ac:dyDescent="0.25">
      <c r="A256" s="7"/>
      <c r="B256" s="7"/>
      <c r="C256" s="7"/>
      <c r="D256" s="7"/>
      <c r="E256" s="7"/>
      <c r="F256" s="7"/>
      <c r="G256" s="7"/>
      <c r="H256" s="7"/>
      <c r="I256" s="7"/>
    </row>
    <row r="257" spans="1:9" s="3" customFormat="1" ht="15.75" x14ac:dyDescent="0.25">
      <c r="A257" s="7"/>
      <c r="B257" s="7"/>
      <c r="C257" s="7"/>
      <c r="D257" s="7"/>
      <c r="E257" s="7"/>
      <c r="F257" s="7"/>
      <c r="G257" s="7"/>
      <c r="H257" s="7"/>
      <c r="I257" s="7"/>
    </row>
    <row r="258" spans="1:9" s="3" customFormat="1" ht="15.75" x14ac:dyDescent="0.25">
      <c r="A258" s="7"/>
      <c r="B258" s="7"/>
      <c r="C258" s="7"/>
      <c r="D258" s="7"/>
      <c r="E258" s="7"/>
      <c r="F258" s="7"/>
      <c r="G258" s="7"/>
      <c r="H258" s="7"/>
      <c r="I258" s="7"/>
    </row>
    <row r="259" spans="1:9" s="3" customFormat="1" ht="15.75" x14ac:dyDescent="0.25">
      <c r="A259" s="7"/>
      <c r="B259" s="7"/>
      <c r="C259" s="7"/>
      <c r="D259" s="7"/>
      <c r="E259" s="7"/>
      <c r="F259" s="7"/>
      <c r="G259" s="7"/>
      <c r="H259" s="7"/>
      <c r="I259" s="7"/>
    </row>
    <row r="260" spans="1:9" s="3" customFormat="1" ht="15.75" x14ac:dyDescent="0.25">
      <c r="A260" s="7"/>
      <c r="B260" s="7"/>
      <c r="C260" s="7"/>
      <c r="D260" s="7"/>
      <c r="E260" s="7"/>
      <c r="F260" s="7"/>
      <c r="G260" s="7"/>
      <c r="H260" s="7"/>
      <c r="I260" s="7"/>
    </row>
    <row r="261" spans="1:9" s="3" customFormat="1" ht="15.75" x14ac:dyDescent="0.25">
      <c r="A261" s="7"/>
      <c r="B261" s="7"/>
      <c r="C261" s="7"/>
      <c r="D261" s="7"/>
      <c r="E261" s="7"/>
      <c r="F261" s="7"/>
      <c r="G261" s="7"/>
      <c r="H261" s="7"/>
      <c r="I261" s="7"/>
    </row>
    <row r="262" spans="1:9" s="3" customFormat="1" ht="15.75" x14ac:dyDescent="0.25">
      <c r="A262" s="7"/>
      <c r="B262" s="7"/>
      <c r="C262" s="7"/>
      <c r="D262" s="7"/>
      <c r="E262" s="7"/>
      <c r="F262" s="7"/>
      <c r="G262" s="7"/>
      <c r="H262" s="7"/>
      <c r="I262" s="7"/>
    </row>
    <row r="263" spans="1:9" s="3" customFormat="1" ht="15.75" x14ac:dyDescent="0.25">
      <c r="A263" s="7"/>
      <c r="B263" s="7"/>
      <c r="C263" s="7"/>
      <c r="D263" s="7"/>
      <c r="E263" s="7"/>
      <c r="F263" s="7"/>
      <c r="G263" s="7"/>
      <c r="H263" s="7"/>
      <c r="I263" s="7"/>
    </row>
    <row r="264" spans="1:9" s="3" customFormat="1" ht="15.75" x14ac:dyDescent="0.25">
      <c r="A264" s="7"/>
      <c r="B264" s="7"/>
      <c r="C264" s="7"/>
      <c r="D264" s="7"/>
      <c r="E264" s="7"/>
      <c r="F264" s="7"/>
      <c r="G264" s="7"/>
      <c r="H264" s="7"/>
      <c r="I264" s="7"/>
    </row>
    <row r="265" spans="1:9" s="3" customFormat="1" ht="15.75" x14ac:dyDescent="0.25">
      <c r="A265" s="7"/>
      <c r="B265" s="7"/>
      <c r="C265" s="7"/>
      <c r="D265" s="7"/>
      <c r="E265" s="7"/>
      <c r="F265" s="7"/>
      <c r="G265" s="7"/>
      <c r="H265" s="7"/>
      <c r="I265" s="7"/>
    </row>
    <row r="266" spans="1:9" s="3" customFormat="1" ht="15.75" x14ac:dyDescent="0.25">
      <c r="A266" s="7"/>
      <c r="B266" s="7"/>
      <c r="C266" s="7"/>
      <c r="D266" s="7"/>
      <c r="E266" s="7"/>
      <c r="F266" s="7"/>
      <c r="G266" s="7"/>
      <c r="H266" s="7"/>
      <c r="I266" s="7"/>
    </row>
    <row r="267" spans="1:9" s="3" customFormat="1" ht="15.75" x14ac:dyDescent="0.25">
      <c r="A267" s="7"/>
      <c r="B267" s="7"/>
      <c r="C267" s="7"/>
      <c r="D267" s="7"/>
      <c r="E267" s="7"/>
      <c r="F267" s="7"/>
      <c r="G267" s="7"/>
      <c r="H267" s="7"/>
      <c r="I267" s="7"/>
    </row>
    <row r="268" spans="1:9" s="3" customFormat="1" ht="15.75" x14ac:dyDescent="0.25">
      <c r="A268" s="7"/>
      <c r="B268" s="7"/>
      <c r="C268" s="7"/>
      <c r="D268" s="7"/>
      <c r="E268" s="7"/>
      <c r="F268" s="7"/>
      <c r="G268" s="7"/>
      <c r="H268" s="7"/>
      <c r="I268" s="7"/>
    </row>
    <row r="269" spans="1:9" s="3" customFormat="1" ht="15.75" x14ac:dyDescent="0.25">
      <c r="A269" s="7"/>
      <c r="B269" s="7"/>
      <c r="C269" s="7"/>
      <c r="D269" s="7"/>
      <c r="E269" s="7"/>
      <c r="F269" s="7"/>
      <c r="G269" s="7"/>
      <c r="H269" s="7"/>
      <c r="I269" s="7"/>
    </row>
    <row r="270" spans="1:9" s="3" customFormat="1" ht="15.75" x14ac:dyDescent="0.25">
      <c r="A270" s="7"/>
      <c r="B270" s="7"/>
      <c r="C270" s="7"/>
      <c r="D270" s="7"/>
      <c r="E270" s="7"/>
      <c r="F270" s="7"/>
      <c r="G270" s="7"/>
      <c r="H270" s="7"/>
      <c r="I270" s="7"/>
    </row>
    <row r="271" spans="1:9" s="3" customFormat="1" ht="15.75" x14ac:dyDescent="0.25">
      <c r="A271" s="7"/>
      <c r="B271" s="7"/>
      <c r="C271" s="7"/>
      <c r="D271" s="7"/>
      <c r="E271" s="7"/>
      <c r="F271" s="7"/>
      <c r="G271" s="7"/>
      <c r="H271" s="7"/>
      <c r="I271" s="7"/>
    </row>
    <row r="272" spans="1:9" s="3" customFormat="1" ht="15.75" x14ac:dyDescent="0.25">
      <c r="A272" s="7"/>
      <c r="B272" s="7"/>
      <c r="C272" s="7"/>
      <c r="D272" s="7"/>
      <c r="E272" s="7"/>
      <c r="F272" s="7"/>
      <c r="G272" s="7"/>
      <c r="H272" s="7"/>
      <c r="I272" s="7"/>
    </row>
    <row r="273" spans="1:9" s="3" customFormat="1" ht="15.75" x14ac:dyDescent="0.25">
      <c r="A273" s="7"/>
      <c r="B273" s="7"/>
      <c r="C273" s="7"/>
      <c r="D273" s="7"/>
      <c r="E273" s="7"/>
      <c r="F273" s="7"/>
      <c r="G273" s="7"/>
      <c r="H273" s="7"/>
      <c r="I273" s="7"/>
    </row>
    <row r="274" spans="1:9" s="3" customFormat="1" ht="15.75" x14ac:dyDescent="0.25">
      <c r="A274" s="7"/>
      <c r="B274" s="7"/>
      <c r="C274" s="7"/>
      <c r="D274" s="7"/>
      <c r="E274" s="7"/>
      <c r="F274" s="7"/>
      <c r="G274" s="7"/>
      <c r="H274" s="7"/>
      <c r="I274" s="7"/>
    </row>
    <row r="275" spans="1:9" s="3" customFormat="1" ht="15.75" x14ac:dyDescent="0.25">
      <c r="A275" s="7"/>
      <c r="B275" s="7"/>
      <c r="C275" s="7"/>
      <c r="D275" s="7"/>
      <c r="E275" s="7"/>
      <c r="F275" s="7"/>
      <c r="G275" s="7"/>
      <c r="H275" s="7"/>
      <c r="I275" s="7"/>
    </row>
    <row r="276" spans="1:9" s="3" customFormat="1" ht="15.75" x14ac:dyDescent="0.25">
      <c r="A276" s="7"/>
      <c r="B276" s="7"/>
      <c r="C276" s="7"/>
      <c r="D276" s="7"/>
      <c r="E276" s="7"/>
      <c r="F276" s="7"/>
      <c r="G276" s="7"/>
      <c r="H276" s="7"/>
      <c r="I276" s="7"/>
    </row>
    <row r="277" spans="1:9" s="3" customFormat="1" ht="15.75" x14ac:dyDescent="0.25">
      <c r="A277" s="7"/>
      <c r="B277" s="7"/>
      <c r="C277" s="7"/>
      <c r="D277" s="7"/>
      <c r="E277" s="7"/>
      <c r="F277" s="7"/>
      <c r="G277" s="7"/>
      <c r="H277" s="7"/>
      <c r="I277" s="7"/>
    </row>
    <row r="278" spans="1:9" s="3" customFormat="1" ht="15.75" x14ac:dyDescent="0.25">
      <c r="A278" s="7"/>
      <c r="B278" s="7"/>
      <c r="C278" s="7"/>
      <c r="D278" s="7"/>
      <c r="E278" s="7"/>
      <c r="F278" s="7"/>
      <c r="G278" s="7"/>
      <c r="H278" s="7"/>
      <c r="I278" s="7"/>
    </row>
    <row r="279" spans="1:9" s="3" customFormat="1" ht="15.75" x14ac:dyDescent="0.25">
      <c r="A279" s="7"/>
      <c r="B279" s="7"/>
      <c r="C279" s="7"/>
      <c r="D279" s="7"/>
      <c r="E279" s="7"/>
      <c r="F279" s="7"/>
      <c r="G279" s="7"/>
      <c r="H279" s="7"/>
      <c r="I279" s="7"/>
    </row>
    <row r="280" spans="1:9" s="3" customFormat="1" ht="15.75" x14ac:dyDescent="0.25">
      <c r="A280" s="7"/>
      <c r="B280" s="7"/>
      <c r="C280" s="7"/>
      <c r="D280" s="7"/>
      <c r="E280" s="7"/>
      <c r="F280" s="7"/>
      <c r="G280" s="7"/>
      <c r="H280" s="7"/>
      <c r="I280" s="7"/>
    </row>
    <row r="281" spans="1:9" s="3" customFormat="1" ht="15.75" x14ac:dyDescent="0.25">
      <c r="A281" s="7"/>
      <c r="B281" s="7"/>
      <c r="C281" s="7"/>
      <c r="D281" s="7"/>
      <c r="E281" s="7"/>
      <c r="F281" s="7"/>
      <c r="G281" s="7"/>
      <c r="H281" s="7"/>
      <c r="I281" s="7"/>
    </row>
    <row r="282" spans="1:9" s="3" customFormat="1" ht="15.75" x14ac:dyDescent="0.25">
      <c r="A282" s="7"/>
      <c r="B282" s="7"/>
      <c r="C282" s="7"/>
      <c r="D282" s="7"/>
      <c r="E282" s="7"/>
      <c r="F282" s="7"/>
      <c r="G282" s="7"/>
      <c r="H282" s="7"/>
      <c r="I282" s="7"/>
    </row>
    <row r="283" spans="1:9" s="3" customFormat="1" ht="15.75" x14ac:dyDescent="0.25">
      <c r="A283" s="7"/>
      <c r="B283" s="7"/>
      <c r="C283" s="7"/>
      <c r="D283" s="7"/>
      <c r="E283" s="7"/>
      <c r="F283" s="7"/>
      <c r="G283" s="7"/>
      <c r="H283" s="7"/>
      <c r="I283" s="7"/>
    </row>
    <row r="284" spans="1:9" s="3" customFormat="1" ht="15.75" x14ac:dyDescent="0.25">
      <c r="A284" s="7"/>
      <c r="B284" s="7"/>
      <c r="C284" s="7"/>
      <c r="D284" s="7"/>
      <c r="E284" s="7"/>
      <c r="F284" s="7"/>
      <c r="G284" s="7"/>
      <c r="H284" s="7"/>
      <c r="I284" s="7"/>
    </row>
    <row r="285" spans="1:9" s="3" customFormat="1" ht="15.75" x14ac:dyDescent="0.25">
      <c r="A285" s="7"/>
      <c r="B285" s="7"/>
      <c r="C285" s="7"/>
      <c r="D285" s="7"/>
      <c r="E285" s="7"/>
      <c r="F285" s="7"/>
      <c r="G285" s="7"/>
      <c r="H285" s="7"/>
      <c r="I285" s="7"/>
    </row>
    <row r="286" spans="1:9" s="3" customFormat="1" ht="15.75" x14ac:dyDescent="0.25">
      <c r="A286" s="7"/>
      <c r="B286" s="7"/>
      <c r="C286" s="7"/>
      <c r="D286" s="7"/>
      <c r="E286" s="7"/>
      <c r="F286" s="7"/>
      <c r="G286" s="7"/>
      <c r="H286" s="7"/>
      <c r="I286" s="7"/>
    </row>
    <row r="287" spans="1:9" s="3" customFormat="1" ht="15.75" x14ac:dyDescent="0.25">
      <c r="A287" s="7"/>
      <c r="B287" s="7"/>
      <c r="C287" s="7"/>
      <c r="D287" s="7"/>
      <c r="E287" s="7"/>
      <c r="F287" s="7"/>
      <c r="G287" s="7"/>
      <c r="H287" s="7"/>
      <c r="I287" s="7"/>
    </row>
    <row r="288" spans="1:9" s="3" customFormat="1" ht="15.75" x14ac:dyDescent="0.25">
      <c r="A288" s="7"/>
      <c r="B288" s="7"/>
      <c r="C288" s="7"/>
      <c r="D288" s="7"/>
      <c r="E288" s="7"/>
      <c r="F288" s="7"/>
      <c r="G288" s="7"/>
      <c r="H288" s="7"/>
      <c r="I288" s="7"/>
    </row>
    <row r="289" spans="1:9" s="3" customFormat="1" ht="15.75" x14ac:dyDescent="0.25">
      <c r="A289" s="7"/>
      <c r="B289" s="7"/>
      <c r="C289" s="7"/>
      <c r="D289" s="7"/>
      <c r="E289" s="7"/>
      <c r="F289" s="7"/>
      <c r="G289" s="7"/>
      <c r="H289" s="7"/>
      <c r="I289" s="7"/>
    </row>
    <row r="290" spans="1:9" s="3" customFormat="1" ht="15.75" x14ac:dyDescent="0.25">
      <c r="A290" s="7"/>
      <c r="B290" s="7"/>
      <c r="C290" s="7"/>
      <c r="D290" s="7"/>
      <c r="E290" s="7"/>
      <c r="F290" s="7"/>
      <c r="G290" s="7"/>
      <c r="H290" s="7"/>
      <c r="I290" s="7"/>
    </row>
    <row r="291" spans="1:9" s="3" customFormat="1" ht="15.75" x14ac:dyDescent="0.25">
      <c r="A291" s="7"/>
      <c r="B291" s="7"/>
      <c r="C291" s="7"/>
      <c r="D291" s="7"/>
      <c r="E291" s="7"/>
      <c r="F291" s="7"/>
      <c r="G291" s="7"/>
      <c r="H291" s="7"/>
      <c r="I291" s="7"/>
    </row>
    <row r="292" spans="1:9" s="3" customFormat="1" ht="15.75" x14ac:dyDescent="0.25">
      <c r="A292" s="7"/>
      <c r="B292" s="7"/>
      <c r="C292" s="7"/>
      <c r="D292" s="7"/>
      <c r="E292" s="7"/>
      <c r="F292" s="7"/>
      <c r="G292" s="7"/>
      <c r="H292" s="7"/>
      <c r="I292" s="7"/>
    </row>
    <row r="293" spans="1:9" s="3" customFormat="1" ht="15.75" x14ac:dyDescent="0.25">
      <c r="A293" s="7"/>
      <c r="B293" s="7"/>
      <c r="C293" s="7"/>
      <c r="D293" s="7"/>
      <c r="E293" s="7"/>
      <c r="F293" s="7"/>
      <c r="G293" s="7"/>
      <c r="H293" s="7"/>
      <c r="I293" s="7"/>
    </row>
    <row r="294" spans="1:9" s="3" customFormat="1" ht="15.75" x14ac:dyDescent="0.25">
      <c r="A294" s="7"/>
      <c r="B294" s="7"/>
      <c r="C294" s="7"/>
      <c r="D294" s="7"/>
      <c r="E294" s="7"/>
      <c r="F294" s="7"/>
      <c r="G294" s="7"/>
      <c r="H294" s="7"/>
      <c r="I294" s="7"/>
    </row>
    <row r="295" spans="1:9" s="3" customFormat="1" ht="15.75" x14ac:dyDescent="0.25">
      <c r="A295" s="7"/>
      <c r="B295" s="7"/>
      <c r="C295" s="7"/>
      <c r="D295" s="7"/>
      <c r="E295" s="7"/>
      <c r="F295" s="7"/>
      <c r="G295" s="7"/>
      <c r="H295" s="7"/>
      <c r="I295" s="7"/>
    </row>
    <row r="296" spans="1:9" s="3" customFormat="1" ht="15.75" x14ac:dyDescent="0.25">
      <c r="A296" s="7"/>
      <c r="B296" s="7"/>
      <c r="C296" s="7"/>
      <c r="D296" s="7"/>
      <c r="E296" s="7"/>
      <c r="F296" s="7"/>
      <c r="G296" s="7"/>
      <c r="H296" s="7"/>
      <c r="I296" s="7"/>
    </row>
    <row r="297" spans="1:9" s="3" customFormat="1" ht="15.75" x14ac:dyDescent="0.25">
      <c r="A297" s="7"/>
      <c r="B297" s="7"/>
      <c r="C297" s="7"/>
      <c r="D297" s="7"/>
      <c r="E297" s="7"/>
      <c r="F297" s="7"/>
      <c r="G297" s="7"/>
      <c r="H297" s="7"/>
      <c r="I297" s="7"/>
    </row>
    <row r="298" spans="1:9" s="3" customFormat="1" ht="15.75" x14ac:dyDescent="0.25">
      <c r="A298" s="7"/>
      <c r="B298" s="7"/>
      <c r="C298" s="7"/>
      <c r="D298" s="7"/>
      <c r="E298" s="7"/>
      <c r="F298" s="7"/>
      <c r="G298" s="7"/>
      <c r="H298" s="7"/>
      <c r="I298" s="7"/>
    </row>
    <row r="299" spans="1:9" s="3" customFormat="1" ht="15.75" x14ac:dyDescent="0.25">
      <c r="A299" s="7"/>
      <c r="B299" s="7"/>
      <c r="C299" s="7"/>
      <c r="D299" s="7"/>
      <c r="E299" s="7"/>
      <c r="F299" s="7"/>
      <c r="G299" s="7"/>
      <c r="H299" s="7"/>
      <c r="I299" s="7"/>
    </row>
    <row r="300" spans="1:9" s="3" customFormat="1" ht="15.75" x14ac:dyDescent="0.25">
      <c r="A300" s="7"/>
      <c r="B300" s="7"/>
      <c r="C300" s="7"/>
      <c r="D300" s="7"/>
      <c r="E300" s="7"/>
      <c r="F300" s="7"/>
      <c r="G300" s="7"/>
      <c r="H300" s="7"/>
      <c r="I300" s="7"/>
    </row>
    <row r="301" spans="1:9" s="3" customFormat="1" ht="15.75" x14ac:dyDescent="0.25">
      <c r="A301" s="7"/>
      <c r="B301" s="7"/>
      <c r="C301" s="7"/>
      <c r="D301" s="7"/>
      <c r="E301" s="7"/>
      <c r="F301" s="7"/>
      <c r="G301" s="7"/>
      <c r="H301" s="7"/>
      <c r="I301" s="7"/>
    </row>
    <row r="302" spans="1:9" s="3" customFormat="1" ht="15.75" x14ac:dyDescent="0.25">
      <c r="A302" s="7"/>
      <c r="B302" s="7"/>
      <c r="C302" s="7"/>
      <c r="D302" s="7"/>
      <c r="E302" s="7"/>
      <c r="F302" s="7"/>
      <c r="G302" s="7"/>
      <c r="H302" s="7"/>
      <c r="I302" s="7"/>
    </row>
    <row r="303" spans="1:9" s="3" customFormat="1" ht="15.75" x14ac:dyDescent="0.25">
      <c r="A303" s="7"/>
      <c r="B303" s="7"/>
      <c r="C303" s="7"/>
      <c r="D303" s="7"/>
      <c r="E303" s="7"/>
      <c r="F303" s="7"/>
      <c r="G303" s="7"/>
      <c r="H303" s="7"/>
      <c r="I303" s="7"/>
    </row>
    <row r="304" spans="1:9" s="3" customFormat="1" ht="15.75" x14ac:dyDescent="0.25">
      <c r="A304" s="7"/>
      <c r="B304" s="7"/>
      <c r="C304" s="7"/>
      <c r="D304" s="7"/>
      <c r="E304" s="7"/>
      <c r="F304" s="7"/>
      <c r="G304" s="7"/>
      <c r="H304" s="7"/>
      <c r="I304" s="7"/>
    </row>
    <row r="305" spans="1:9" s="3" customFormat="1" ht="15.75" x14ac:dyDescent="0.25">
      <c r="A305" s="7"/>
      <c r="B305" s="7"/>
      <c r="C305" s="7"/>
      <c r="D305" s="7"/>
      <c r="E305" s="7"/>
      <c r="F305" s="7"/>
      <c r="G305" s="7"/>
      <c r="H305" s="7"/>
      <c r="I305" s="7"/>
    </row>
    <row r="306" spans="1:9" s="3" customFormat="1" ht="15.75" x14ac:dyDescent="0.25">
      <c r="A306" s="7"/>
      <c r="B306" s="7"/>
      <c r="C306" s="7"/>
      <c r="D306" s="7"/>
      <c r="E306" s="7"/>
      <c r="F306" s="7"/>
      <c r="G306" s="7"/>
      <c r="H306" s="7"/>
      <c r="I306" s="7"/>
    </row>
    <row r="307" spans="1:9" s="3" customFormat="1" ht="15.75" x14ac:dyDescent="0.25">
      <c r="A307" s="7"/>
      <c r="B307" s="7"/>
      <c r="C307" s="7"/>
      <c r="D307" s="7"/>
      <c r="E307" s="7"/>
      <c r="F307" s="7"/>
      <c r="G307" s="7"/>
      <c r="H307" s="7"/>
      <c r="I307" s="7"/>
    </row>
    <row r="308" spans="1:9" s="3" customFormat="1" ht="15.75" x14ac:dyDescent="0.25">
      <c r="A308" s="7"/>
      <c r="B308" s="7"/>
      <c r="C308" s="7"/>
      <c r="D308" s="7"/>
      <c r="E308" s="7"/>
      <c r="F308" s="7"/>
      <c r="G308" s="7"/>
      <c r="H308" s="7"/>
      <c r="I308" s="7"/>
    </row>
    <row r="309" spans="1:9" s="3" customFormat="1" ht="15.75" x14ac:dyDescent="0.25">
      <c r="A309" s="7"/>
      <c r="B309" s="7"/>
      <c r="C309" s="7"/>
      <c r="D309" s="7"/>
      <c r="E309" s="7"/>
      <c r="F309" s="7"/>
      <c r="G309" s="7"/>
      <c r="H309" s="7"/>
      <c r="I309" s="7"/>
    </row>
    <row r="310" spans="1:9" s="3" customFormat="1" ht="15.75" x14ac:dyDescent="0.25">
      <c r="A310" s="7"/>
      <c r="B310" s="7"/>
      <c r="C310" s="7"/>
      <c r="D310" s="7"/>
      <c r="E310" s="7"/>
      <c r="F310" s="7"/>
      <c r="G310" s="7"/>
      <c r="H310" s="7"/>
      <c r="I310" s="7"/>
    </row>
    <row r="311" spans="1:9" s="3" customFormat="1" ht="15.75" x14ac:dyDescent="0.25">
      <c r="A311" s="7"/>
      <c r="B311" s="7"/>
      <c r="C311" s="7"/>
      <c r="D311" s="7"/>
      <c r="E311" s="7"/>
      <c r="F311" s="7"/>
      <c r="G311" s="7"/>
      <c r="H311" s="7"/>
      <c r="I311" s="7"/>
    </row>
    <row r="312" spans="1:9" s="3" customFormat="1" ht="15.75" x14ac:dyDescent="0.25">
      <c r="A312" s="7"/>
      <c r="B312" s="7"/>
      <c r="C312" s="7"/>
      <c r="D312" s="7"/>
      <c r="E312" s="7"/>
      <c r="F312" s="7"/>
      <c r="G312" s="7"/>
      <c r="H312" s="7"/>
      <c r="I312" s="7"/>
    </row>
    <row r="313" spans="1:9" s="3" customFormat="1" ht="15.75" x14ac:dyDescent="0.25">
      <c r="A313" s="7"/>
      <c r="B313" s="7"/>
      <c r="C313" s="7"/>
      <c r="D313" s="7"/>
      <c r="E313" s="7"/>
      <c r="F313" s="7"/>
      <c r="G313" s="7"/>
      <c r="H313" s="7"/>
      <c r="I313" s="7"/>
    </row>
    <row r="314" spans="1:9" s="3" customFormat="1" ht="15.75" x14ac:dyDescent="0.25">
      <c r="A314" s="7"/>
      <c r="B314" s="7"/>
      <c r="C314" s="7"/>
      <c r="D314" s="7"/>
      <c r="E314" s="7"/>
      <c r="F314" s="7"/>
      <c r="G314" s="7"/>
      <c r="H314" s="7"/>
      <c r="I314" s="7"/>
    </row>
    <row r="315" spans="1:9" s="3" customFormat="1" ht="15.75" x14ac:dyDescent="0.25">
      <c r="A315" s="7"/>
      <c r="B315" s="7"/>
      <c r="C315" s="7"/>
      <c r="D315" s="7"/>
      <c r="E315" s="7"/>
      <c r="F315" s="7"/>
      <c r="G315" s="7"/>
      <c r="H315" s="7"/>
      <c r="I315" s="7"/>
    </row>
    <row r="316" spans="1:9" s="3" customFormat="1" ht="15.75" x14ac:dyDescent="0.25">
      <c r="A316" s="7"/>
      <c r="B316" s="7"/>
      <c r="C316" s="7"/>
      <c r="D316" s="7"/>
      <c r="E316" s="7"/>
      <c r="F316" s="7"/>
      <c r="G316" s="7"/>
      <c r="H316" s="7"/>
      <c r="I316" s="7"/>
    </row>
    <row r="317" spans="1:9" s="3" customFormat="1" ht="15.75" x14ac:dyDescent="0.25">
      <c r="A317" s="7"/>
      <c r="B317" s="7"/>
      <c r="C317" s="7"/>
      <c r="D317" s="7"/>
      <c r="E317" s="7"/>
      <c r="F317" s="7"/>
      <c r="G317" s="7"/>
      <c r="H317" s="7"/>
      <c r="I317" s="7"/>
    </row>
    <row r="318" spans="1:9" s="3" customFormat="1" ht="15.75" x14ac:dyDescent="0.25">
      <c r="A318" s="7"/>
      <c r="B318" s="7"/>
      <c r="C318" s="7"/>
      <c r="D318" s="7"/>
      <c r="E318" s="7"/>
      <c r="F318" s="7"/>
      <c r="G318" s="7"/>
      <c r="H318" s="7"/>
      <c r="I318" s="7"/>
    </row>
    <row r="319" spans="1:9" s="3" customFormat="1" ht="15.75" x14ac:dyDescent="0.25">
      <c r="A319" s="7"/>
      <c r="B319" s="7"/>
      <c r="C319" s="7"/>
      <c r="D319" s="7"/>
      <c r="E319" s="7"/>
      <c r="F319" s="7"/>
      <c r="G319" s="7"/>
      <c r="H319" s="7"/>
      <c r="I319" s="7"/>
    </row>
    <row r="320" spans="1:9" s="3" customFormat="1" ht="15.75" x14ac:dyDescent="0.25">
      <c r="A320" s="7"/>
      <c r="B320" s="7"/>
      <c r="C320" s="7"/>
      <c r="D320" s="7"/>
      <c r="E320" s="7"/>
      <c r="F320" s="7"/>
      <c r="G320" s="7"/>
      <c r="H320" s="7"/>
      <c r="I320" s="7"/>
    </row>
    <row r="321" spans="1:9" s="3" customFormat="1" ht="15.75" x14ac:dyDescent="0.25">
      <c r="A321" s="7"/>
      <c r="B321" s="7"/>
      <c r="C321" s="7"/>
      <c r="D321" s="7"/>
      <c r="E321" s="7"/>
      <c r="F321" s="7"/>
      <c r="G321" s="7"/>
      <c r="H321" s="7"/>
      <c r="I321" s="7"/>
    </row>
    <row r="322" spans="1:9" s="3" customFormat="1" ht="15.75" x14ac:dyDescent="0.25">
      <c r="A322" s="7"/>
      <c r="B322" s="7"/>
      <c r="C322" s="7"/>
      <c r="D322" s="7"/>
      <c r="E322" s="7"/>
      <c r="F322" s="7"/>
      <c r="G322" s="7"/>
      <c r="H322" s="7"/>
      <c r="I322" s="7"/>
    </row>
    <row r="323" spans="1:9" s="3" customFormat="1" ht="15.75" x14ac:dyDescent="0.25">
      <c r="A323" s="7"/>
      <c r="B323" s="7"/>
      <c r="C323" s="7"/>
      <c r="D323" s="7"/>
      <c r="E323" s="7"/>
      <c r="F323" s="7"/>
      <c r="G323" s="7"/>
      <c r="H323" s="7"/>
      <c r="I323" s="7"/>
    </row>
    <row r="324" spans="1:9" s="3" customFormat="1" ht="15.75" x14ac:dyDescent="0.25">
      <c r="A324" s="7"/>
      <c r="B324" s="7"/>
      <c r="C324" s="7"/>
      <c r="D324" s="7"/>
      <c r="E324" s="7"/>
      <c r="F324" s="7"/>
      <c r="G324" s="7"/>
      <c r="H324" s="7"/>
      <c r="I324" s="7"/>
    </row>
    <row r="325" spans="1:9" s="3" customFormat="1" ht="15.75" x14ac:dyDescent="0.25">
      <c r="A325" s="7"/>
      <c r="B325" s="7"/>
      <c r="C325" s="7"/>
      <c r="D325" s="7"/>
      <c r="E325" s="7"/>
      <c r="F325" s="7"/>
      <c r="G325" s="7"/>
      <c r="H325" s="7"/>
      <c r="I325" s="7"/>
    </row>
    <row r="326" spans="1:9" s="3" customFormat="1" ht="15.75" x14ac:dyDescent="0.25">
      <c r="A326" s="7"/>
      <c r="B326" s="7"/>
      <c r="C326" s="7"/>
      <c r="D326" s="7"/>
      <c r="E326" s="7"/>
      <c r="F326" s="7"/>
      <c r="G326" s="7"/>
      <c r="H326" s="7"/>
      <c r="I326" s="7"/>
    </row>
    <row r="327" spans="1:9" s="3" customFormat="1" ht="15.75" x14ac:dyDescent="0.25">
      <c r="A327" s="7"/>
      <c r="B327" s="7"/>
      <c r="C327" s="7"/>
      <c r="D327" s="7"/>
      <c r="E327" s="7"/>
      <c r="F327" s="7"/>
      <c r="G327" s="7"/>
      <c r="H327" s="7"/>
      <c r="I327" s="7"/>
    </row>
    <row r="328" spans="1:9" s="3" customFormat="1" ht="15.75" x14ac:dyDescent="0.25">
      <c r="A328" s="7"/>
      <c r="B328" s="7"/>
      <c r="C328" s="7"/>
      <c r="D328" s="7"/>
      <c r="E328" s="7"/>
      <c r="F328" s="7"/>
      <c r="G328" s="7"/>
      <c r="H328" s="7"/>
      <c r="I328" s="7"/>
    </row>
    <row r="329" spans="1:9" s="3" customFormat="1" ht="15.75" x14ac:dyDescent="0.25">
      <c r="A329" s="7"/>
      <c r="B329" s="7"/>
      <c r="C329" s="7"/>
      <c r="D329" s="7"/>
      <c r="E329" s="7"/>
      <c r="F329" s="7"/>
      <c r="G329" s="7"/>
      <c r="H329" s="7"/>
      <c r="I329" s="7"/>
    </row>
    <row r="330" spans="1:9" s="3" customFormat="1" ht="15.75" x14ac:dyDescent="0.25">
      <c r="A330" s="7"/>
      <c r="B330" s="7"/>
      <c r="C330" s="7"/>
      <c r="D330" s="7"/>
      <c r="E330" s="7"/>
      <c r="F330" s="7"/>
      <c r="G330" s="7"/>
      <c r="H330" s="7"/>
      <c r="I330" s="7"/>
    </row>
    <row r="331" spans="1:9" s="3" customFormat="1" ht="15.75" x14ac:dyDescent="0.25">
      <c r="A331" s="7"/>
      <c r="B331" s="7"/>
      <c r="C331" s="7"/>
      <c r="D331" s="7"/>
      <c r="E331" s="7"/>
      <c r="F331" s="7"/>
      <c r="G331" s="7"/>
      <c r="H331" s="7"/>
      <c r="I331" s="7"/>
    </row>
    <row r="332" spans="1:9" s="3" customFormat="1" ht="15.75" x14ac:dyDescent="0.25">
      <c r="A332" s="7"/>
      <c r="B332" s="7"/>
      <c r="C332" s="7"/>
      <c r="D332" s="7"/>
      <c r="E332" s="7"/>
      <c r="F332" s="7"/>
      <c r="G332" s="7"/>
      <c r="H332" s="7"/>
      <c r="I332" s="7"/>
    </row>
    <row r="333" spans="1:9" s="3" customFormat="1" ht="15.75" x14ac:dyDescent="0.25">
      <c r="A333" s="7"/>
      <c r="B333" s="7"/>
      <c r="C333" s="7"/>
      <c r="D333" s="7"/>
      <c r="E333" s="7"/>
      <c r="F333" s="7"/>
      <c r="G333" s="7"/>
      <c r="H333" s="7"/>
      <c r="I333" s="7"/>
    </row>
    <row r="334" spans="1:9" s="3" customFormat="1" ht="15.75" x14ac:dyDescent="0.25">
      <c r="A334" s="7"/>
      <c r="B334" s="7"/>
      <c r="C334" s="7"/>
      <c r="D334" s="7"/>
      <c r="E334" s="7"/>
      <c r="F334" s="7"/>
      <c r="G334" s="7"/>
      <c r="H334" s="7"/>
      <c r="I334" s="7"/>
    </row>
    <row r="335" spans="1:9" s="3" customFormat="1" ht="15.75" x14ac:dyDescent="0.25">
      <c r="A335" s="7"/>
      <c r="B335" s="7"/>
      <c r="C335" s="7"/>
      <c r="D335" s="7"/>
      <c r="E335" s="7"/>
      <c r="F335" s="7"/>
      <c r="G335" s="7"/>
      <c r="H335" s="7"/>
      <c r="I335" s="7"/>
    </row>
    <row r="336" spans="1:9" s="3" customFormat="1" ht="15.75" x14ac:dyDescent="0.25">
      <c r="A336" s="7"/>
      <c r="B336" s="7"/>
      <c r="C336" s="7"/>
      <c r="D336" s="7"/>
      <c r="E336" s="7"/>
      <c r="F336" s="7"/>
      <c r="G336" s="7"/>
      <c r="H336" s="7"/>
      <c r="I336" s="7"/>
    </row>
    <row r="337" spans="1:9" s="3" customFormat="1" ht="15.75" x14ac:dyDescent="0.25">
      <c r="A337" s="7"/>
      <c r="B337" s="7"/>
      <c r="C337" s="7"/>
      <c r="D337" s="7"/>
      <c r="E337" s="7"/>
      <c r="F337" s="7"/>
      <c r="G337" s="7"/>
      <c r="H337" s="7"/>
      <c r="I337" s="7"/>
    </row>
    <row r="338" spans="1:9" s="3" customFormat="1" ht="15.75" x14ac:dyDescent="0.25">
      <c r="A338" s="7"/>
      <c r="B338" s="7"/>
      <c r="C338" s="7"/>
      <c r="D338" s="7"/>
      <c r="E338" s="7"/>
      <c r="F338" s="7"/>
      <c r="G338" s="7"/>
      <c r="H338" s="7"/>
      <c r="I338" s="7"/>
    </row>
    <row r="339" spans="1:9" s="3" customFormat="1" ht="15.75" x14ac:dyDescent="0.25">
      <c r="A339" s="7"/>
      <c r="B339" s="7"/>
      <c r="C339" s="7"/>
      <c r="D339" s="7"/>
      <c r="E339" s="7"/>
      <c r="F339" s="7"/>
      <c r="G339" s="7"/>
      <c r="H339" s="7"/>
      <c r="I339" s="7"/>
    </row>
    <row r="340" spans="1:9" s="3" customFormat="1" ht="15.75" x14ac:dyDescent="0.25">
      <c r="A340" s="7"/>
      <c r="B340" s="7"/>
      <c r="C340" s="7"/>
      <c r="D340" s="7"/>
      <c r="E340" s="7"/>
      <c r="F340" s="7"/>
      <c r="G340" s="7"/>
      <c r="H340" s="7"/>
      <c r="I340" s="7"/>
    </row>
    <row r="341" spans="1:9" s="3" customFormat="1" ht="15.75" x14ac:dyDescent="0.25">
      <c r="A341" s="7"/>
      <c r="B341" s="7"/>
      <c r="C341" s="7"/>
      <c r="D341" s="7"/>
      <c r="E341" s="7"/>
      <c r="F341" s="7"/>
      <c r="G341" s="7"/>
      <c r="H341" s="7"/>
      <c r="I341" s="7"/>
    </row>
    <row r="342" spans="1:9" s="3" customFormat="1" ht="15.75" x14ac:dyDescent="0.25">
      <c r="A342" s="7"/>
      <c r="B342" s="7"/>
      <c r="C342" s="7"/>
      <c r="D342" s="7"/>
      <c r="E342" s="7"/>
      <c r="F342" s="7"/>
      <c r="G342" s="7"/>
      <c r="H342" s="7"/>
      <c r="I342" s="7"/>
    </row>
    <row r="343" spans="1:9" s="3" customFormat="1" ht="15.75" x14ac:dyDescent="0.25">
      <c r="A343" s="7"/>
      <c r="B343" s="8"/>
      <c r="C343" s="8"/>
      <c r="D343" s="8"/>
      <c r="E343" s="8"/>
      <c r="F343" s="8"/>
      <c r="G343" s="8"/>
      <c r="H343" s="8"/>
      <c r="I343" s="8"/>
    </row>
    <row r="344" spans="1:9" s="3" customFormat="1" ht="15.75" x14ac:dyDescent="0.25">
      <c r="A344" s="7"/>
      <c r="B344" s="8"/>
      <c r="C344" s="8"/>
      <c r="D344" s="8"/>
      <c r="E344" s="8"/>
      <c r="F344" s="8"/>
      <c r="G344" s="8"/>
      <c r="H344" s="8"/>
      <c r="I344" s="8"/>
    </row>
    <row r="345" spans="1:9" s="3" customFormat="1" ht="15.75" x14ac:dyDescent="0.25">
      <c r="A345" s="7"/>
      <c r="B345" s="8"/>
      <c r="C345" s="8"/>
      <c r="D345" s="8"/>
      <c r="E345" s="8"/>
      <c r="F345" s="8"/>
      <c r="G345" s="8"/>
      <c r="H345" s="8"/>
      <c r="I345" s="8"/>
    </row>
    <row r="346" spans="1:9" s="3" customFormat="1" ht="15.75" x14ac:dyDescent="0.25">
      <c r="A346" s="7"/>
      <c r="B346" s="8"/>
      <c r="C346" s="8"/>
      <c r="D346" s="8"/>
      <c r="E346" s="8"/>
      <c r="F346" s="8"/>
      <c r="G346" s="8"/>
      <c r="H346" s="8"/>
      <c r="I346" s="8"/>
    </row>
    <row r="347" spans="1:9" s="3" customFormat="1" ht="15.75" x14ac:dyDescent="0.25">
      <c r="A347" s="7"/>
      <c r="B347" s="8"/>
      <c r="C347" s="8"/>
      <c r="D347" s="8"/>
      <c r="E347" s="8"/>
      <c r="F347" s="8"/>
      <c r="G347" s="8"/>
      <c r="H347" s="8"/>
      <c r="I347" s="8"/>
    </row>
    <row r="348" spans="1:9" s="3" customFormat="1" ht="15.75" x14ac:dyDescent="0.25">
      <c r="A348" s="7"/>
      <c r="B348" s="8"/>
      <c r="C348" s="8"/>
      <c r="D348" s="8"/>
      <c r="E348" s="8"/>
      <c r="F348" s="8"/>
      <c r="G348" s="8"/>
      <c r="H348" s="8"/>
      <c r="I348" s="8"/>
    </row>
    <row r="349" spans="1:9" s="3" customFormat="1" ht="15.75" x14ac:dyDescent="0.25">
      <c r="A349" s="7"/>
      <c r="B349" s="8"/>
      <c r="C349" s="8"/>
      <c r="D349" s="8"/>
      <c r="E349" s="8"/>
      <c r="F349" s="8"/>
      <c r="G349" s="8"/>
      <c r="H349" s="8"/>
      <c r="I349" s="8"/>
    </row>
    <row r="350" spans="1:9" s="3" customFormat="1" ht="15.75" x14ac:dyDescent="0.25">
      <c r="A350" s="7"/>
      <c r="B350" s="8"/>
      <c r="C350" s="8"/>
      <c r="D350" s="8"/>
      <c r="E350" s="8"/>
      <c r="F350" s="8"/>
      <c r="G350" s="8"/>
      <c r="H350" s="8"/>
      <c r="I350" s="8"/>
    </row>
    <row r="351" spans="1:9" s="3" customFormat="1" ht="15.75" x14ac:dyDescent="0.25">
      <c r="A351" s="7"/>
      <c r="B351" s="8"/>
      <c r="C351" s="8"/>
      <c r="D351" s="8"/>
      <c r="E351" s="8"/>
      <c r="F351" s="8"/>
      <c r="G351" s="8"/>
      <c r="H351" s="8"/>
      <c r="I351" s="8"/>
    </row>
    <row r="352" spans="1:9" s="3" customFormat="1" ht="15.75" x14ac:dyDescent="0.25">
      <c r="A352" s="7"/>
      <c r="B352" s="8"/>
      <c r="C352" s="8"/>
      <c r="D352" s="8"/>
      <c r="E352" s="8"/>
      <c r="F352" s="8"/>
      <c r="G352" s="8"/>
      <c r="H352" s="8"/>
      <c r="I352" s="8"/>
    </row>
    <row r="353" spans="1:9" s="3" customFormat="1" ht="15.75" x14ac:dyDescent="0.25">
      <c r="A353" s="7"/>
      <c r="B353" s="8"/>
      <c r="C353" s="8"/>
      <c r="D353" s="8"/>
      <c r="E353" s="8"/>
      <c r="F353" s="8"/>
      <c r="G353" s="8"/>
      <c r="H353" s="8"/>
      <c r="I353" s="8"/>
    </row>
    <row r="354" spans="1:9" s="3" customFormat="1" ht="15.75" x14ac:dyDescent="0.25">
      <c r="A354" s="7"/>
      <c r="B354" s="8"/>
      <c r="C354" s="8"/>
      <c r="D354" s="8"/>
      <c r="E354" s="8"/>
      <c r="F354" s="8"/>
      <c r="G354" s="8"/>
      <c r="H354" s="8"/>
      <c r="I354" s="8"/>
    </row>
    <row r="355" spans="1:9" s="3" customFormat="1" ht="15.75" x14ac:dyDescent="0.25">
      <c r="A355" s="7"/>
      <c r="B355" s="8"/>
      <c r="C355" s="8"/>
      <c r="D355" s="8"/>
      <c r="E355" s="8"/>
      <c r="F355" s="8"/>
      <c r="G355" s="8"/>
      <c r="H355" s="8"/>
      <c r="I355" s="8"/>
    </row>
    <row r="356" spans="1:9" s="3" customFormat="1" ht="15.75" x14ac:dyDescent="0.25">
      <c r="A356" s="7"/>
      <c r="B356" s="8"/>
      <c r="C356" s="8"/>
      <c r="D356" s="8"/>
      <c r="E356" s="8"/>
      <c r="F356" s="8"/>
      <c r="G356" s="8"/>
      <c r="H356" s="8"/>
      <c r="I356" s="8"/>
    </row>
    <row r="357" spans="1:9" s="3" customFormat="1" ht="15.75" x14ac:dyDescent="0.25">
      <c r="A357" s="7"/>
      <c r="B357" s="8"/>
      <c r="C357" s="8"/>
      <c r="D357" s="8"/>
      <c r="E357" s="8"/>
      <c r="F357" s="8"/>
      <c r="G357" s="8"/>
      <c r="H357" s="8"/>
      <c r="I357" s="8"/>
    </row>
    <row r="358" spans="1:9" s="3" customFormat="1" ht="15.75" x14ac:dyDescent="0.25">
      <c r="A358" s="7"/>
      <c r="B358" s="8"/>
      <c r="C358" s="8"/>
      <c r="D358" s="8"/>
      <c r="E358" s="8"/>
      <c r="F358" s="8"/>
      <c r="G358" s="8"/>
      <c r="H358" s="8"/>
      <c r="I358" s="8"/>
    </row>
    <row r="359" spans="1:9" s="3" customFormat="1" ht="15.75" x14ac:dyDescent="0.25">
      <c r="A359" s="7"/>
      <c r="B359" s="8"/>
      <c r="C359" s="8"/>
      <c r="D359" s="8"/>
      <c r="E359" s="8"/>
      <c r="F359" s="8"/>
      <c r="G359" s="8"/>
      <c r="H359" s="8"/>
      <c r="I359" s="8"/>
    </row>
  </sheetData>
  <mergeCells count="19">
    <mergeCell ref="H58:I58"/>
    <mergeCell ref="F41:G41"/>
    <mergeCell ref="H41:I41"/>
    <mergeCell ref="B58:C58"/>
    <mergeCell ref="D58:E58"/>
    <mergeCell ref="F58:G58"/>
    <mergeCell ref="B41:C41"/>
    <mergeCell ref="D41:E41"/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</mergeCells>
  <phoneticPr fontId="3" type="noConversion"/>
  <conditionalFormatting sqref="C57:I57 C23:I23 B40:I40 B8:I17 B21:I22 B19:I19">
    <cfRule type="cellIs" dxfId="97" priority="137" stopIfTrue="1" operator="lessThan">
      <formula>0</formula>
    </cfRule>
  </conditionalFormatting>
  <conditionalFormatting sqref="B26:I26 B25:E25 H25:I25 B28:I30 B27:E27 H27:I27 B32:I36 B31:E31 H31:I31 B38:I39 B37:E37 H37:I37">
    <cfRule type="cellIs" dxfId="96" priority="21" stopIfTrue="1" operator="lessThan">
      <formula>0</formula>
    </cfRule>
  </conditionalFormatting>
  <conditionalFormatting sqref="B43:I43 B53:I53 B56:I56 D55:E55 B49:I51 B48:C48 F48:I48 B45:I47 B44:C44 F44:I44 B42:C42 F42:I42 B54:C54 F54:I54">
    <cfRule type="cellIs" dxfId="95" priority="20" stopIfTrue="1" operator="lessThan">
      <formula>0</formula>
    </cfRule>
  </conditionalFormatting>
  <conditionalFormatting sqref="B59:I60 B70:I70 B69:E69 H69:I69 B72:I74 B71:E71 H71:I71 B62:I62 B61:G61 B64:I68 B63:G63">
    <cfRule type="cellIs" dxfId="94" priority="19" stopIfTrue="1" operator="lessThan">
      <formula>0</formula>
    </cfRule>
  </conditionalFormatting>
  <conditionalFormatting sqref="D20:E20">
    <cfRule type="cellIs" dxfId="93" priority="18" stopIfTrue="1" operator="lessThan">
      <formula>0</formula>
    </cfRule>
  </conditionalFormatting>
  <conditionalFormatting sqref="D18:E18">
    <cfRule type="cellIs" dxfId="92" priority="17" stopIfTrue="1" operator="lessThan">
      <formula>0</formula>
    </cfRule>
  </conditionalFormatting>
  <conditionalFormatting sqref="H63:I63 H61:I61">
    <cfRule type="cellIs" dxfId="91" priority="2" stopIfTrue="1" operator="lessThan">
      <formula>0</formula>
    </cfRule>
  </conditionalFormatting>
  <conditionalFormatting sqref="B20:C20 B18:C18">
    <cfRule type="cellIs" dxfId="90" priority="10" stopIfTrue="1" operator="lessThan">
      <formula>0</formula>
    </cfRule>
  </conditionalFormatting>
  <conditionalFormatting sqref="H20:I20 F18:I18">
    <cfRule type="cellIs" dxfId="89" priority="9" stopIfTrue="1" operator="lessThan">
      <formula>0</formula>
    </cfRule>
  </conditionalFormatting>
  <conditionalFormatting sqref="F20">
    <cfRule type="cellIs" dxfId="88" priority="8" stopIfTrue="1" operator="lessThan">
      <formula>0</formula>
    </cfRule>
  </conditionalFormatting>
  <conditionalFormatting sqref="F37:G37 F31:G31 F27:G27 F25:G25">
    <cfRule type="cellIs" dxfId="87" priority="7" stopIfTrue="1" operator="lessThan">
      <formula>0</formula>
    </cfRule>
  </conditionalFormatting>
  <conditionalFormatting sqref="B55:C55 B52:C52">
    <cfRule type="cellIs" dxfId="86" priority="6" stopIfTrue="1" operator="lessThan">
      <formula>0</formula>
    </cfRule>
  </conditionalFormatting>
  <conditionalFormatting sqref="D54:E54 D42:E42 D44:E44 D48:E48 D52:E52">
    <cfRule type="cellIs" dxfId="85" priority="5" stopIfTrue="1" operator="lessThan">
      <formula>0</formula>
    </cfRule>
  </conditionalFormatting>
  <conditionalFormatting sqref="F55:I55 F52:I52">
    <cfRule type="cellIs" dxfId="84" priority="4" stopIfTrue="1" operator="lessThan">
      <formula>0</formula>
    </cfRule>
  </conditionalFormatting>
  <conditionalFormatting sqref="F71:G71 F69:G69">
    <cfRule type="cellIs" dxfId="83" priority="3" stopIfTrue="1" operator="lessThan">
      <formula>0</formula>
    </cfRule>
  </conditionalFormatting>
  <conditionalFormatting sqref="G20">
    <cfRule type="cellIs" dxfId="8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Q360"/>
  <sheetViews>
    <sheetView zoomScale="75" zoomScaleNormal="75" zoomScaleSheetLayoutView="75" zoomScalePageLayoutView="75" workbookViewId="0">
      <selection activeCell="A4" sqref="A4"/>
    </sheetView>
  </sheetViews>
  <sheetFormatPr baseColWidth="10" defaultColWidth="11.42578125" defaultRowHeight="15.75" x14ac:dyDescent="0.25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2" width="11.42578125" style="3"/>
    <col min="13" max="16384" width="11.42578125" style="8"/>
  </cols>
  <sheetData>
    <row r="1" spans="1:17" s="3" customFormat="1" x14ac:dyDescent="0.25">
      <c r="A1" s="86" t="s">
        <v>737</v>
      </c>
    </row>
    <row r="2" spans="1:17" s="4" customFormat="1" ht="18" customHeight="1" x14ac:dyDescent="0.2">
      <c r="A2" s="421" t="s">
        <v>491</v>
      </c>
      <c r="B2" s="421"/>
      <c r="C2" s="421"/>
      <c r="D2" s="421"/>
      <c r="E2" s="421"/>
      <c r="F2" s="421"/>
      <c r="G2" s="452"/>
      <c r="H2" s="452"/>
      <c r="I2" s="452"/>
    </row>
    <row r="3" spans="1:17" s="7" customFormat="1" ht="24" customHeight="1" x14ac:dyDescent="0.25">
      <c r="A3" s="453" t="s">
        <v>3293</v>
      </c>
      <c r="B3" s="453"/>
      <c r="C3" s="453"/>
      <c r="D3" s="453"/>
      <c r="E3" s="453"/>
      <c r="F3" s="453"/>
      <c r="G3" s="454"/>
      <c r="H3" s="454"/>
      <c r="I3" s="454"/>
    </row>
    <row r="4" spans="1:17" s="329" customFormat="1" ht="15.75" customHeight="1" x14ac:dyDescent="0.25">
      <c r="A4" s="106"/>
      <c r="B4" s="59"/>
      <c r="C4" s="59"/>
      <c r="D4" s="60"/>
      <c r="E4" s="60"/>
      <c r="F4" s="60"/>
      <c r="G4" s="29"/>
      <c r="H4" s="29"/>
      <c r="I4" s="29"/>
      <c r="J4" s="3"/>
      <c r="K4" s="3"/>
      <c r="L4" s="3"/>
    </row>
    <row r="5" spans="1:17" s="3" customFormat="1" ht="31.5" x14ac:dyDescent="0.25">
      <c r="A5" s="425" t="s">
        <v>371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30" t="s">
        <v>3254</v>
      </c>
      <c r="H5" s="30" t="s">
        <v>3253</v>
      </c>
      <c r="I5" s="105" t="s">
        <v>3254</v>
      </c>
    </row>
    <row r="6" spans="1:17" s="3" customFormat="1" x14ac:dyDescent="0.25">
      <c r="A6" s="426"/>
      <c r="B6" s="42" t="s">
        <v>802</v>
      </c>
      <c r="C6" s="367" t="s">
        <v>808</v>
      </c>
      <c r="D6" s="42" t="s">
        <v>802</v>
      </c>
      <c r="E6" s="367" t="s">
        <v>808</v>
      </c>
      <c r="F6" s="42" t="s">
        <v>802</v>
      </c>
      <c r="G6" s="367" t="s">
        <v>808</v>
      </c>
      <c r="H6" s="42" t="s">
        <v>802</v>
      </c>
      <c r="I6" s="367" t="s">
        <v>808</v>
      </c>
    </row>
    <row r="7" spans="1:17" s="3" customFormat="1" ht="39" customHeight="1" x14ac:dyDescent="0.25">
      <c r="A7" s="32"/>
      <c r="B7" s="439" t="s">
        <v>966</v>
      </c>
      <c r="C7" s="437"/>
      <c r="D7" s="439" t="s">
        <v>967</v>
      </c>
      <c r="E7" s="437"/>
      <c r="F7" s="439" t="s">
        <v>968</v>
      </c>
      <c r="G7" s="437"/>
      <c r="H7" s="439" t="s">
        <v>995</v>
      </c>
      <c r="I7" s="437"/>
    </row>
    <row r="8" spans="1:17" s="3" customFormat="1" x14ac:dyDescent="0.25">
      <c r="A8" s="43" t="s">
        <v>516</v>
      </c>
      <c r="B8" s="231">
        <v>109114</v>
      </c>
      <c r="C8" s="231">
        <v>5948944.3650000002</v>
      </c>
      <c r="D8" s="231">
        <v>46703</v>
      </c>
      <c r="E8" s="231">
        <v>1597253.588</v>
      </c>
      <c r="F8" s="231">
        <v>311230</v>
      </c>
      <c r="G8" s="231">
        <v>32565589.795000002</v>
      </c>
      <c r="H8" s="231">
        <v>254922</v>
      </c>
      <c r="I8" s="231">
        <v>27037371.412999999</v>
      </c>
      <c r="K8" s="8"/>
      <c r="L8" s="8"/>
      <c r="M8" s="8"/>
      <c r="N8" s="8"/>
      <c r="O8" s="8"/>
      <c r="P8" s="8"/>
      <c r="Q8" s="8"/>
    </row>
    <row r="9" spans="1:17" s="3" customFormat="1" x14ac:dyDescent="0.25">
      <c r="A9" s="44" t="s">
        <v>372</v>
      </c>
      <c r="B9" s="231"/>
      <c r="C9" s="231"/>
      <c r="D9" s="231"/>
      <c r="E9" s="231"/>
      <c r="F9" s="231"/>
      <c r="G9" s="231"/>
      <c r="H9" s="231"/>
      <c r="I9" s="231"/>
      <c r="K9" s="8"/>
      <c r="L9" s="8"/>
      <c r="O9" s="8"/>
      <c r="P9" s="8"/>
      <c r="Q9" s="8"/>
    </row>
    <row r="10" spans="1:17" s="3" customFormat="1" x14ac:dyDescent="0.25">
      <c r="A10" s="43" t="s">
        <v>373</v>
      </c>
      <c r="B10" s="231">
        <v>5945</v>
      </c>
      <c r="C10" s="231">
        <v>1332687.5649999999</v>
      </c>
      <c r="D10" s="231">
        <v>2317</v>
      </c>
      <c r="E10" s="231">
        <v>392584.56699999998</v>
      </c>
      <c r="F10" s="231">
        <v>156055</v>
      </c>
      <c r="G10" s="231">
        <v>18999196.473999999</v>
      </c>
      <c r="H10" s="231">
        <v>145380</v>
      </c>
      <c r="I10" s="231">
        <v>15745934.264</v>
      </c>
      <c r="K10" s="8"/>
      <c r="L10" s="8"/>
      <c r="O10" s="8"/>
      <c r="P10" s="8"/>
      <c r="Q10" s="8"/>
    </row>
    <row r="11" spans="1:17" s="3" customFormat="1" x14ac:dyDescent="0.25">
      <c r="A11" s="44" t="s">
        <v>367</v>
      </c>
      <c r="B11" s="231"/>
      <c r="C11" s="231"/>
      <c r="D11" s="231"/>
      <c r="E11" s="231"/>
      <c r="F11" s="231"/>
      <c r="G11" s="231"/>
      <c r="H11" s="231"/>
      <c r="I11" s="231"/>
      <c r="K11" s="8"/>
      <c r="L11" s="8"/>
      <c r="O11" s="8"/>
      <c r="P11" s="8"/>
      <c r="Q11" s="8"/>
    </row>
    <row r="12" spans="1:17" s="3" customFormat="1" x14ac:dyDescent="0.25">
      <c r="A12" s="43" t="s">
        <v>368</v>
      </c>
      <c r="B12" s="231">
        <v>3192</v>
      </c>
      <c r="C12" s="231">
        <v>9256337.4570000004</v>
      </c>
      <c r="D12" s="231">
        <v>7913</v>
      </c>
      <c r="E12" s="231">
        <v>11348048.399</v>
      </c>
      <c r="F12" s="231">
        <v>49216</v>
      </c>
      <c r="G12" s="231">
        <v>44735564.825000003</v>
      </c>
      <c r="H12" s="231">
        <v>30103</v>
      </c>
      <c r="I12" s="231">
        <v>26371958.579999998</v>
      </c>
      <c r="K12" s="8"/>
      <c r="L12" s="8"/>
      <c r="O12" s="8"/>
      <c r="P12" s="8"/>
      <c r="Q12" s="8"/>
    </row>
    <row r="13" spans="1:17" s="3" customFormat="1" x14ac:dyDescent="0.25">
      <c r="A13" s="44" t="s">
        <v>3265</v>
      </c>
      <c r="B13" s="231"/>
      <c r="C13" s="231"/>
      <c r="D13" s="231"/>
      <c r="E13" s="231"/>
      <c r="F13" s="231"/>
      <c r="G13" s="231"/>
      <c r="H13" s="231"/>
      <c r="I13" s="231"/>
      <c r="K13" s="8"/>
      <c r="L13" s="8"/>
      <c r="O13" s="8"/>
      <c r="P13" s="8"/>
      <c r="Q13" s="8"/>
    </row>
    <row r="14" spans="1:17" s="3" customFormat="1" x14ac:dyDescent="0.25">
      <c r="A14" s="43" t="s">
        <v>3266</v>
      </c>
      <c r="B14" s="231">
        <v>1410</v>
      </c>
      <c r="C14" s="231">
        <v>9652071.5350000001</v>
      </c>
      <c r="D14" s="231">
        <v>1583</v>
      </c>
      <c r="E14" s="231">
        <v>15673902.381999999</v>
      </c>
      <c r="F14" s="231">
        <v>977</v>
      </c>
      <c r="G14" s="231">
        <v>7777930.6509999996</v>
      </c>
      <c r="H14" s="231">
        <v>334</v>
      </c>
      <c r="I14" s="231">
        <v>5366234.9220000003</v>
      </c>
      <c r="K14" s="8"/>
      <c r="L14" s="8"/>
      <c r="O14" s="8"/>
      <c r="P14" s="8"/>
      <c r="Q14" s="8"/>
    </row>
    <row r="15" spans="1:17" s="3" customFormat="1" x14ac:dyDescent="0.25">
      <c r="A15" s="44" t="s">
        <v>3267</v>
      </c>
      <c r="B15" s="231"/>
      <c r="C15" s="231"/>
      <c r="D15" s="231"/>
      <c r="E15" s="231"/>
      <c r="F15" s="231"/>
      <c r="G15" s="231"/>
      <c r="H15" s="231"/>
      <c r="I15" s="231"/>
      <c r="K15" s="8"/>
      <c r="L15" s="8"/>
    </row>
    <row r="16" spans="1:17" s="3" customFormat="1" x14ac:dyDescent="0.25">
      <c r="A16" s="33" t="s">
        <v>3268</v>
      </c>
      <c r="B16" s="231">
        <v>38922</v>
      </c>
      <c r="C16" s="231">
        <v>38989695.498000003</v>
      </c>
      <c r="D16" s="231">
        <v>32649</v>
      </c>
      <c r="E16" s="231">
        <v>23226344.208999999</v>
      </c>
      <c r="F16" s="231">
        <v>57119</v>
      </c>
      <c r="G16" s="231">
        <v>42961736.408</v>
      </c>
      <c r="H16" s="231">
        <v>15614</v>
      </c>
      <c r="I16" s="231">
        <v>18008107.692000002</v>
      </c>
      <c r="K16" s="8"/>
      <c r="L16" s="8"/>
      <c r="O16" s="8"/>
      <c r="P16" s="8"/>
      <c r="Q16" s="8"/>
    </row>
    <row r="17" spans="1:17" s="3" customFormat="1" x14ac:dyDescent="0.25">
      <c r="A17" s="44" t="s">
        <v>287</v>
      </c>
      <c r="B17" s="231"/>
      <c r="C17" s="231"/>
      <c r="D17" s="231"/>
      <c r="E17" s="231"/>
      <c r="F17" s="231"/>
      <c r="G17" s="231"/>
      <c r="H17" s="231"/>
      <c r="I17" s="231"/>
      <c r="K17" s="8"/>
      <c r="L17" s="8"/>
      <c r="O17" s="8"/>
      <c r="P17" s="8"/>
      <c r="Q17" s="8"/>
    </row>
    <row r="18" spans="1:17" s="3" customFormat="1" x14ac:dyDescent="0.25">
      <c r="A18" s="33" t="s">
        <v>288</v>
      </c>
      <c r="B18" s="320" t="s">
        <v>3314</v>
      </c>
      <c r="C18" s="320" t="s">
        <v>3314</v>
      </c>
      <c r="D18" s="231">
        <v>1145</v>
      </c>
      <c r="E18" s="231">
        <v>3913914.8229999999</v>
      </c>
      <c r="F18" s="231">
        <v>1361</v>
      </c>
      <c r="G18" s="231">
        <v>8915670.3499999996</v>
      </c>
      <c r="H18" s="231">
        <v>1131</v>
      </c>
      <c r="I18" s="231">
        <v>8166623.1220000004</v>
      </c>
      <c r="K18" s="8"/>
      <c r="L18" s="8"/>
      <c r="M18" s="8"/>
      <c r="N18" s="8"/>
      <c r="O18" s="8"/>
      <c r="P18" s="8"/>
      <c r="Q18" s="8"/>
    </row>
    <row r="19" spans="1:17" s="3" customFormat="1" x14ac:dyDescent="0.25">
      <c r="A19" s="44" t="s">
        <v>289</v>
      </c>
      <c r="B19" s="231"/>
      <c r="C19" s="231"/>
      <c r="D19" s="231"/>
      <c r="E19" s="231"/>
      <c r="F19" s="231"/>
      <c r="G19" s="231"/>
      <c r="H19" s="231"/>
      <c r="I19" s="231"/>
      <c r="K19" s="8"/>
      <c r="L19" s="8"/>
      <c r="M19" s="8"/>
      <c r="N19" s="8"/>
      <c r="O19" s="8"/>
      <c r="P19" s="8"/>
      <c r="Q19" s="8"/>
    </row>
    <row r="20" spans="1:17" s="3" customFormat="1" x14ac:dyDescent="0.25">
      <c r="A20" s="33" t="s">
        <v>290</v>
      </c>
      <c r="B20" s="320" t="s">
        <v>3314</v>
      </c>
      <c r="C20" s="320" t="s">
        <v>3314</v>
      </c>
      <c r="D20" s="231">
        <v>520</v>
      </c>
      <c r="E20" s="231">
        <v>10442023.765000001</v>
      </c>
      <c r="F20" s="231">
        <v>367</v>
      </c>
      <c r="G20" s="231">
        <v>183369.389</v>
      </c>
      <c r="H20" s="231">
        <v>345</v>
      </c>
      <c r="I20" s="231">
        <v>151326.16099999999</v>
      </c>
      <c r="K20" s="8"/>
      <c r="L20" s="8"/>
      <c r="M20" s="8"/>
      <c r="N20" s="8"/>
      <c r="O20" s="8"/>
      <c r="P20" s="8"/>
      <c r="Q20" s="8"/>
    </row>
    <row r="21" spans="1:17" s="3" customFormat="1" x14ac:dyDescent="0.25">
      <c r="A21" s="43" t="s">
        <v>627</v>
      </c>
      <c r="B21" s="231">
        <v>977</v>
      </c>
      <c r="C21" s="231">
        <v>853561.34499999997</v>
      </c>
      <c r="D21" s="231">
        <v>917</v>
      </c>
      <c r="E21" s="231">
        <v>5741826.9040000001</v>
      </c>
      <c r="F21" s="231">
        <v>6703</v>
      </c>
      <c r="G21" s="231">
        <v>7856981.1789999995</v>
      </c>
      <c r="H21" s="231">
        <v>5916</v>
      </c>
      <c r="I21" s="231">
        <v>7197157.3739999998</v>
      </c>
      <c r="K21" s="8"/>
      <c r="L21" s="8"/>
      <c r="M21" s="8"/>
      <c r="N21" s="8"/>
      <c r="O21" s="8"/>
      <c r="P21" s="8"/>
      <c r="Q21" s="8"/>
    </row>
    <row r="22" spans="1:17" s="3" customFormat="1" x14ac:dyDescent="0.25">
      <c r="A22" s="46" t="s">
        <v>249</v>
      </c>
      <c r="B22" s="231">
        <v>159620</v>
      </c>
      <c r="C22" s="231">
        <v>67049730.939999998</v>
      </c>
      <c r="D22" s="231">
        <v>93747</v>
      </c>
      <c r="E22" s="231">
        <v>72335898.636999995</v>
      </c>
      <c r="F22" s="231">
        <v>583028</v>
      </c>
      <c r="G22" s="231">
        <v>163996039.07100001</v>
      </c>
      <c r="H22" s="231">
        <v>453745</v>
      </c>
      <c r="I22" s="231">
        <v>108044713.528</v>
      </c>
      <c r="K22" s="8"/>
      <c r="L22" s="8"/>
      <c r="M22" s="8"/>
      <c r="N22" s="8"/>
      <c r="O22" s="8"/>
      <c r="P22" s="8"/>
      <c r="Q22" s="8"/>
    </row>
    <row r="23" spans="1:17" s="3" customFormat="1" x14ac:dyDescent="0.25">
      <c r="A23" s="9"/>
      <c r="B23" s="71"/>
      <c r="C23" s="71"/>
      <c r="D23" s="96"/>
      <c r="E23" s="51"/>
      <c r="F23" s="96"/>
      <c r="G23" s="51"/>
      <c r="H23" s="96"/>
      <c r="I23" s="51"/>
    </row>
    <row r="24" spans="1:17" s="3" customFormat="1" ht="39" customHeight="1" x14ac:dyDescent="0.25">
      <c r="A24" s="32"/>
      <c r="B24" s="439" t="s">
        <v>970</v>
      </c>
      <c r="C24" s="437"/>
      <c r="D24" s="439" t="s">
        <v>971</v>
      </c>
      <c r="E24" s="437"/>
      <c r="F24" s="439" t="s">
        <v>996</v>
      </c>
      <c r="G24" s="437"/>
      <c r="H24" s="439" t="s">
        <v>973</v>
      </c>
      <c r="I24" s="437"/>
    </row>
    <row r="25" spans="1:17" s="3" customFormat="1" x14ac:dyDescent="0.25">
      <c r="A25" s="43" t="s">
        <v>516</v>
      </c>
      <c r="B25" s="231">
        <v>660665</v>
      </c>
      <c r="C25" s="231">
        <v>52806269.976000004</v>
      </c>
      <c r="D25" s="231">
        <v>141747</v>
      </c>
      <c r="E25" s="231">
        <v>15475479.58</v>
      </c>
      <c r="F25" s="231">
        <v>121412</v>
      </c>
      <c r="G25" s="231">
        <v>8445368.5690000001</v>
      </c>
      <c r="H25" s="231">
        <v>183880</v>
      </c>
      <c r="I25" s="231">
        <v>17117615.960999999</v>
      </c>
      <c r="K25" s="8"/>
      <c r="L25" s="8"/>
      <c r="M25" s="8"/>
      <c r="N25" s="8"/>
      <c r="O25" s="8"/>
      <c r="P25" s="8"/>
      <c r="Q25" s="8"/>
    </row>
    <row r="26" spans="1:17" s="3" customFormat="1" x14ac:dyDescent="0.25">
      <c r="A26" s="44" t="s">
        <v>372</v>
      </c>
      <c r="B26" s="231"/>
      <c r="C26" s="231"/>
      <c r="D26" s="231"/>
      <c r="E26" s="231"/>
      <c r="F26" s="231"/>
      <c r="G26" s="231"/>
      <c r="H26" s="231"/>
      <c r="I26" s="231"/>
      <c r="K26" s="8"/>
      <c r="L26" s="8"/>
      <c r="M26" s="8"/>
      <c r="N26" s="8"/>
      <c r="O26" s="8"/>
      <c r="P26" s="8"/>
      <c r="Q26" s="8"/>
    </row>
    <row r="27" spans="1:17" s="3" customFormat="1" x14ac:dyDescent="0.25">
      <c r="A27" s="43" t="s">
        <v>373</v>
      </c>
      <c r="B27" s="231">
        <v>50380</v>
      </c>
      <c r="C27" s="231">
        <v>26493819.23</v>
      </c>
      <c r="D27" s="231">
        <v>20233</v>
      </c>
      <c r="E27" s="231">
        <v>17696531.063000001</v>
      </c>
      <c r="F27" s="231">
        <v>5521</v>
      </c>
      <c r="G27" s="231">
        <v>1412200.1529999999</v>
      </c>
      <c r="H27" s="231">
        <v>13420</v>
      </c>
      <c r="I27" s="231">
        <v>4974733.3480000002</v>
      </c>
      <c r="K27" s="8"/>
      <c r="L27" s="8"/>
      <c r="M27" s="8"/>
      <c r="N27" s="8"/>
      <c r="O27" s="8"/>
      <c r="P27" s="8"/>
      <c r="Q27" s="8"/>
    </row>
    <row r="28" spans="1:17" s="3" customFormat="1" x14ac:dyDescent="0.25">
      <c r="A28" s="44" t="s">
        <v>367</v>
      </c>
      <c r="B28" s="231"/>
      <c r="C28" s="231"/>
      <c r="D28" s="231"/>
      <c r="E28" s="231"/>
      <c r="F28" s="231"/>
      <c r="G28" s="231"/>
      <c r="H28" s="231"/>
      <c r="I28" s="231"/>
      <c r="K28" s="8"/>
      <c r="L28" s="8"/>
      <c r="M28" s="8"/>
      <c r="N28" s="8"/>
      <c r="O28" s="8"/>
      <c r="P28" s="8"/>
      <c r="Q28" s="8"/>
    </row>
    <row r="29" spans="1:17" s="3" customFormat="1" x14ac:dyDescent="0.25">
      <c r="A29" s="43" t="s">
        <v>368</v>
      </c>
      <c r="B29" s="231">
        <v>11497</v>
      </c>
      <c r="C29" s="231">
        <v>20890431.344000001</v>
      </c>
      <c r="D29" s="231">
        <v>508</v>
      </c>
      <c r="E29" s="231">
        <v>853701.38</v>
      </c>
      <c r="F29" s="231">
        <v>5042</v>
      </c>
      <c r="G29" s="231">
        <v>9814981.8100000005</v>
      </c>
      <c r="H29" s="231">
        <v>2793</v>
      </c>
      <c r="I29" s="231">
        <v>4826503.6610000003</v>
      </c>
      <c r="K29" s="8"/>
      <c r="L29" s="8"/>
      <c r="M29" s="8"/>
      <c r="N29" s="8"/>
      <c r="O29" s="8"/>
      <c r="P29" s="8"/>
      <c r="Q29" s="8"/>
    </row>
    <row r="30" spans="1:17" s="3" customFormat="1" x14ac:dyDescent="0.25">
      <c r="A30" s="44" t="s">
        <v>3265</v>
      </c>
      <c r="B30" s="231"/>
      <c r="C30" s="231"/>
      <c r="D30" s="231"/>
      <c r="E30" s="231"/>
      <c r="F30" s="231"/>
      <c r="G30" s="231"/>
      <c r="H30" s="231"/>
      <c r="I30" s="231"/>
      <c r="K30" s="8"/>
      <c r="L30" s="8"/>
      <c r="M30" s="8"/>
      <c r="N30" s="8"/>
      <c r="O30" s="8"/>
      <c r="P30" s="8"/>
      <c r="Q30" s="8"/>
    </row>
    <row r="31" spans="1:17" s="3" customFormat="1" x14ac:dyDescent="0.25">
      <c r="A31" s="43" t="s">
        <v>3266</v>
      </c>
      <c r="B31" s="231">
        <v>2402</v>
      </c>
      <c r="C31" s="231">
        <v>15690243.419</v>
      </c>
      <c r="D31" s="231">
        <v>189</v>
      </c>
      <c r="E31" s="231">
        <v>4143436.179</v>
      </c>
      <c r="F31" s="231">
        <v>1448</v>
      </c>
      <c r="G31" s="231">
        <v>5886895.057</v>
      </c>
      <c r="H31" s="231">
        <v>285</v>
      </c>
      <c r="I31" s="231">
        <v>4052468.1260000002</v>
      </c>
      <c r="K31" s="8"/>
      <c r="L31" s="8"/>
      <c r="M31" s="8"/>
      <c r="N31" s="8"/>
      <c r="O31" s="8"/>
      <c r="P31" s="8"/>
      <c r="Q31" s="8"/>
    </row>
    <row r="32" spans="1:17" s="3" customFormat="1" x14ac:dyDescent="0.25">
      <c r="A32" s="44" t="s">
        <v>3267</v>
      </c>
      <c r="B32" s="231"/>
      <c r="C32" s="231"/>
      <c r="D32" s="231"/>
      <c r="E32" s="231"/>
      <c r="F32" s="231"/>
      <c r="G32" s="231"/>
      <c r="H32" s="231"/>
      <c r="I32" s="231"/>
      <c r="K32" s="8"/>
      <c r="L32" s="8"/>
      <c r="M32" s="8"/>
      <c r="N32" s="8"/>
      <c r="O32" s="8"/>
      <c r="P32" s="8"/>
      <c r="Q32" s="8"/>
    </row>
    <row r="33" spans="1:17" s="3" customFormat="1" x14ac:dyDescent="0.25">
      <c r="A33" s="33" t="s">
        <v>3268</v>
      </c>
      <c r="B33" s="231">
        <v>158009</v>
      </c>
      <c r="C33" s="231">
        <v>106925395.76199999</v>
      </c>
      <c r="D33" s="231">
        <v>11344</v>
      </c>
      <c r="E33" s="231">
        <v>8250909.102</v>
      </c>
      <c r="F33" s="231">
        <v>93607</v>
      </c>
      <c r="G33" s="231">
        <v>44606339.350000001</v>
      </c>
      <c r="H33" s="231">
        <v>28019</v>
      </c>
      <c r="I33" s="231">
        <v>28101146.061999999</v>
      </c>
      <c r="K33" s="8"/>
      <c r="L33" s="8"/>
      <c r="M33" s="8"/>
      <c r="N33" s="8"/>
      <c r="O33" s="8"/>
      <c r="P33" s="8"/>
      <c r="Q33" s="8"/>
    </row>
    <row r="34" spans="1:17" s="3" customFormat="1" x14ac:dyDescent="0.25">
      <c r="A34" s="44" t="s">
        <v>287</v>
      </c>
      <c r="B34" s="231"/>
      <c r="C34" s="231"/>
      <c r="D34" s="231"/>
      <c r="E34" s="231"/>
      <c r="F34" s="231"/>
      <c r="G34" s="231"/>
      <c r="H34" s="231"/>
      <c r="I34" s="231"/>
      <c r="K34" s="8"/>
      <c r="L34" s="8"/>
      <c r="M34" s="8"/>
      <c r="N34" s="8"/>
      <c r="O34" s="8"/>
      <c r="P34" s="8"/>
      <c r="Q34" s="8"/>
    </row>
    <row r="35" spans="1:17" s="3" customFormat="1" x14ac:dyDescent="0.25">
      <c r="A35" s="33" t="s">
        <v>288</v>
      </c>
      <c r="B35" s="231">
        <v>166</v>
      </c>
      <c r="C35" s="231">
        <v>66753.995999999999</v>
      </c>
      <c r="D35" s="320" t="s">
        <v>3314</v>
      </c>
      <c r="E35" s="320" t="s">
        <v>3314</v>
      </c>
      <c r="F35" s="231">
        <v>88</v>
      </c>
      <c r="G35" s="231">
        <v>17559.028999999999</v>
      </c>
      <c r="H35" s="231">
        <v>24</v>
      </c>
      <c r="I35" s="231">
        <v>27504.614000000001</v>
      </c>
      <c r="K35" s="8"/>
      <c r="L35" s="8"/>
      <c r="M35" s="8"/>
      <c r="N35" s="8"/>
      <c r="O35" s="8"/>
      <c r="P35" s="8"/>
      <c r="Q35" s="8"/>
    </row>
    <row r="36" spans="1:17" s="3" customFormat="1" x14ac:dyDescent="0.25">
      <c r="A36" s="44" t="s">
        <v>289</v>
      </c>
      <c r="B36" s="231"/>
      <c r="C36" s="231"/>
      <c r="D36" s="231"/>
      <c r="E36" s="231"/>
      <c r="F36" s="231"/>
      <c r="G36" s="231"/>
      <c r="H36" s="231"/>
      <c r="I36" s="231"/>
      <c r="K36" s="8"/>
      <c r="L36" s="8"/>
      <c r="M36" s="8"/>
      <c r="N36" s="8"/>
      <c r="O36" s="8"/>
      <c r="P36" s="8"/>
      <c r="Q36" s="8"/>
    </row>
    <row r="37" spans="1:17" s="3" customFormat="1" x14ac:dyDescent="0.25">
      <c r="A37" s="33" t="s">
        <v>290</v>
      </c>
      <c r="B37" s="231">
        <v>174</v>
      </c>
      <c r="C37" s="231">
        <v>562094.16500000004</v>
      </c>
      <c r="D37" s="320" t="s">
        <v>3314</v>
      </c>
      <c r="E37" s="320" t="s">
        <v>3314</v>
      </c>
      <c r="F37" s="231">
        <v>32</v>
      </c>
      <c r="G37" s="231">
        <v>189160.25</v>
      </c>
      <c r="H37" s="231">
        <v>62</v>
      </c>
      <c r="I37" s="231">
        <v>167991.139</v>
      </c>
      <c r="K37" s="8"/>
      <c r="L37" s="8"/>
      <c r="M37" s="8"/>
      <c r="N37" s="8"/>
      <c r="O37" s="8"/>
      <c r="P37" s="8"/>
      <c r="Q37" s="8"/>
    </row>
    <row r="38" spans="1:17" s="3" customFormat="1" x14ac:dyDescent="0.25">
      <c r="A38" s="43" t="s">
        <v>627</v>
      </c>
      <c r="B38" s="231">
        <v>4980</v>
      </c>
      <c r="C38" s="231">
        <v>7011961.0669999998</v>
      </c>
      <c r="D38" s="231">
        <v>322</v>
      </c>
      <c r="E38" s="231">
        <v>1193848.7450000001</v>
      </c>
      <c r="F38" s="231">
        <v>1629</v>
      </c>
      <c r="G38" s="231">
        <v>1324529.3389999999</v>
      </c>
      <c r="H38" s="231">
        <v>726</v>
      </c>
      <c r="I38" s="231">
        <v>2495892.6179999998</v>
      </c>
      <c r="K38" s="8"/>
      <c r="L38" s="8"/>
      <c r="M38" s="8"/>
      <c r="N38" s="8"/>
      <c r="O38" s="8"/>
      <c r="P38" s="8"/>
      <c r="Q38" s="8"/>
    </row>
    <row r="39" spans="1:17" s="3" customFormat="1" x14ac:dyDescent="0.25">
      <c r="A39" s="46" t="s">
        <v>249</v>
      </c>
      <c r="B39" s="231">
        <v>888273</v>
      </c>
      <c r="C39" s="231">
        <v>230446968.95899999</v>
      </c>
      <c r="D39" s="231">
        <v>174357</v>
      </c>
      <c r="E39" s="231">
        <v>47615980.843000002</v>
      </c>
      <c r="F39" s="231">
        <v>228779</v>
      </c>
      <c r="G39" s="231">
        <v>71697033.556999996</v>
      </c>
      <c r="H39" s="231">
        <v>229209</v>
      </c>
      <c r="I39" s="231">
        <v>61763855.528999999</v>
      </c>
      <c r="K39" s="8"/>
      <c r="L39" s="8"/>
      <c r="M39" s="8"/>
      <c r="N39" s="8"/>
      <c r="O39" s="8"/>
      <c r="P39" s="8"/>
      <c r="Q39" s="8"/>
    </row>
    <row r="40" spans="1:17" s="3" customFormat="1" x14ac:dyDescent="0.25">
      <c r="A40" s="34"/>
      <c r="B40" s="96"/>
      <c r="C40" s="51"/>
      <c r="D40" s="96"/>
      <c r="E40" s="51"/>
      <c r="F40" s="96"/>
      <c r="G40" s="51"/>
      <c r="H40" s="96"/>
      <c r="I40" s="51"/>
    </row>
    <row r="41" spans="1:17" s="3" customFormat="1" ht="39" customHeight="1" x14ac:dyDescent="0.25">
      <c r="A41" s="32"/>
      <c r="B41" s="439" t="s">
        <v>974</v>
      </c>
      <c r="C41" s="437"/>
      <c r="D41" s="439" t="s">
        <v>975</v>
      </c>
      <c r="E41" s="437"/>
      <c r="F41" s="439" t="s">
        <v>997</v>
      </c>
      <c r="G41" s="437"/>
      <c r="H41" s="439" t="s">
        <v>977</v>
      </c>
      <c r="I41" s="437"/>
    </row>
    <row r="42" spans="1:17" s="3" customFormat="1" x14ac:dyDescent="0.25">
      <c r="A42" s="43" t="s">
        <v>516</v>
      </c>
      <c r="B42" s="231">
        <v>50084</v>
      </c>
      <c r="C42" s="231">
        <v>3309771.003</v>
      </c>
      <c r="D42" s="231">
        <v>251873</v>
      </c>
      <c r="E42" s="231">
        <v>25840764.429000001</v>
      </c>
      <c r="F42" s="231">
        <v>30905</v>
      </c>
      <c r="G42" s="231">
        <v>6754421.6030000001</v>
      </c>
      <c r="H42" s="231">
        <v>88263</v>
      </c>
      <c r="I42" s="231">
        <v>4784075.05</v>
      </c>
      <c r="K42" s="8"/>
      <c r="L42" s="8"/>
      <c r="M42" s="8"/>
      <c r="N42" s="8"/>
      <c r="O42" s="8"/>
      <c r="P42" s="8"/>
      <c r="Q42" s="8"/>
    </row>
    <row r="43" spans="1:17" s="3" customFormat="1" x14ac:dyDescent="0.25">
      <c r="A43" s="44" t="s">
        <v>372</v>
      </c>
      <c r="B43" s="231"/>
      <c r="C43" s="231"/>
      <c r="D43" s="231"/>
      <c r="E43" s="231"/>
      <c r="F43" s="231"/>
      <c r="G43" s="231"/>
      <c r="H43" s="231"/>
      <c r="I43" s="231"/>
      <c r="K43" s="8"/>
      <c r="L43" s="8"/>
      <c r="M43" s="8"/>
      <c r="N43" s="8"/>
      <c r="O43" s="8"/>
      <c r="P43" s="8"/>
      <c r="Q43" s="8"/>
    </row>
    <row r="44" spans="1:17" s="3" customFormat="1" x14ac:dyDescent="0.25">
      <c r="A44" s="43" t="s">
        <v>373</v>
      </c>
      <c r="B44" s="231">
        <v>3584</v>
      </c>
      <c r="C44" s="231">
        <v>685890.27099999995</v>
      </c>
      <c r="D44" s="231">
        <v>17097</v>
      </c>
      <c r="E44" s="231">
        <v>5379583.2309999997</v>
      </c>
      <c r="F44" s="231">
        <v>5494</v>
      </c>
      <c r="G44" s="231">
        <v>2999722.1129999999</v>
      </c>
      <c r="H44" s="320" t="s">
        <v>3314</v>
      </c>
      <c r="I44" s="320" t="s">
        <v>3314</v>
      </c>
      <c r="K44" s="8"/>
      <c r="L44" s="8"/>
      <c r="M44" s="8"/>
      <c r="N44" s="8"/>
      <c r="O44" s="8"/>
      <c r="P44" s="8"/>
      <c r="Q44" s="8"/>
    </row>
    <row r="45" spans="1:17" s="3" customFormat="1" x14ac:dyDescent="0.25">
      <c r="A45" s="44" t="s">
        <v>367</v>
      </c>
      <c r="B45" s="231"/>
      <c r="C45" s="231"/>
      <c r="D45" s="231"/>
      <c r="E45" s="231"/>
      <c r="F45" s="231"/>
      <c r="G45" s="231"/>
      <c r="H45" s="231"/>
      <c r="I45" s="231"/>
      <c r="K45" s="8"/>
      <c r="L45" s="8"/>
      <c r="M45" s="8"/>
      <c r="N45" s="8"/>
      <c r="O45" s="8"/>
      <c r="P45" s="8"/>
      <c r="Q45" s="8"/>
    </row>
    <row r="46" spans="1:17" s="3" customFormat="1" x14ac:dyDescent="0.25">
      <c r="A46" s="43" t="s">
        <v>368</v>
      </c>
      <c r="B46" s="231">
        <v>1408</v>
      </c>
      <c r="C46" s="231">
        <v>4116796.429</v>
      </c>
      <c r="D46" s="231">
        <v>8555</v>
      </c>
      <c r="E46" s="231">
        <v>26244794.651999999</v>
      </c>
      <c r="F46" s="231">
        <v>2474</v>
      </c>
      <c r="G46" s="231">
        <v>8440140.6390000004</v>
      </c>
      <c r="H46" s="231">
        <v>437</v>
      </c>
      <c r="I46" s="231">
        <v>585462.63699999999</v>
      </c>
      <c r="K46" s="8"/>
      <c r="L46" s="8"/>
      <c r="M46" s="8"/>
      <c r="N46" s="8"/>
      <c r="O46" s="8"/>
      <c r="P46" s="8"/>
      <c r="Q46" s="8"/>
    </row>
    <row r="47" spans="1:17" s="3" customFormat="1" x14ac:dyDescent="0.25">
      <c r="A47" s="44" t="s">
        <v>3265</v>
      </c>
      <c r="B47" s="231"/>
      <c r="C47" s="231"/>
      <c r="D47" s="231"/>
      <c r="E47" s="231"/>
      <c r="F47" s="231"/>
      <c r="G47" s="231"/>
      <c r="H47" s="231"/>
      <c r="I47" s="231"/>
      <c r="K47" s="8"/>
      <c r="L47" s="8"/>
      <c r="M47" s="8"/>
      <c r="N47" s="8"/>
      <c r="O47" s="8"/>
      <c r="P47" s="8"/>
      <c r="Q47" s="8"/>
    </row>
    <row r="48" spans="1:17" s="3" customFormat="1" x14ac:dyDescent="0.25">
      <c r="A48" s="43" t="s">
        <v>3266</v>
      </c>
      <c r="B48" s="231">
        <v>137</v>
      </c>
      <c r="C48" s="231">
        <v>960609.28500000003</v>
      </c>
      <c r="D48" s="231">
        <v>485</v>
      </c>
      <c r="E48" s="231">
        <v>9573307.8000000007</v>
      </c>
      <c r="F48" s="231">
        <v>80</v>
      </c>
      <c r="G48" s="231">
        <v>1105787.798</v>
      </c>
      <c r="H48" s="231">
        <v>60</v>
      </c>
      <c r="I48" s="231">
        <v>328072.11800000002</v>
      </c>
      <c r="K48" s="8"/>
      <c r="L48" s="8"/>
      <c r="M48" s="8"/>
      <c r="N48" s="8"/>
      <c r="O48" s="8"/>
      <c r="P48" s="8"/>
      <c r="Q48" s="8"/>
    </row>
    <row r="49" spans="1:17" s="3" customFormat="1" x14ac:dyDescent="0.25">
      <c r="A49" s="44" t="s">
        <v>3267</v>
      </c>
      <c r="B49" s="231"/>
      <c r="C49" s="231"/>
      <c r="D49" s="231"/>
      <c r="E49" s="231"/>
      <c r="F49" s="231"/>
      <c r="G49" s="231"/>
      <c r="H49" s="231"/>
      <c r="I49" s="231"/>
      <c r="K49" s="8"/>
      <c r="L49" s="8"/>
      <c r="M49" s="8"/>
      <c r="N49" s="8"/>
      <c r="O49" s="8"/>
      <c r="P49" s="8"/>
      <c r="Q49" s="8"/>
    </row>
    <row r="50" spans="1:17" s="3" customFormat="1" x14ac:dyDescent="0.25">
      <c r="A50" s="33" t="s">
        <v>3268</v>
      </c>
      <c r="B50" s="231">
        <v>11568</v>
      </c>
      <c r="C50" s="231">
        <v>18775203.510000002</v>
      </c>
      <c r="D50" s="231">
        <v>51319</v>
      </c>
      <c r="E50" s="231">
        <v>70860410.512999997</v>
      </c>
      <c r="F50" s="231">
        <v>6474</v>
      </c>
      <c r="G50" s="231">
        <v>13859081.529999999</v>
      </c>
      <c r="H50" s="231">
        <v>6726</v>
      </c>
      <c r="I50" s="231">
        <v>4782234.5130000003</v>
      </c>
      <c r="K50" s="8"/>
      <c r="L50" s="8"/>
      <c r="M50" s="8"/>
      <c r="N50" s="8"/>
      <c r="O50" s="8"/>
      <c r="P50" s="8"/>
      <c r="Q50" s="8"/>
    </row>
    <row r="51" spans="1:17" s="3" customFormat="1" x14ac:dyDescent="0.25">
      <c r="A51" s="44" t="s">
        <v>287</v>
      </c>
      <c r="B51" s="231"/>
      <c r="C51" s="231"/>
      <c r="D51" s="231"/>
      <c r="E51" s="231"/>
      <c r="F51" s="231"/>
      <c r="G51" s="231"/>
      <c r="H51" s="231"/>
      <c r="I51" s="231"/>
      <c r="K51" s="8"/>
      <c r="L51" s="8"/>
      <c r="M51" s="8"/>
      <c r="N51" s="8"/>
      <c r="O51" s="8"/>
      <c r="P51" s="8"/>
      <c r="Q51" s="8"/>
    </row>
    <row r="52" spans="1:17" s="3" customFormat="1" x14ac:dyDescent="0.25">
      <c r="A52" s="33" t="s">
        <v>288</v>
      </c>
      <c r="B52" s="320" t="s">
        <v>3314</v>
      </c>
      <c r="C52" s="320" t="s">
        <v>3314</v>
      </c>
      <c r="D52" s="231">
        <v>211</v>
      </c>
      <c r="E52" s="231">
        <v>233967.94</v>
      </c>
      <c r="F52" s="231">
        <v>36</v>
      </c>
      <c r="G52" s="231">
        <v>15748.795</v>
      </c>
      <c r="H52" s="231">
        <v>11</v>
      </c>
      <c r="I52" s="231">
        <v>3193.277</v>
      </c>
      <c r="K52" s="8"/>
      <c r="L52" s="8"/>
      <c r="M52" s="8"/>
      <c r="N52" s="8"/>
      <c r="O52" s="8"/>
      <c r="P52" s="8"/>
      <c r="Q52" s="8"/>
    </row>
    <row r="53" spans="1:17" s="3" customFormat="1" x14ac:dyDescent="0.25">
      <c r="A53" s="44" t="s">
        <v>289</v>
      </c>
      <c r="B53" s="231"/>
      <c r="C53" s="231"/>
      <c r="D53" s="231"/>
      <c r="E53" s="231"/>
      <c r="F53" s="231"/>
      <c r="G53" s="231"/>
      <c r="H53" s="231"/>
      <c r="I53" s="231"/>
      <c r="K53" s="8"/>
      <c r="L53" s="8"/>
      <c r="M53" s="8"/>
      <c r="N53" s="8"/>
      <c r="O53" s="8"/>
      <c r="P53" s="8"/>
      <c r="Q53" s="8"/>
    </row>
    <row r="54" spans="1:17" s="3" customFormat="1" x14ac:dyDescent="0.25">
      <c r="A54" s="33" t="s">
        <v>290</v>
      </c>
      <c r="B54" s="320" t="s">
        <v>3314</v>
      </c>
      <c r="C54" s="320" t="s">
        <v>3314</v>
      </c>
      <c r="D54" s="231">
        <v>203</v>
      </c>
      <c r="E54" s="231">
        <v>238602.99100000001</v>
      </c>
      <c r="F54" s="231">
        <v>15</v>
      </c>
      <c r="G54" s="231">
        <v>16838.228999999999</v>
      </c>
      <c r="H54" s="320" t="s">
        <v>3314</v>
      </c>
      <c r="I54" s="320" t="s">
        <v>3314</v>
      </c>
      <c r="K54" s="8"/>
      <c r="L54" s="8"/>
      <c r="M54" s="8"/>
      <c r="N54" s="8"/>
      <c r="O54" s="8"/>
      <c r="P54" s="8"/>
      <c r="Q54" s="8"/>
    </row>
    <row r="55" spans="1:17" s="3" customFormat="1" x14ac:dyDescent="0.25">
      <c r="A55" s="43" t="s">
        <v>627</v>
      </c>
      <c r="B55" s="231">
        <v>1348</v>
      </c>
      <c r="C55" s="231">
        <v>372485.924</v>
      </c>
      <c r="D55" s="231">
        <v>4838</v>
      </c>
      <c r="E55" s="231">
        <v>4840730.0159999998</v>
      </c>
      <c r="F55" s="231">
        <v>631</v>
      </c>
      <c r="G55" s="231">
        <v>3172914.8</v>
      </c>
      <c r="H55" s="231">
        <v>1574</v>
      </c>
      <c r="I55" s="231">
        <v>2415735.6970000002</v>
      </c>
      <c r="K55" s="8"/>
      <c r="L55" s="8"/>
      <c r="M55" s="8"/>
      <c r="N55" s="8"/>
      <c r="O55" s="8"/>
      <c r="P55" s="8"/>
      <c r="Q55" s="8"/>
    </row>
    <row r="56" spans="1:17" s="3" customFormat="1" x14ac:dyDescent="0.25">
      <c r="A56" s="46" t="s">
        <v>249</v>
      </c>
      <c r="B56" s="231">
        <v>68157</v>
      </c>
      <c r="C56" s="231">
        <v>28342415.348999999</v>
      </c>
      <c r="D56" s="231">
        <v>334581</v>
      </c>
      <c r="E56" s="231">
        <v>143212161.572</v>
      </c>
      <c r="F56" s="231">
        <v>46109</v>
      </c>
      <c r="G56" s="231">
        <v>36364655.506999999</v>
      </c>
      <c r="H56" s="231">
        <v>100926</v>
      </c>
      <c r="I56" s="231">
        <v>14294475.738</v>
      </c>
      <c r="K56" s="8"/>
      <c r="L56" s="8"/>
      <c r="M56" s="8"/>
      <c r="N56" s="8"/>
      <c r="O56" s="8"/>
      <c r="P56" s="8"/>
      <c r="Q56" s="8"/>
    </row>
    <row r="57" spans="1:17" s="3" customFormat="1" x14ac:dyDescent="0.25">
      <c r="A57" s="47"/>
      <c r="B57" s="51"/>
      <c r="C57" s="51"/>
      <c r="D57" s="51"/>
      <c r="E57" s="51"/>
      <c r="F57" s="51"/>
      <c r="G57" s="51"/>
      <c r="H57" s="51"/>
      <c r="I57" s="51"/>
    </row>
    <row r="58" spans="1:17" s="3" customFormat="1" ht="39" customHeight="1" x14ac:dyDescent="0.25">
      <c r="A58" s="32"/>
      <c r="B58" s="439" t="s">
        <v>978</v>
      </c>
      <c r="C58" s="437"/>
      <c r="D58" s="439" t="s">
        <v>979</v>
      </c>
      <c r="E58" s="437"/>
      <c r="F58" s="439" t="s">
        <v>980</v>
      </c>
      <c r="G58" s="437"/>
      <c r="H58" s="2"/>
      <c r="I58" s="2"/>
    </row>
    <row r="59" spans="1:17" s="3" customFormat="1" x14ac:dyDescent="0.25">
      <c r="A59" s="43" t="s">
        <v>516</v>
      </c>
      <c r="B59" s="231">
        <v>107482</v>
      </c>
      <c r="C59" s="231">
        <v>16461599.999</v>
      </c>
      <c r="D59" s="231">
        <v>207117</v>
      </c>
      <c r="E59" s="231">
        <v>10661190.343</v>
      </c>
      <c r="F59" s="231">
        <v>354563</v>
      </c>
      <c r="G59" s="231">
        <v>21084180.682</v>
      </c>
      <c r="H59" s="51"/>
      <c r="I59" s="51" t="s">
        <v>284</v>
      </c>
      <c r="K59" s="8"/>
      <c r="L59" s="8"/>
      <c r="M59" s="8"/>
      <c r="N59" s="8"/>
      <c r="O59" s="8"/>
      <c r="P59" s="8"/>
      <c r="Q59" s="8"/>
    </row>
    <row r="60" spans="1:17" s="3" customFormat="1" x14ac:dyDescent="0.25">
      <c r="A60" s="44" t="s">
        <v>372</v>
      </c>
      <c r="B60" s="231"/>
      <c r="C60" s="231"/>
      <c r="D60" s="231"/>
      <c r="E60" s="231"/>
      <c r="F60" s="231"/>
      <c r="G60" s="231"/>
      <c r="H60" s="51"/>
      <c r="I60" s="51"/>
      <c r="K60" s="8"/>
      <c r="L60" s="8"/>
      <c r="M60" s="8"/>
      <c r="N60" s="8"/>
      <c r="O60" s="8"/>
      <c r="P60" s="8"/>
      <c r="Q60" s="8"/>
    </row>
    <row r="61" spans="1:17" s="3" customFormat="1" x14ac:dyDescent="0.25">
      <c r="A61" s="43" t="s">
        <v>373</v>
      </c>
      <c r="B61" s="231">
        <v>13489</v>
      </c>
      <c r="C61" s="231">
        <v>10538260.052999999</v>
      </c>
      <c r="D61" s="231">
        <v>13968</v>
      </c>
      <c r="E61" s="231">
        <v>3102332.753</v>
      </c>
      <c r="F61" s="231">
        <v>14476</v>
      </c>
      <c r="G61" s="231">
        <v>2393812.7609999999</v>
      </c>
      <c r="H61" s="51"/>
      <c r="I61" s="51"/>
      <c r="K61" s="8"/>
      <c r="L61" s="8"/>
      <c r="M61" s="8"/>
      <c r="N61" s="8"/>
      <c r="O61" s="8"/>
      <c r="P61" s="8"/>
      <c r="Q61" s="8"/>
    </row>
    <row r="62" spans="1:17" s="3" customFormat="1" x14ac:dyDescent="0.25">
      <c r="A62" s="44" t="s">
        <v>367</v>
      </c>
      <c r="B62" s="231"/>
      <c r="C62" s="231"/>
      <c r="D62" s="231"/>
      <c r="E62" s="231"/>
      <c r="F62" s="231"/>
      <c r="G62" s="231"/>
      <c r="H62" s="51"/>
      <c r="I62" s="51"/>
      <c r="K62" s="8"/>
      <c r="L62" s="8"/>
      <c r="M62" s="8"/>
      <c r="N62" s="8"/>
      <c r="O62" s="8"/>
      <c r="P62" s="8"/>
      <c r="Q62" s="8"/>
    </row>
    <row r="63" spans="1:17" s="3" customFormat="1" x14ac:dyDescent="0.25">
      <c r="A63" s="43" t="s">
        <v>368</v>
      </c>
      <c r="B63" s="231">
        <v>1264</v>
      </c>
      <c r="C63" s="231">
        <v>5700857.9670000002</v>
      </c>
      <c r="D63" s="231">
        <v>2386</v>
      </c>
      <c r="E63" s="231">
        <v>3360685.2370000002</v>
      </c>
      <c r="F63" s="231">
        <v>3704</v>
      </c>
      <c r="G63" s="231">
        <v>3571893.736</v>
      </c>
      <c r="H63" s="51"/>
      <c r="I63" s="51"/>
      <c r="K63" s="8"/>
      <c r="L63" s="8"/>
      <c r="M63" s="8"/>
      <c r="N63" s="8"/>
      <c r="O63" s="8"/>
      <c r="P63" s="8"/>
      <c r="Q63" s="8"/>
    </row>
    <row r="64" spans="1:17" s="3" customFormat="1" x14ac:dyDescent="0.25">
      <c r="A64" s="44" t="s">
        <v>3265</v>
      </c>
      <c r="B64" s="231"/>
      <c r="C64" s="231"/>
      <c r="D64" s="231"/>
      <c r="E64" s="231"/>
      <c r="F64" s="231"/>
      <c r="G64" s="231"/>
      <c r="H64" s="51"/>
      <c r="I64" s="51"/>
      <c r="K64" s="8"/>
      <c r="L64" s="8"/>
      <c r="M64" s="8"/>
      <c r="N64" s="8"/>
      <c r="O64" s="8"/>
      <c r="P64" s="8"/>
      <c r="Q64" s="8"/>
    </row>
    <row r="65" spans="1:17" s="3" customFormat="1" x14ac:dyDescent="0.25">
      <c r="A65" s="43" t="s">
        <v>3266</v>
      </c>
      <c r="B65" s="231">
        <v>95</v>
      </c>
      <c r="C65" s="231">
        <v>8096299.8770000003</v>
      </c>
      <c r="D65" s="231">
        <v>121</v>
      </c>
      <c r="E65" s="231">
        <v>1378939.341</v>
      </c>
      <c r="F65" s="231">
        <v>413</v>
      </c>
      <c r="G65" s="231">
        <v>598897.89500000002</v>
      </c>
      <c r="H65" s="51"/>
      <c r="I65" s="51"/>
      <c r="K65" s="8"/>
      <c r="L65" s="8"/>
      <c r="M65" s="8"/>
      <c r="N65" s="8"/>
      <c r="O65" s="8"/>
      <c r="P65" s="8"/>
      <c r="Q65" s="8"/>
    </row>
    <row r="66" spans="1:17" s="3" customFormat="1" x14ac:dyDescent="0.25">
      <c r="A66" s="44" t="s">
        <v>3267</v>
      </c>
      <c r="B66" s="231"/>
      <c r="C66" s="231"/>
      <c r="D66" s="231"/>
      <c r="E66" s="231"/>
      <c r="F66" s="231"/>
      <c r="G66" s="231"/>
      <c r="H66" s="51"/>
      <c r="I66" s="51"/>
      <c r="K66" s="8"/>
      <c r="L66" s="8"/>
      <c r="M66" s="8"/>
      <c r="N66" s="8"/>
      <c r="O66" s="8"/>
      <c r="P66" s="8"/>
      <c r="Q66" s="8"/>
    </row>
    <row r="67" spans="1:17" s="3" customFormat="1" x14ac:dyDescent="0.25">
      <c r="A67" s="33" t="s">
        <v>3268</v>
      </c>
      <c r="B67" s="231">
        <v>10622</v>
      </c>
      <c r="C67" s="231">
        <v>46935062.225000001</v>
      </c>
      <c r="D67" s="231">
        <v>12780</v>
      </c>
      <c r="E67" s="231">
        <v>12765434.437999999</v>
      </c>
      <c r="F67" s="231">
        <v>27957</v>
      </c>
      <c r="G67" s="231">
        <v>12796291.357000001</v>
      </c>
      <c r="H67" s="51"/>
      <c r="I67" s="51"/>
      <c r="K67" s="8"/>
      <c r="L67" s="8"/>
      <c r="M67" s="8"/>
      <c r="N67" s="8"/>
      <c r="O67" s="8"/>
      <c r="P67" s="8"/>
      <c r="Q67" s="8"/>
    </row>
    <row r="68" spans="1:17" s="3" customFormat="1" x14ac:dyDescent="0.25">
      <c r="A68" s="44" t="s">
        <v>287</v>
      </c>
      <c r="B68" s="231"/>
      <c r="C68" s="231"/>
      <c r="D68" s="231"/>
      <c r="E68" s="231"/>
      <c r="F68" s="231"/>
      <c r="G68" s="231"/>
      <c r="H68" s="51"/>
      <c r="I68" s="51"/>
      <c r="K68" s="8"/>
      <c r="L68" s="8"/>
      <c r="M68" s="8"/>
      <c r="N68" s="8"/>
      <c r="O68" s="8"/>
      <c r="P68" s="8"/>
      <c r="Q68" s="8"/>
    </row>
    <row r="69" spans="1:17" s="3" customFormat="1" x14ac:dyDescent="0.25">
      <c r="A69" s="33" t="s">
        <v>288</v>
      </c>
      <c r="B69" s="231">
        <v>46</v>
      </c>
      <c r="C69" s="231">
        <v>51629.847999999998</v>
      </c>
      <c r="D69" s="231">
        <v>20</v>
      </c>
      <c r="E69" s="231">
        <v>3815.3560000000002</v>
      </c>
      <c r="F69" s="231">
        <v>302</v>
      </c>
      <c r="G69" s="231">
        <v>461481.61099999998</v>
      </c>
      <c r="H69" s="51"/>
      <c r="I69" s="51"/>
      <c r="K69" s="8"/>
      <c r="L69" s="8"/>
      <c r="M69" s="8"/>
      <c r="N69" s="8"/>
      <c r="O69" s="8"/>
      <c r="P69" s="8"/>
      <c r="Q69" s="8"/>
    </row>
    <row r="70" spans="1:17" s="3" customFormat="1" x14ac:dyDescent="0.25">
      <c r="A70" s="44" t="s">
        <v>289</v>
      </c>
      <c r="B70" s="231"/>
      <c r="C70" s="231"/>
      <c r="D70" s="231"/>
      <c r="E70" s="231"/>
      <c r="F70" s="231"/>
      <c r="G70" s="231"/>
      <c r="H70" s="51"/>
      <c r="I70" s="51"/>
      <c r="K70" s="8"/>
      <c r="L70" s="8"/>
      <c r="M70" s="8"/>
      <c r="N70" s="8"/>
      <c r="O70" s="8"/>
      <c r="P70" s="8"/>
      <c r="Q70" s="8"/>
    </row>
    <row r="71" spans="1:17" s="3" customFormat="1" x14ac:dyDescent="0.25">
      <c r="A71" s="33" t="s">
        <v>290</v>
      </c>
      <c r="B71" s="231">
        <v>256</v>
      </c>
      <c r="C71" s="231">
        <v>18152769.688000001</v>
      </c>
      <c r="D71" s="231">
        <v>635</v>
      </c>
      <c r="E71" s="231">
        <v>3708459.5649999999</v>
      </c>
      <c r="F71" s="231">
        <v>867</v>
      </c>
      <c r="G71" s="231">
        <v>2001224.5279999999</v>
      </c>
      <c r="H71" s="51"/>
      <c r="I71" s="51"/>
      <c r="K71" s="8"/>
      <c r="L71" s="8"/>
      <c r="M71" s="8"/>
      <c r="N71" s="8"/>
      <c r="O71" s="8"/>
      <c r="P71" s="8"/>
      <c r="Q71" s="8"/>
    </row>
    <row r="72" spans="1:17" s="3" customFormat="1" x14ac:dyDescent="0.25">
      <c r="A72" s="43" t="s">
        <v>627</v>
      </c>
      <c r="B72" s="231">
        <v>5452</v>
      </c>
      <c r="C72" s="231">
        <v>42855831.189000003</v>
      </c>
      <c r="D72" s="231">
        <v>29020</v>
      </c>
      <c r="E72" s="231">
        <v>4854245.1119999997</v>
      </c>
      <c r="F72" s="231">
        <v>32112</v>
      </c>
      <c r="G72" s="231">
        <v>12827880.49</v>
      </c>
      <c r="H72" s="51"/>
      <c r="I72" s="51"/>
      <c r="K72" s="8"/>
      <c r="L72" s="8"/>
      <c r="M72" s="8"/>
      <c r="N72" s="8"/>
      <c r="O72" s="8"/>
      <c r="P72" s="8"/>
      <c r="Q72" s="8"/>
    </row>
    <row r="73" spans="1:17" s="3" customFormat="1" x14ac:dyDescent="0.25">
      <c r="A73" s="46" t="s">
        <v>249</v>
      </c>
      <c r="B73" s="231">
        <v>138706</v>
      </c>
      <c r="C73" s="231">
        <v>148792310.84599999</v>
      </c>
      <c r="D73" s="231">
        <v>266047</v>
      </c>
      <c r="E73" s="231">
        <v>39835102.145000003</v>
      </c>
      <c r="F73" s="231">
        <v>434394</v>
      </c>
      <c r="G73" s="231">
        <v>55735663.060000002</v>
      </c>
      <c r="H73" s="51"/>
      <c r="I73" s="51"/>
      <c r="K73" s="8"/>
      <c r="L73" s="8"/>
      <c r="M73" s="8"/>
      <c r="N73" s="8"/>
      <c r="O73" s="8"/>
      <c r="P73" s="8"/>
      <c r="Q73" s="8"/>
    </row>
    <row r="74" spans="1:17" s="3" customFormat="1" x14ac:dyDescent="0.25">
      <c r="A74" s="47"/>
      <c r="B74" s="231"/>
      <c r="C74" s="231"/>
      <c r="D74" s="231"/>
      <c r="E74" s="231"/>
      <c r="F74" s="231"/>
      <c r="G74" s="231"/>
      <c r="H74" s="51"/>
      <c r="I74" s="51"/>
      <c r="K74" s="8"/>
      <c r="L74" s="8"/>
      <c r="M74" s="8"/>
      <c r="N74" s="8"/>
      <c r="O74" s="8"/>
      <c r="P74" s="8"/>
      <c r="Q74" s="8"/>
    </row>
    <row r="75" spans="1:17" s="3" customFormat="1" x14ac:dyDescent="0.25">
      <c r="A75" s="47"/>
      <c r="B75" s="96"/>
      <c r="C75" s="51"/>
      <c r="D75" s="51"/>
      <c r="E75" s="51"/>
      <c r="F75" s="51"/>
      <c r="G75" s="51"/>
      <c r="H75" s="71"/>
      <c r="I75" s="51"/>
    </row>
    <row r="76" spans="1:17" s="3" customFormat="1" x14ac:dyDescent="0.25">
      <c r="A76" s="9" t="s">
        <v>3258</v>
      </c>
      <c r="B76" s="9"/>
      <c r="C76" s="9"/>
      <c r="D76" s="9"/>
      <c r="E76" s="9"/>
      <c r="F76" s="9"/>
      <c r="G76" s="9"/>
      <c r="H76" s="9"/>
      <c r="I76" s="9"/>
    </row>
    <row r="77" spans="1:17" s="3" customFormat="1" x14ac:dyDescent="0.25">
      <c r="A77" s="9" t="s">
        <v>3255</v>
      </c>
      <c r="B77" s="7"/>
      <c r="C77" s="7"/>
      <c r="D77" s="7"/>
      <c r="E77" s="7" t="s">
        <v>284</v>
      </c>
      <c r="F77" s="7"/>
      <c r="G77" s="7"/>
      <c r="H77" s="7"/>
      <c r="I77" s="7"/>
    </row>
    <row r="78" spans="1:17" s="3" customFormat="1" x14ac:dyDescent="0.25">
      <c r="A78" s="7"/>
    </row>
    <row r="79" spans="1:17" s="3" customFormat="1" x14ac:dyDescent="0.25"/>
    <row r="80" spans="1:17" s="3" customFormat="1" ht="45.75" customHeight="1" x14ac:dyDescent="0.25"/>
    <row r="81" s="3" customFormat="1" x14ac:dyDescent="0.25"/>
    <row r="82" s="3" customFormat="1" x14ac:dyDescent="0.25"/>
    <row r="83" s="3" customFormat="1" x14ac:dyDescent="0.25"/>
    <row r="84" s="3" customFormat="1" x14ac:dyDescent="0.25"/>
    <row r="85" s="3" customFormat="1" x14ac:dyDescent="0.25"/>
    <row r="86" s="3" customFormat="1" x14ac:dyDescent="0.25"/>
    <row r="87" s="3" customFormat="1" x14ac:dyDescent="0.25"/>
    <row r="88" s="3" customFormat="1" x14ac:dyDescent="0.25"/>
    <row r="89" s="3" customFormat="1" x14ac:dyDescent="0.25"/>
    <row r="90" s="3" customFormat="1" x14ac:dyDescent="0.25"/>
    <row r="91" s="3" customFormat="1" x14ac:dyDescent="0.25"/>
    <row r="92" s="3" customFormat="1" x14ac:dyDescent="0.25"/>
    <row r="93" s="3" customFormat="1" x14ac:dyDescent="0.25"/>
    <row r="94" s="3" customFormat="1" x14ac:dyDescent="0.25"/>
    <row r="95" s="3" customFormat="1" x14ac:dyDescent="0.25"/>
    <row r="96" s="3" customFormat="1" x14ac:dyDescent="0.25"/>
    <row r="97" s="3" customFormat="1" x14ac:dyDescent="0.25"/>
    <row r="98" s="3" customFormat="1" x14ac:dyDescent="0.25"/>
    <row r="99" s="3" customFormat="1" x14ac:dyDescent="0.25"/>
    <row r="100" s="3" customFormat="1" x14ac:dyDescent="0.25"/>
    <row r="101" s="3" customFormat="1" x14ac:dyDescent="0.25"/>
    <row r="102" s="3" customFormat="1" x14ac:dyDescent="0.25"/>
    <row r="103" s="3" customFormat="1" x14ac:dyDescent="0.25"/>
    <row r="104" s="3" customFormat="1" x14ac:dyDescent="0.25"/>
    <row r="105" s="3" customFormat="1" x14ac:dyDescent="0.25"/>
    <row r="106" s="3" customFormat="1" x14ac:dyDescent="0.25"/>
    <row r="107" s="3" customFormat="1" x14ac:dyDescent="0.25"/>
    <row r="108" s="3" customFormat="1" x14ac:dyDescent="0.25"/>
    <row r="109" s="3" customFormat="1" x14ac:dyDescent="0.25"/>
    <row r="110" s="3" customFormat="1" x14ac:dyDescent="0.25"/>
    <row r="111" s="3" customFormat="1" x14ac:dyDescent="0.25"/>
    <row r="112" s="3" customFormat="1" x14ac:dyDescent="0.25"/>
    <row r="113" s="3" customFormat="1" x14ac:dyDescent="0.25"/>
    <row r="114" s="3" customFormat="1" x14ac:dyDescent="0.25"/>
    <row r="115" s="3" customFormat="1" x14ac:dyDescent="0.25"/>
    <row r="116" s="3" customFormat="1" x14ac:dyDescent="0.25"/>
    <row r="117" s="3" customFormat="1" x14ac:dyDescent="0.25"/>
    <row r="118" s="3" customFormat="1" x14ac:dyDescent="0.25"/>
    <row r="119" s="3" customFormat="1" x14ac:dyDescent="0.25"/>
    <row r="120" s="3" customFormat="1" x14ac:dyDescent="0.25"/>
    <row r="121" s="3" customFormat="1" x14ac:dyDescent="0.25"/>
    <row r="122" s="3" customFormat="1" x14ac:dyDescent="0.25"/>
    <row r="123" s="3" customFormat="1" x14ac:dyDescent="0.25"/>
    <row r="124" s="3" customFormat="1" x14ac:dyDescent="0.25"/>
    <row r="125" s="3" customFormat="1" x14ac:dyDescent="0.25"/>
    <row r="126" s="3" customFormat="1" x14ac:dyDescent="0.25"/>
    <row r="127" s="3" customFormat="1" x14ac:dyDescent="0.25"/>
    <row r="128" s="3" customFormat="1" x14ac:dyDescent="0.25"/>
    <row r="129" s="3" customFormat="1" x14ac:dyDescent="0.25"/>
    <row r="130" s="3" customFormat="1" x14ac:dyDescent="0.25"/>
    <row r="131" s="3" customFormat="1" x14ac:dyDescent="0.25"/>
    <row r="132" s="3" customFormat="1" x14ac:dyDescent="0.25"/>
    <row r="133" s="3" customFormat="1" x14ac:dyDescent="0.25"/>
    <row r="134" s="3" customFormat="1" x14ac:dyDescent="0.25"/>
    <row r="135" s="3" customFormat="1" x14ac:dyDescent="0.25"/>
    <row r="136" s="3" customFormat="1" x14ac:dyDescent="0.25"/>
    <row r="137" s="3" customFormat="1" x14ac:dyDescent="0.25"/>
    <row r="138" s="3" customFormat="1" x14ac:dyDescent="0.25"/>
    <row r="139" s="3" customFormat="1" x14ac:dyDescent="0.25"/>
    <row r="140" s="3" customFormat="1" x14ac:dyDescent="0.25"/>
    <row r="141" s="3" customFormat="1" x14ac:dyDescent="0.25"/>
    <row r="142" s="3" customFormat="1" x14ac:dyDescent="0.25"/>
    <row r="143" s="3" customFormat="1" x14ac:dyDescent="0.25"/>
    <row r="144" s="3" customFormat="1" x14ac:dyDescent="0.25"/>
    <row r="145" s="3" customFormat="1" x14ac:dyDescent="0.25"/>
    <row r="146" s="3" customFormat="1" x14ac:dyDescent="0.25"/>
    <row r="147" s="3" customFormat="1" x14ac:dyDescent="0.25"/>
    <row r="148" s="3" customFormat="1" x14ac:dyDescent="0.25"/>
    <row r="149" s="3" customFormat="1" x14ac:dyDescent="0.25"/>
    <row r="150" s="3" customFormat="1" x14ac:dyDescent="0.25"/>
    <row r="151" s="3" customFormat="1" x14ac:dyDescent="0.25"/>
    <row r="152" s="3" customFormat="1" x14ac:dyDescent="0.25"/>
    <row r="153" s="3" customFormat="1" x14ac:dyDescent="0.25"/>
    <row r="154" s="3" customFormat="1" x14ac:dyDescent="0.25"/>
    <row r="155" s="3" customFormat="1" x14ac:dyDescent="0.25"/>
    <row r="156" s="3" customFormat="1" x14ac:dyDescent="0.25"/>
    <row r="157" s="3" customFormat="1" x14ac:dyDescent="0.25"/>
    <row r="158" s="3" customFormat="1" x14ac:dyDescent="0.25"/>
    <row r="159" s="3" customFormat="1" x14ac:dyDescent="0.25"/>
    <row r="160" s="3" customFormat="1" x14ac:dyDescent="0.25"/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s="3" customFormat="1" x14ac:dyDescent="0.25"/>
    <row r="172" s="3" customFormat="1" x14ac:dyDescent="0.25"/>
    <row r="173" s="3" customFormat="1" x14ac:dyDescent="0.25"/>
    <row r="174" s="3" customFormat="1" x14ac:dyDescent="0.25"/>
    <row r="175" s="3" customFormat="1" x14ac:dyDescent="0.25"/>
    <row r="176" s="3" customFormat="1" x14ac:dyDescent="0.25"/>
    <row r="177" s="3" customFormat="1" x14ac:dyDescent="0.25"/>
    <row r="178" s="3" customFormat="1" x14ac:dyDescent="0.25"/>
    <row r="179" s="3" customFormat="1" x14ac:dyDescent="0.25"/>
    <row r="180" s="3" customFormat="1" x14ac:dyDescent="0.25"/>
    <row r="181" s="3" customFormat="1" x14ac:dyDescent="0.25"/>
    <row r="182" s="3" customFormat="1" x14ac:dyDescent="0.25"/>
    <row r="183" s="3" customFormat="1" x14ac:dyDescent="0.25"/>
    <row r="184" s="3" customFormat="1" x14ac:dyDescent="0.25"/>
    <row r="185" s="3" customFormat="1" x14ac:dyDescent="0.25"/>
    <row r="186" s="3" customFormat="1" x14ac:dyDescent="0.25"/>
    <row r="187" s="3" customFormat="1" x14ac:dyDescent="0.25"/>
    <row r="188" s="3" customFormat="1" x14ac:dyDescent="0.25"/>
    <row r="189" s="3" customFormat="1" x14ac:dyDescent="0.25"/>
    <row r="190" s="3" customFormat="1" x14ac:dyDescent="0.25"/>
    <row r="191" s="3" customFormat="1" x14ac:dyDescent="0.25"/>
    <row r="192" s="3" customFormat="1" x14ac:dyDescent="0.25"/>
    <row r="193" s="3" customFormat="1" x14ac:dyDescent="0.25"/>
    <row r="194" s="3" customFormat="1" x14ac:dyDescent="0.25"/>
    <row r="195" s="3" customFormat="1" x14ac:dyDescent="0.25"/>
    <row r="196" s="3" customFormat="1" x14ac:dyDescent="0.25"/>
    <row r="197" s="3" customFormat="1" x14ac:dyDescent="0.25"/>
    <row r="198" s="3" customFormat="1" x14ac:dyDescent="0.25"/>
    <row r="199" s="3" customFormat="1" x14ac:dyDescent="0.25"/>
    <row r="200" s="3" customFormat="1" x14ac:dyDescent="0.25"/>
    <row r="201" s="3" customFormat="1" x14ac:dyDescent="0.25"/>
    <row r="202" s="3" customFormat="1" x14ac:dyDescent="0.25"/>
    <row r="203" s="3" customFormat="1" x14ac:dyDescent="0.25"/>
    <row r="204" s="3" customFormat="1" x14ac:dyDescent="0.25"/>
    <row r="205" s="3" customFormat="1" x14ac:dyDescent="0.25"/>
    <row r="206" s="3" customFormat="1" x14ac:dyDescent="0.25"/>
    <row r="207" s="3" customFormat="1" x14ac:dyDescent="0.25"/>
    <row r="208" s="3" customFormat="1" x14ac:dyDescent="0.25"/>
    <row r="209" s="3" customFormat="1" x14ac:dyDescent="0.25"/>
    <row r="210" s="3" customFormat="1" x14ac:dyDescent="0.25"/>
    <row r="211" s="3" customFormat="1" x14ac:dyDescent="0.25"/>
    <row r="212" s="3" customFormat="1" x14ac:dyDescent="0.25"/>
    <row r="213" s="3" customFormat="1" x14ac:dyDescent="0.25"/>
    <row r="214" s="3" customFormat="1" x14ac:dyDescent="0.25"/>
    <row r="215" s="3" customFormat="1" x14ac:dyDescent="0.25"/>
    <row r="216" s="3" customFormat="1" x14ac:dyDescent="0.25"/>
    <row r="217" s="3" customFormat="1" x14ac:dyDescent="0.25"/>
    <row r="218" s="3" customFormat="1" x14ac:dyDescent="0.25"/>
    <row r="219" s="3" customFormat="1" x14ac:dyDescent="0.25"/>
    <row r="220" s="3" customFormat="1" x14ac:dyDescent="0.25"/>
    <row r="221" s="3" customFormat="1" x14ac:dyDescent="0.25"/>
    <row r="222" s="3" customFormat="1" x14ac:dyDescent="0.25"/>
    <row r="223" s="3" customFormat="1" x14ac:dyDescent="0.25"/>
    <row r="224" s="3" customFormat="1" x14ac:dyDescent="0.25"/>
    <row r="225" s="3" customFormat="1" x14ac:dyDescent="0.25"/>
    <row r="226" s="3" customFormat="1" x14ac:dyDescent="0.25"/>
    <row r="227" s="3" customFormat="1" x14ac:dyDescent="0.25"/>
    <row r="228" s="3" customFormat="1" x14ac:dyDescent="0.25"/>
    <row r="229" s="3" customFormat="1" x14ac:dyDescent="0.25"/>
    <row r="230" s="3" customFormat="1" x14ac:dyDescent="0.25"/>
    <row r="231" s="3" customFormat="1" x14ac:dyDescent="0.25"/>
    <row r="232" s="3" customFormat="1" x14ac:dyDescent="0.25"/>
    <row r="233" s="3" customFormat="1" x14ac:dyDescent="0.25"/>
    <row r="234" s="3" customFormat="1" x14ac:dyDescent="0.25"/>
    <row r="235" s="3" customFormat="1" x14ac:dyDescent="0.25"/>
    <row r="236" s="3" customFormat="1" x14ac:dyDescent="0.25"/>
    <row r="237" s="3" customFormat="1" x14ac:dyDescent="0.25"/>
    <row r="238" s="3" customFormat="1" x14ac:dyDescent="0.25"/>
    <row r="239" s="3" customFormat="1" x14ac:dyDescent="0.25"/>
    <row r="240" s="3" customFormat="1" x14ac:dyDescent="0.25"/>
    <row r="241" s="3" customFormat="1" x14ac:dyDescent="0.25"/>
    <row r="242" s="3" customFormat="1" x14ac:dyDescent="0.25"/>
    <row r="243" s="3" customFormat="1" x14ac:dyDescent="0.25"/>
    <row r="244" s="3" customFormat="1" x14ac:dyDescent="0.25"/>
    <row r="245" s="3" customFormat="1" x14ac:dyDescent="0.25"/>
    <row r="246" s="3" customFormat="1" x14ac:dyDescent="0.25"/>
    <row r="247" s="3" customFormat="1" x14ac:dyDescent="0.25"/>
    <row r="248" s="3" customFormat="1" x14ac:dyDescent="0.25"/>
    <row r="249" s="3" customFormat="1" x14ac:dyDescent="0.25"/>
    <row r="250" s="3" customFormat="1" x14ac:dyDescent="0.25"/>
    <row r="251" s="3" customFormat="1" x14ac:dyDescent="0.25"/>
    <row r="252" s="3" customFormat="1" x14ac:dyDescent="0.25"/>
    <row r="253" s="3" customFormat="1" x14ac:dyDescent="0.25"/>
    <row r="254" s="3" customFormat="1" x14ac:dyDescent="0.25"/>
    <row r="255" s="3" customFormat="1" x14ac:dyDescent="0.25"/>
    <row r="256" s="3" customFormat="1" x14ac:dyDescent="0.25"/>
    <row r="257" s="3" customFormat="1" x14ac:dyDescent="0.25"/>
    <row r="258" s="3" customFormat="1" x14ac:dyDescent="0.25"/>
    <row r="259" s="3" customFormat="1" x14ac:dyDescent="0.25"/>
    <row r="260" s="3" customFormat="1" x14ac:dyDescent="0.25"/>
    <row r="261" s="3" customFormat="1" x14ac:dyDescent="0.25"/>
    <row r="262" s="3" customFormat="1" x14ac:dyDescent="0.25"/>
    <row r="263" s="3" customFormat="1" x14ac:dyDescent="0.25"/>
    <row r="264" s="3" customFormat="1" x14ac:dyDescent="0.25"/>
    <row r="265" s="3" customFormat="1" x14ac:dyDescent="0.25"/>
    <row r="266" s="3" customFormat="1" x14ac:dyDescent="0.25"/>
    <row r="267" s="3" customFormat="1" x14ac:dyDescent="0.25"/>
    <row r="268" s="3" customFormat="1" x14ac:dyDescent="0.25"/>
    <row r="269" s="3" customFormat="1" x14ac:dyDescent="0.25"/>
    <row r="270" s="3" customFormat="1" x14ac:dyDescent="0.25"/>
    <row r="271" s="3" customFormat="1" x14ac:dyDescent="0.25"/>
    <row r="272" s="3" customFormat="1" x14ac:dyDescent="0.25"/>
    <row r="273" s="3" customFormat="1" x14ac:dyDescent="0.25"/>
    <row r="274" s="3" customFormat="1" x14ac:dyDescent="0.25"/>
    <row r="275" s="3" customFormat="1" x14ac:dyDescent="0.25"/>
    <row r="276" s="3" customFormat="1" x14ac:dyDescent="0.25"/>
    <row r="277" s="3" customFormat="1" x14ac:dyDescent="0.25"/>
    <row r="278" s="3" customFormat="1" x14ac:dyDescent="0.25"/>
    <row r="279" s="3" customFormat="1" x14ac:dyDescent="0.25"/>
    <row r="280" s="3" customFormat="1" x14ac:dyDescent="0.25"/>
    <row r="281" s="3" customFormat="1" x14ac:dyDescent="0.25"/>
    <row r="282" s="3" customFormat="1" x14ac:dyDescent="0.25"/>
    <row r="283" s="3" customFormat="1" x14ac:dyDescent="0.25"/>
    <row r="284" s="3" customFormat="1" x14ac:dyDescent="0.25"/>
    <row r="285" s="3" customFormat="1" x14ac:dyDescent="0.25"/>
    <row r="286" s="3" customFormat="1" x14ac:dyDescent="0.25"/>
    <row r="287" s="3" customFormat="1" x14ac:dyDescent="0.25"/>
    <row r="288" s="3" customFormat="1" x14ac:dyDescent="0.25"/>
    <row r="289" s="3" customFormat="1" x14ac:dyDescent="0.25"/>
    <row r="290" s="3" customFormat="1" x14ac:dyDescent="0.25"/>
    <row r="291" s="3" customFormat="1" x14ac:dyDescent="0.25"/>
    <row r="292" s="3" customFormat="1" x14ac:dyDescent="0.25"/>
    <row r="293" s="3" customFormat="1" x14ac:dyDescent="0.25"/>
    <row r="294" s="3" customFormat="1" x14ac:dyDescent="0.25"/>
    <row r="295" s="3" customFormat="1" x14ac:dyDescent="0.25"/>
    <row r="296" s="3" customFormat="1" x14ac:dyDescent="0.25"/>
    <row r="297" s="3" customFormat="1" x14ac:dyDescent="0.25"/>
    <row r="298" s="3" customFormat="1" x14ac:dyDescent="0.25"/>
    <row r="299" s="3" customFormat="1" x14ac:dyDescent="0.25"/>
    <row r="300" s="3" customFormat="1" x14ac:dyDescent="0.25"/>
    <row r="301" s="3" customFormat="1" x14ac:dyDescent="0.25"/>
    <row r="302" s="3" customFormat="1" x14ac:dyDescent="0.25"/>
    <row r="303" s="3" customFormat="1" x14ac:dyDescent="0.25"/>
    <row r="304" s="3" customFormat="1" x14ac:dyDescent="0.25"/>
    <row r="305" s="3" customFormat="1" x14ac:dyDescent="0.25"/>
    <row r="306" s="3" customFormat="1" x14ac:dyDescent="0.25"/>
    <row r="307" s="3" customFormat="1" x14ac:dyDescent="0.25"/>
    <row r="308" s="3" customFormat="1" x14ac:dyDescent="0.25"/>
    <row r="309" s="3" customFormat="1" x14ac:dyDescent="0.25"/>
    <row r="310" s="3" customFormat="1" x14ac:dyDescent="0.25"/>
    <row r="311" s="3" customFormat="1" x14ac:dyDescent="0.25"/>
    <row r="312" s="3" customFormat="1" x14ac:dyDescent="0.25"/>
    <row r="313" s="3" customFormat="1" x14ac:dyDescent="0.25"/>
    <row r="314" s="3" customFormat="1" x14ac:dyDescent="0.25"/>
    <row r="315" s="3" customFormat="1" x14ac:dyDescent="0.25"/>
    <row r="316" s="3" customFormat="1" x14ac:dyDescent="0.25"/>
    <row r="317" s="3" customFormat="1" x14ac:dyDescent="0.25"/>
    <row r="318" s="3" customFormat="1" x14ac:dyDescent="0.25"/>
    <row r="319" s="3" customFormat="1" x14ac:dyDescent="0.25"/>
    <row r="320" s="3" customFormat="1" x14ac:dyDescent="0.25"/>
    <row r="321" s="3" customFormat="1" x14ac:dyDescent="0.25"/>
    <row r="322" s="3" customFormat="1" x14ac:dyDescent="0.25"/>
    <row r="323" s="3" customFormat="1" x14ac:dyDescent="0.25"/>
    <row r="324" s="3" customFormat="1" x14ac:dyDescent="0.25"/>
    <row r="325" s="3" customFormat="1" x14ac:dyDescent="0.25"/>
    <row r="326" s="3" customFormat="1" x14ac:dyDescent="0.25"/>
    <row r="327" s="3" customFormat="1" x14ac:dyDescent="0.25"/>
    <row r="328" s="3" customFormat="1" x14ac:dyDescent="0.25"/>
    <row r="329" s="3" customFormat="1" x14ac:dyDescent="0.25"/>
    <row r="330" s="3" customFormat="1" x14ac:dyDescent="0.25"/>
    <row r="331" s="3" customFormat="1" x14ac:dyDescent="0.25"/>
    <row r="332" s="3" customFormat="1" x14ac:dyDescent="0.25"/>
    <row r="333" s="3" customFormat="1" x14ac:dyDescent="0.25"/>
    <row r="334" s="3" customFormat="1" x14ac:dyDescent="0.25"/>
    <row r="335" s="3" customFormat="1" x14ac:dyDescent="0.25"/>
    <row r="336" s="3" customFormat="1" x14ac:dyDescent="0.25"/>
    <row r="337" spans="2:9" s="3" customFormat="1" x14ac:dyDescent="0.25"/>
    <row r="338" spans="2:9" s="3" customFormat="1" x14ac:dyDescent="0.25"/>
    <row r="339" spans="2:9" s="3" customFormat="1" x14ac:dyDescent="0.25"/>
    <row r="340" spans="2:9" s="3" customFormat="1" x14ac:dyDescent="0.25"/>
    <row r="341" spans="2:9" s="3" customFormat="1" x14ac:dyDescent="0.25"/>
    <row r="342" spans="2:9" s="3" customFormat="1" x14ac:dyDescent="0.25"/>
    <row r="343" spans="2:9" s="3" customFormat="1" x14ac:dyDescent="0.25"/>
    <row r="344" spans="2:9" s="3" customFormat="1" x14ac:dyDescent="0.25">
      <c r="B344" s="8"/>
      <c r="C344" s="8"/>
      <c r="D344" s="8"/>
      <c r="E344" s="8"/>
      <c r="F344" s="8"/>
      <c r="G344" s="8"/>
      <c r="H344" s="8"/>
      <c r="I344" s="8"/>
    </row>
    <row r="345" spans="2:9" s="3" customFormat="1" x14ac:dyDescent="0.25">
      <c r="B345" s="8"/>
      <c r="C345" s="8"/>
      <c r="D345" s="8"/>
      <c r="E345" s="8"/>
      <c r="F345" s="8"/>
      <c r="G345" s="8"/>
      <c r="H345" s="8"/>
      <c r="I345" s="8"/>
    </row>
    <row r="346" spans="2:9" s="3" customFormat="1" x14ac:dyDescent="0.25">
      <c r="B346" s="8"/>
      <c r="C346" s="8"/>
      <c r="D346" s="8"/>
      <c r="E346" s="8"/>
      <c r="F346" s="8"/>
      <c r="G346" s="8"/>
      <c r="H346" s="8"/>
      <c r="I346" s="8"/>
    </row>
    <row r="347" spans="2:9" s="3" customFormat="1" x14ac:dyDescent="0.25">
      <c r="B347" s="8"/>
      <c r="C347" s="8"/>
      <c r="D347" s="8"/>
      <c r="E347" s="8"/>
      <c r="F347" s="8"/>
      <c r="G347" s="8"/>
      <c r="H347" s="8"/>
      <c r="I347" s="8"/>
    </row>
    <row r="348" spans="2:9" s="3" customFormat="1" x14ac:dyDescent="0.25">
      <c r="B348" s="8"/>
      <c r="C348" s="8"/>
      <c r="D348" s="8"/>
      <c r="E348" s="8"/>
      <c r="F348" s="8"/>
      <c r="G348" s="8"/>
      <c r="H348" s="8"/>
      <c r="I348" s="8"/>
    </row>
    <row r="349" spans="2:9" s="3" customFormat="1" x14ac:dyDescent="0.25">
      <c r="B349" s="8"/>
      <c r="C349" s="8"/>
      <c r="D349" s="8"/>
      <c r="E349" s="8"/>
      <c r="F349" s="8"/>
      <c r="G349" s="8"/>
      <c r="H349" s="8"/>
      <c r="I349" s="8"/>
    </row>
    <row r="350" spans="2:9" s="3" customFormat="1" x14ac:dyDescent="0.25">
      <c r="B350" s="8"/>
      <c r="C350" s="8"/>
      <c r="D350" s="8"/>
      <c r="E350" s="8"/>
      <c r="F350" s="8"/>
      <c r="G350" s="8"/>
      <c r="H350" s="8"/>
      <c r="I350" s="8"/>
    </row>
    <row r="351" spans="2:9" s="3" customFormat="1" x14ac:dyDescent="0.25">
      <c r="B351" s="8"/>
      <c r="C351" s="8"/>
      <c r="D351" s="8"/>
      <c r="E351" s="8"/>
      <c r="F351" s="8"/>
      <c r="G351" s="8"/>
      <c r="H351" s="8"/>
      <c r="I351" s="8"/>
    </row>
    <row r="352" spans="2:9" s="3" customFormat="1" x14ac:dyDescent="0.25">
      <c r="B352" s="8"/>
      <c r="C352" s="8"/>
      <c r="D352" s="8"/>
      <c r="E352" s="8"/>
      <c r="F352" s="8"/>
      <c r="G352" s="8"/>
      <c r="H352" s="8"/>
      <c r="I352" s="8"/>
    </row>
    <row r="353" spans="1:9" s="3" customFormat="1" x14ac:dyDescent="0.25">
      <c r="B353" s="8"/>
      <c r="C353" s="8"/>
      <c r="D353" s="8"/>
      <c r="E353" s="8"/>
      <c r="F353" s="8"/>
      <c r="G353" s="8"/>
      <c r="H353" s="8"/>
      <c r="I353" s="8"/>
    </row>
    <row r="354" spans="1:9" s="3" customFormat="1" x14ac:dyDescent="0.25">
      <c r="B354" s="8"/>
      <c r="C354" s="8"/>
      <c r="D354" s="8"/>
      <c r="E354" s="8"/>
      <c r="F354" s="8"/>
      <c r="G354" s="8"/>
      <c r="H354" s="8"/>
      <c r="I354" s="8"/>
    </row>
    <row r="355" spans="1:9" s="3" customFormat="1" x14ac:dyDescent="0.25">
      <c r="B355" s="8"/>
      <c r="C355" s="8"/>
      <c r="D355" s="8"/>
      <c r="E355" s="8"/>
      <c r="F355" s="8"/>
      <c r="G355" s="8"/>
      <c r="H355" s="8"/>
      <c r="I355" s="8"/>
    </row>
    <row r="356" spans="1:9" s="3" customFormat="1" x14ac:dyDescent="0.25">
      <c r="B356" s="8"/>
      <c r="C356" s="8"/>
      <c r="D356" s="8"/>
      <c r="E356" s="8"/>
      <c r="F356" s="8"/>
      <c r="G356" s="8"/>
      <c r="H356" s="8"/>
      <c r="I356" s="8"/>
    </row>
    <row r="357" spans="1:9" s="3" customFormat="1" x14ac:dyDescent="0.25">
      <c r="B357" s="8"/>
      <c r="C357" s="8"/>
      <c r="D357" s="8"/>
      <c r="E357" s="8"/>
      <c r="F357" s="8"/>
      <c r="G357" s="8"/>
      <c r="H357" s="8"/>
      <c r="I357" s="8"/>
    </row>
    <row r="358" spans="1:9" s="3" customFormat="1" x14ac:dyDescent="0.25">
      <c r="B358" s="8"/>
      <c r="C358" s="8"/>
      <c r="D358" s="8"/>
      <c r="E358" s="8"/>
      <c r="F358" s="8"/>
      <c r="G358" s="8"/>
      <c r="H358" s="8"/>
      <c r="I358" s="8"/>
    </row>
    <row r="359" spans="1:9" s="3" customFormat="1" x14ac:dyDescent="0.25">
      <c r="B359" s="8"/>
      <c r="C359" s="8"/>
      <c r="D359" s="8"/>
      <c r="E359" s="8"/>
      <c r="F359" s="8"/>
      <c r="G359" s="8"/>
      <c r="H359" s="8"/>
      <c r="I359" s="8"/>
    </row>
    <row r="360" spans="1:9" x14ac:dyDescent="0.25">
      <c r="A360" s="3"/>
    </row>
  </sheetData>
  <mergeCells count="18">
    <mergeCell ref="B58:C58"/>
    <mergeCell ref="D58:E58"/>
    <mergeCell ref="F58:G58"/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  <mergeCell ref="B7:C7"/>
    <mergeCell ref="D7:E7"/>
  </mergeCells>
  <phoneticPr fontId="3" type="noConversion"/>
  <conditionalFormatting sqref="D23:I23 B75:F75 H59:I70 B40:I40 B57:I57 B8:I17 B19:I19 D18:I18 B21:I22 D20:I20">
    <cfRule type="cellIs" dxfId="81" priority="58" stopIfTrue="1" operator="lessThan">
      <formula>0</formula>
    </cfRule>
  </conditionalFormatting>
  <conditionalFormatting sqref="H72:H74 H71:I71">
    <cfRule type="cellIs" dxfId="80" priority="54" stopIfTrue="1" operator="lessThan">
      <formula>0</formula>
    </cfRule>
  </conditionalFormatting>
  <conditionalFormatting sqref="G75">
    <cfRule type="cellIs" dxfId="79" priority="53" stopIfTrue="1" operator="lessThan">
      <formula>0</formula>
    </cfRule>
  </conditionalFormatting>
  <conditionalFormatting sqref="I72:I75">
    <cfRule type="cellIs" dxfId="78" priority="52" stopIfTrue="1" operator="lessThan">
      <formula>0</formula>
    </cfRule>
  </conditionalFormatting>
  <conditionalFormatting sqref="B25:I34 B36:I36 B35:C35 F35:I35 B38:I39 B37:C37 F37:I37">
    <cfRule type="cellIs" dxfId="77" priority="13" stopIfTrue="1" operator="lessThan">
      <formula>0</formula>
    </cfRule>
  </conditionalFormatting>
  <conditionalFormatting sqref="B42:I43 B53:I53 D52:I52 B55:I56 D54:G54 B45:I51 B44:G44">
    <cfRule type="cellIs" dxfId="76" priority="12" stopIfTrue="1" operator="lessThan">
      <formula>0</formula>
    </cfRule>
  </conditionalFormatting>
  <conditionalFormatting sqref="B59:G74">
    <cfRule type="cellIs" dxfId="75" priority="11" stopIfTrue="1" operator="lessThan">
      <formula>0</formula>
    </cfRule>
  </conditionalFormatting>
  <conditionalFormatting sqref="B20:C20 B18:C18">
    <cfRule type="cellIs" dxfId="74" priority="4" stopIfTrue="1" operator="lessThan">
      <formula>0</formula>
    </cfRule>
  </conditionalFormatting>
  <conditionalFormatting sqref="D37:E37 D35:E35">
    <cfRule type="cellIs" dxfId="73" priority="3" stopIfTrue="1" operator="lessThan">
      <formula>0</formula>
    </cfRule>
  </conditionalFormatting>
  <conditionalFormatting sqref="B54:C54 B52:C52">
    <cfRule type="cellIs" dxfId="72" priority="2" stopIfTrue="1" operator="lessThan">
      <formula>0</formula>
    </cfRule>
  </conditionalFormatting>
  <conditionalFormatting sqref="H54:I54 H44:I44">
    <cfRule type="cellIs" dxfId="7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/>
  <dimension ref="A1:K81"/>
  <sheetViews>
    <sheetView zoomScale="75" zoomScaleNormal="75" zoomScaleSheetLayoutView="75" workbookViewId="0">
      <selection sqref="A1:C1"/>
    </sheetView>
  </sheetViews>
  <sheetFormatPr baseColWidth="10" defaultColWidth="11.42578125" defaultRowHeight="15.75" x14ac:dyDescent="0.25"/>
  <cols>
    <col min="1" max="1" width="4.7109375" style="7" customWidth="1"/>
    <col min="2" max="2" width="5.7109375" style="7" customWidth="1"/>
    <col min="3" max="3" width="82.5703125" style="7" customWidth="1"/>
    <col min="4" max="4" width="17.42578125" style="139" customWidth="1"/>
    <col min="5" max="5" width="17.28515625" style="7" customWidth="1"/>
    <col min="6" max="7" width="15.5703125" style="7" bestFit="1" customWidth="1"/>
    <col min="8" max="8" width="11.42578125" style="7"/>
    <col min="9" max="9" width="14.42578125" style="7" bestFit="1" customWidth="1"/>
    <col min="10" max="10" width="11.42578125" style="7"/>
    <col min="11" max="11" width="16.140625" style="7" customWidth="1"/>
    <col min="12" max="16384" width="11.42578125" style="7"/>
  </cols>
  <sheetData>
    <row r="1" spans="1:7" x14ac:dyDescent="0.25">
      <c r="A1" s="473" t="s">
        <v>737</v>
      </c>
      <c r="B1" s="473"/>
      <c r="C1" s="473"/>
    </row>
    <row r="2" spans="1:7" s="64" customFormat="1" ht="18" customHeight="1" x14ac:dyDescent="0.2">
      <c r="A2" s="474" t="s">
        <v>491</v>
      </c>
      <c r="B2" s="474"/>
      <c r="C2" s="474"/>
      <c r="D2" s="474"/>
      <c r="E2" s="474"/>
    </row>
    <row r="3" spans="1:7" ht="18.75" customHeight="1" x14ac:dyDescent="0.25">
      <c r="A3" s="475" t="s">
        <v>3294</v>
      </c>
      <c r="B3" s="475"/>
      <c r="C3" s="475"/>
      <c r="D3" s="475"/>
      <c r="E3" s="475"/>
    </row>
    <row r="4" spans="1:7" ht="15.75" customHeight="1" x14ac:dyDescent="0.25">
      <c r="A4" s="106"/>
      <c r="B4" s="124"/>
      <c r="C4" s="120"/>
      <c r="D4" s="123"/>
      <c r="E4" s="120"/>
    </row>
    <row r="5" spans="1:7" s="9" customFormat="1" ht="21" customHeight="1" x14ac:dyDescent="0.25">
      <c r="A5" s="437" t="s">
        <v>371</v>
      </c>
      <c r="B5" s="437"/>
      <c r="C5" s="425"/>
      <c r="D5" s="439" t="s">
        <v>3253</v>
      </c>
      <c r="E5" s="439" t="s">
        <v>3254</v>
      </c>
    </row>
    <row r="6" spans="1:7" s="9" customFormat="1" ht="21" customHeight="1" x14ac:dyDescent="0.25">
      <c r="A6" s="476"/>
      <c r="B6" s="476"/>
      <c r="C6" s="447"/>
      <c r="D6" s="461"/>
      <c r="E6" s="461"/>
    </row>
    <row r="7" spans="1:7" s="9" customFormat="1" ht="21" customHeight="1" x14ac:dyDescent="0.25">
      <c r="A7" s="438"/>
      <c r="B7" s="438"/>
      <c r="C7" s="426"/>
      <c r="D7" s="104" t="s">
        <v>802</v>
      </c>
      <c r="E7" s="104" t="s">
        <v>808</v>
      </c>
    </row>
    <row r="8" spans="1:7" ht="16.5" customHeight="1" x14ac:dyDescent="0.25">
      <c r="A8" s="121"/>
      <c r="C8" s="125"/>
      <c r="D8" s="126"/>
      <c r="E8" s="125"/>
    </row>
    <row r="9" spans="1:7" s="9" customFormat="1" ht="16.5" customHeight="1" x14ac:dyDescent="0.25">
      <c r="A9" s="127" t="s">
        <v>102</v>
      </c>
      <c r="B9" s="76"/>
      <c r="C9" s="128"/>
      <c r="D9" s="334">
        <v>4642538</v>
      </c>
      <c r="E9" s="334">
        <v>619380131.51999998</v>
      </c>
      <c r="F9" s="259"/>
      <c r="G9" s="259"/>
    </row>
    <row r="10" spans="1:7" s="9" customFormat="1" ht="16.5" customHeight="1" x14ac:dyDescent="0.25">
      <c r="A10" s="130"/>
      <c r="B10" s="131">
        <v>11</v>
      </c>
      <c r="C10" s="132" t="s">
        <v>103</v>
      </c>
      <c r="D10" s="231">
        <v>4196</v>
      </c>
      <c r="E10" s="231">
        <v>151415.946</v>
      </c>
    </row>
    <row r="11" spans="1:7" s="9" customFormat="1" ht="16.5" customHeight="1" x14ac:dyDescent="0.25">
      <c r="A11" s="130"/>
      <c r="B11" s="131">
        <v>12</v>
      </c>
      <c r="C11" s="132" t="s">
        <v>104</v>
      </c>
      <c r="D11" s="231">
        <v>3120380</v>
      </c>
      <c r="E11" s="231">
        <v>482322263.59600002</v>
      </c>
    </row>
    <row r="12" spans="1:7" s="9" customFormat="1" ht="16.5" customHeight="1" x14ac:dyDescent="0.25">
      <c r="A12" s="130"/>
      <c r="B12" s="131">
        <v>13</v>
      </c>
      <c r="C12" s="132" t="s">
        <v>105</v>
      </c>
      <c r="D12" s="231">
        <v>142213</v>
      </c>
      <c r="E12" s="231">
        <v>17644872.221999999</v>
      </c>
      <c r="F12" s="261"/>
    </row>
    <row r="13" spans="1:7" s="9" customFormat="1" ht="16.5" customHeight="1" x14ac:dyDescent="0.25">
      <c r="A13" s="130"/>
      <c r="B13" s="131">
        <v>14</v>
      </c>
      <c r="C13" s="132" t="s">
        <v>106</v>
      </c>
      <c r="D13" s="231">
        <v>644252</v>
      </c>
      <c r="E13" s="231">
        <v>56389907.920999996</v>
      </c>
      <c r="F13" s="261"/>
    </row>
    <row r="14" spans="1:7" s="9" customFormat="1" ht="16.5" customHeight="1" x14ac:dyDescent="0.25">
      <c r="A14" s="130"/>
      <c r="B14" s="131">
        <v>15</v>
      </c>
      <c r="C14" s="132" t="s">
        <v>671</v>
      </c>
      <c r="D14" s="231">
        <v>145577</v>
      </c>
      <c r="E14" s="231">
        <v>11423888.437000001</v>
      </c>
    </row>
    <row r="15" spans="1:7" s="9" customFormat="1" ht="16.5" customHeight="1" x14ac:dyDescent="0.25">
      <c r="A15" s="130"/>
      <c r="B15" s="131">
        <v>16</v>
      </c>
      <c r="C15" s="132" t="s">
        <v>672</v>
      </c>
      <c r="D15" s="231">
        <v>40396</v>
      </c>
      <c r="E15" s="231">
        <v>7582349.3569999998</v>
      </c>
    </row>
    <row r="16" spans="1:7" s="9" customFormat="1" ht="16.5" customHeight="1" x14ac:dyDescent="0.25">
      <c r="A16" s="130"/>
      <c r="B16" s="131">
        <v>19</v>
      </c>
      <c r="C16" s="132" t="s">
        <v>673</v>
      </c>
      <c r="D16" s="231">
        <v>545524</v>
      </c>
      <c r="E16" s="231">
        <v>43865434.041000001</v>
      </c>
      <c r="F16" s="259"/>
    </row>
    <row r="17" spans="1:11" s="9" customFormat="1" ht="16.5" customHeight="1" x14ac:dyDescent="0.25">
      <c r="A17" s="130"/>
      <c r="B17" s="75"/>
      <c r="C17" s="132"/>
      <c r="D17" s="231"/>
      <c r="E17" s="231"/>
    </row>
    <row r="18" spans="1:11" s="9" customFormat="1" ht="16.5" customHeight="1" x14ac:dyDescent="0.25">
      <c r="A18" s="127" t="s">
        <v>674</v>
      </c>
      <c r="B18" s="76"/>
      <c r="C18" s="128"/>
      <c r="D18" s="333">
        <v>768833</v>
      </c>
      <c r="E18" s="333">
        <v>1515595750.4330001</v>
      </c>
      <c r="F18" s="259"/>
      <c r="G18" s="259"/>
    </row>
    <row r="19" spans="1:11" s="9" customFormat="1" ht="16.5" customHeight="1" x14ac:dyDescent="0.25">
      <c r="A19" s="130"/>
      <c r="B19" s="131">
        <v>20</v>
      </c>
      <c r="C19" s="132" t="s">
        <v>675</v>
      </c>
      <c r="D19" s="231">
        <v>1037</v>
      </c>
      <c r="E19" s="231">
        <v>1002241.819</v>
      </c>
      <c r="F19" s="9" t="s">
        <v>284</v>
      </c>
    </row>
    <row r="20" spans="1:11" s="9" customFormat="1" ht="16.5" customHeight="1" x14ac:dyDescent="0.25">
      <c r="A20" s="130"/>
      <c r="B20" s="131">
        <v>21</v>
      </c>
      <c r="C20" s="132" t="s">
        <v>676</v>
      </c>
      <c r="D20" s="231">
        <v>18604</v>
      </c>
      <c r="E20" s="231">
        <v>44446151.32</v>
      </c>
      <c r="F20" s="261"/>
    </row>
    <row r="21" spans="1:11" s="9" customFormat="1" ht="16.5" customHeight="1" x14ac:dyDescent="0.25">
      <c r="A21" s="130"/>
      <c r="B21" s="131">
        <v>22</v>
      </c>
      <c r="C21" s="132" t="s">
        <v>682</v>
      </c>
      <c r="D21" s="231">
        <v>23141</v>
      </c>
      <c r="E21" s="231">
        <v>127163758.02500001</v>
      </c>
    </row>
    <row r="22" spans="1:11" s="9" customFormat="1" ht="16.5" customHeight="1" x14ac:dyDescent="0.25">
      <c r="A22" s="130"/>
      <c r="B22" s="131">
        <v>23</v>
      </c>
      <c r="C22" s="132" t="s">
        <v>683</v>
      </c>
      <c r="D22" s="231">
        <v>184843</v>
      </c>
      <c r="E22" s="231">
        <v>1111215043.2290001</v>
      </c>
      <c r="F22" s="259"/>
      <c r="J22" s="71"/>
      <c r="K22" s="71"/>
    </row>
    <row r="23" spans="1:11" s="9" customFormat="1" ht="16.5" customHeight="1" x14ac:dyDescent="0.25">
      <c r="A23" s="130"/>
      <c r="B23" s="131">
        <v>24</v>
      </c>
      <c r="C23" s="132" t="s">
        <v>677</v>
      </c>
      <c r="D23" s="231">
        <v>829</v>
      </c>
      <c r="E23" s="231">
        <v>31624175.778000001</v>
      </c>
    </row>
    <row r="24" spans="1:11" s="9" customFormat="1" ht="16.5" customHeight="1" x14ac:dyDescent="0.25">
      <c r="A24" s="130"/>
      <c r="B24" s="131">
        <v>25</v>
      </c>
      <c r="C24" s="132" t="s">
        <v>684</v>
      </c>
      <c r="D24" s="231">
        <v>973</v>
      </c>
      <c r="E24" s="231">
        <v>75612644.304000005</v>
      </c>
    </row>
    <row r="25" spans="1:11" s="9" customFormat="1" ht="16.5" customHeight="1" x14ac:dyDescent="0.25">
      <c r="A25" s="130"/>
      <c r="B25" s="131">
        <v>26</v>
      </c>
      <c r="C25" s="132" t="s">
        <v>678</v>
      </c>
      <c r="D25" s="231">
        <v>572</v>
      </c>
      <c r="E25" s="231">
        <v>5614324.3219999997</v>
      </c>
    </row>
    <row r="26" spans="1:11" s="9" customFormat="1" ht="16.5" customHeight="1" x14ac:dyDescent="0.25">
      <c r="A26" s="130"/>
      <c r="B26" s="131">
        <v>27</v>
      </c>
      <c r="C26" s="132" t="s">
        <v>679</v>
      </c>
      <c r="D26" s="231">
        <v>422518</v>
      </c>
      <c r="E26" s="231">
        <v>94009649.210999995</v>
      </c>
      <c r="H26" s="9" t="s">
        <v>284</v>
      </c>
    </row>
    <row r="27" spans="1:11" s="9" customFormat="1" ht="16.5" customHeight="1" x14ac:dyDescent="0.25">
      <c r="A27" s="130"/>
      <c r="B27" s="131">
        <v>28</v>
      </c>
      <c r="C27" s="132" t="s">
        <v>680</v>
      </c>
      <c r="D27" s="231">
        <v>113</v>
      </c>
      <c r="E27" s="231">
        <v>29763.851999999999</v>
      </c>
    </row>
    <row r="28" spans="1:11" s="9" customFormat="1" ht="16.5" customHeight="1" x14ac:dyDescent="0.25">
      <c r="A28" s="130"/>
      <c r="B28" s="131">
        <v>29</v>
      </c>
      <c r="C28" s="132" t="s">
        <v>681</v>
      </c>
      <c r="D28" s="231">
        <v>116203</v>
      </c>
      <c r="E28" s="231">
        <v>24877998.572999999</v>
      </c>
    </row>
    <row r="29" spans="1:11" s="9" customFormat="1" ht="16.5" customHeight="1" x14ac:dyDescent="0.25">
      <c r="A29" s="130"/>
      <c r="B29" s="75"/>
      <c r="C29" s="32"/>
      <c r="D29" s="231"/>
      <c r="E29" s="231"/>
    </row>
    <row r="30" spans="1:11" s="9" customFormat="1" ht="16.5" customHeight="1" x14ac:dyDescent="0.25">
      <c r="A30" s="127" t="s">
        <v>685</v>
      </c>
      <c r="B30" s="76"/>
      <c r="C30" s="128"/>
      <c r="D30" s="333">
        <v>859539</v>
      </c>
      <c r="E30" s="333">
        <v>3300072120.7350001</v>
      </c>
    </row>
    <row r="31" spans="1:11" s="9" customFormat="1" ht="16.5" customHeight="1" x14ac:dyDescent="0.25">
      <c r="A31" s="130"/>
      <c r="B31" s="131">
        <v>31</v>
      </c>
      <c r="C31" s="132" t="s">
        <v>706</v>
      </c>
      <c r="D31" s="231">
        <v>11592</v>
      </c>
      <c r="E31" s="231">
        <v>832874145.93799996</v>
      </c>
      <c r="G31" s="9" t="s">
        <v>284</v>
      </c>
    </row>
    <row r="32" spans="1:11" s="9" customFormat="1" ht="16.5" customHeight="1" x14ac:dyDescent="0.25">
      <c r="A32" s="130"/>
      <c r="B32" s="131">
        <v>32</v>
      </c>
      <c r="C32" s="132" t="s">
        <v>707</v>
      </c>
      <c r="D32" s="231">
        <v>189</v>
      </c>
      <c r="E32" s="231">
        <v>61222620.162</v>
      </c>
    </row>
    <row r="33" spans="1:8" s="9" customFormat="1" ht="16.5" customHeight="1" x14ac:dyDescent="0.25">
      <c r="A33" s="130"/>
      <c r="B33" s="131">
        <v>35</v>
      </c>
      <c r="C33" s="133" t="s">
        <v>709</v>
      </c>
      <c r="D33" s="231">
        <v>810919</v>
      </c>
      <c r="E33" s="231">
        <v>2267661541.8119998</v>
      </c>
    </row>
    <row r="34" spans="1:8" s="9" customFormat="1" ht="16.5" customHeight="1" x14ac:dyDescent="0.25">
      <c r="A34" s="130"/>
      <c r="B34" s="131">
        <v>36</v>
      </c>
      <c r="C34" s="132" t="s">
        <v>708</v>
      </c>
      <c r="D34" s="231">
        <v>159</v>
      </c>
      <c r="E34" s="231">
        <v>135201369.81299999</v>
      </c>
    </row>
    <row r="35" spans="1:8" s="9" customFormat="1" ht="16.5" customHeight="1" x14ac:dyDescent="0.25">
      <c r="A35" s="130"/>
      <c r="B35" s="131">
        <v>37</v>
      </c>
      <c r="C35" s="132" t="s">
        <v>3199</v>
      </c>
      <c r="D35" s="231">
        <v>36635</v>
      </c>
      <c r="E35" s="231">
        <v>3110237.807</v>
      </c>
    </row>
    <row r="36" spans="1:8" s="9" customFormat="1" ht="16.5" customHeight="1" x14ac:dyDescent="0.25">
      <c r="A36" s="130"/>
      <c r="B36" s="131">
        <v>39</v>
      </c>
      <c r="C36" s="132" t="s">
        <v>3200</v>
      </c>
      <c r="D36" s="231">
        <v>45</v>
      </c>
      <c r="E36" s="231">
        <v>2205.203</v>
      </c>
    </row>
    <row r="37" spans="1:8" s="9" customFormat="1" ht="16.5" customHeight="1" x14ac:dyDescent="0.25">
      <c r="A37" s="130"/>
      <c r="B37" s="131"/>
      <c r="C37" s="132"/>
      <c r="D37" s="231"/>
      <c r="E37" s="231"/>
    </row>
    <row r="38" spans="1:8" s="9" customFormat="1" ht="16.5" customHeight="1" x14ac:dyDescent="0.25">
      <c r="A38" s="127" t="s">
        <v>710</v>
      </c>
      <c r="B38" s="76"/>
      <c r="C38" s="128"/>
      <c r="D38" s="333">
        <v>7688</v>
      </c>
      <c r="E38" s="333">
        <v>71416738.997000009</v>
      </c>
      <c r="F38" s="259"/>
    </row>
    <row r="39" spans="1:8" s="9" customFormat="1" ht="16.5" customHeight="1" x14ac:dyDescent="0.25">
      <c r="A39" s="130"/>
      <c r="B39" s="131">
        <v>41</v>
      </c>
      <c r="C39" s="134" t="s">
        <v>711</v>
      </c>
      <c r="D39" s="231">
        <v>883</v>
      </c>
      <c r="E39" s="231">
        <v>3311668.4730000002</v>
      </c>
    </row>
    <row r="40" spans="1:8" s="9" customFormat="1" ht="16.5" customHeight="1" x14ac:dyDescent="0.25">
      <c r="A40" s="130"/>
      <c r="B40" s="131">
        <v>42</v>
      </c>
      <c r="C40" s="132" t="s">
        <v>712</v>
      </c>
      <c r="D40" s="232">
        <v>117</v>
      </c>
      <c r="E40" s="232">
        <v>520517.81400000001</v>
      </c>
    </row>
    <row r="41" spans="1:8" s="9" customFormat="1" ht="16.5" customHeight="1" x14ac:dyDescent="0.25">
      <c r="A41" s="130"/>
      <c r="B41" s="131">
        <v>43</v>
      </c>
      <c r="C41" s="132" t="s">
        <v>713</v>
      </c>
      <c r="D41" s="231">
        <v>1863</v>
      </c>
      <c r="E41" s="231">
        <v>17069300.554000001</v>
      </c>
    </row>
    <row r="42" spans="1:8" s="9" customFormat="1" ht="16.5" customHeight="1" x14ac:dyDescent="0.25">
      <c r="A42" s="130"/>
      <c r="B42" s="131">
        <v>44</v>
      </c>
      <c r="C42" s="132" t="s">
        <v>714</v>
      </c>
      <c r="D42" s="232">
        <v>179</v>
      </c>
      <c r="E42" s="232">
        <v>8309.232</v>
      </c>
    </row>
    <row r="43" spans="1:8" s="9" customFormat="1" ht="16.5" customHeight="1" x14ac:dyDescent="0.25">
      <c r="A43" s="130"/>
      <c r="B43" s="131">
        <v>45</v>
      </c>
      <c r="C43" s="132" t="s">
        <v>830</v>
      </c>
      <c r="D43" s="232">
        <v>10</v>
      </c>
      <c r="E43" s="232">
        <v>251.43100000000001</v>
      </c>
    </row>
    <row r="44" spans="1:8" s="9" customFormat="1" ht="16.5" customHeight="1" x14ac:dyDescent="0.25">
      <c r="A44" s="130"/>
      <c r="B44" s="131">
        <v>49</v>
      </c>
      <c r="C44" s="132" t="s">
        <v>831</v>
      </c>
      <c r="D44" s="231">
        <v>4636</v>
      </c>
      <c r="E44" s="231">
        <v>50506691.493000001</v>
      </c>
    </row>
    <row r="45" spans="1:8" s="9" customFormat="1" ht="16.5" customHeight="1" x14ac:dyDescent="0.25">
      <c r="A45" s="130"/>
      <c r="B45" s="75"/>
      <c r="C45" s="132"/>
      <c r="D45" s="231"/>
      <c r="E45" s="231"/>
      <c r="H45" s="9" t="s">
        <v>284</v>
      </c>
    </row>
    <row r="46" spans="1:8" s="9" customFormat="1" ht="16.5" customHeight="1" x14ac:dyDescent="0.25">
      <c r="A46" s="127" t="s">
        <v>832</v>
      </c>
      <c r="B46" s="76"/>
      <c r="C46" s="128"/>
      <c r="D46" s="333">
        <v>9873</v>
      </c>
      <c r="E46" s="333">
        <v>48657987.689999998</v>
      </c>
      <c r="F46" s="259"/>
    </row>
    <row r="47" spans="1:8" s="9" customFormat="1" ht="16.5" customHeight="1" x14ac:dyDescent="0.25">
      <c r="A47" s="130"/>
      <c r="B47" s="156">
        <v>71</v>
      </c>
      <c r="C47" s="133" t="s">
        <v>833</v>
      </c>
      <c r="D47" s="320" t="s">
        <v>3314</v>
      </c>
      <c r="E47" s="320" t="s">
        <v>3314</v>
      </c>
    </row>
    <row r="48" spans="1:8" s="9" customFormat="1" ht="16.5" customHeight="1" x14ac:dyDescent="0.25">
      <c r="A48" s="130"/>
      <c r="B48" s="131">
        <v>72</v>
      </c>
      <c r="C48" s="132" t="s">
        <v>693</v>
      </c>
      <c r="D48" s="231">
        <v>432</v>
      </c>
      <c r="E48" s="231">
        <v>7153054.1960000005</v>
      </c>
    </row>
    <row r="49" spans="1:9" s="9" customFormat="1" ht="16.5" customHeight="1" x14ac:dyDescent="0.25">
      <c r="A49" s="130"/>
      <c r="B49" s="131">
        <v>73</v>
      </c>
      <c r="C49" s="132" t="s">
        <v>694</v>
      </c>
      <c r="D49" s="320" t="s">
        <v>3314</v>
      </c>
      <c r="E49" s="320" t="s">
        <v>3314</v>
      </c>
    </row>
    <row r="50" spans="1:9" s="9" customFormat="1" ht="16.5" customHeight="1" x14ac:dyDescent="0.25">
      <c r="A50" s="130"/>
      <c r="B50" s="131">
        <v>74</v>
      </c>
      <c r="C50" s="132" t="s">
        <v>695</v>
      </c>
      <c r="D50" s="231">
        <v>2939</v>
      </c>
      <c r="E50" s="231">
        <v>5823394.7570000002</v>
      </c>
    </row>
    <row r="51" spans="1:9" s="9" customFormat="1" ht="16.5" customHeight="1" x14ac:dyDescent="0.25">
      <c r="A51" s="130"/>
      <c r="B51" s="131">
        <v>79</v>
      </c>
      <c r="C51" s="132" t="s">
        <v>696</v>
      </c>
      <c r="D51" s="231">
        <v>6484</v>
      </c>
      <c r="E51" s="231">
        <v>33998824.240000002</v>
      </c>
    </row>
    <row r="52" spans="1:9" s="9" customFormat="1" ht="16.5" customHeight="1" x14ac:dyDescent="0.25">
      <c r="A52" s="130"/>
      <c r="B52" s="75"/>
      <c r="C52" s="132"/>
      <c r="D52" s="231"/>
      <c r="E52" s="231"/>
    </row>
    <row r="53" spans="1:9" s="9" customFormat="1" ht="14.25" customHeight="1" x14ac:dyDescent="0.25">
      <c r="A53" s="127" t="s">
        <v>697</v>
      </c>
      <c r="B53" s="76"/>
      <c r="C53" s="135"/>
      <c r="D53" s="333">
        <v>146809</v>
      </c>
      <c r="E53" s="333">
        <v>414226937.22999996</v>
      </c>
    </row>
    <row r="54" spans="1:9" s="9" customFormat="1" ht="16.5" customHeight="1" x14ac:dyDescent="0.25">
      <c r="A54" s="127"/>
      <c r="B54" s="133" t="s">
        <v>481</v>
      </c>
      <c r="C54" s="161"/>
      <c r="D54" s="231">
        <f>SUM(D55:D56)</f>
        <v>69991</v>
      </c>
      <c r="E54" s="231">
        <f>SUM(E55:E56)</f>
        <v>53795334.744999997</v>
      </c>
      <c r="I54" s="259"/>
    </row>
    <row r="55" spans="1:9" s="9" customFormat="1" ht="16.5" customHeight="1" x14ac:dyDescent="0.25">
      <c r="A55" s="130"/>
      <c r="B55" s="131">
        <v>51</v>
      </c>
      <c r="C55" s="132" t="s">
        <v>482</v>
      </c>
      <c r="D55" s="231">
        <v>149</v>
      </c>
      <c r="E55" s="231">
        <v>1548641.6470000001</v>
      </c>
    </row>
    <row r="56" spans="1:9" s="9" customFormat="1" ht="16.5" customHeight="1" x14ac:dyDescent="0.25">
      <c r="A56" s="97"/>
      <c r="B56" s="131">
        <v>59</v>
      </c>
      <c r="C56" s="132" t="s">
        <v>481</v>
      </c>
      <c r="D56" s="231">
        <v>69842</v>
      </c>
      <c r="E56" s="231">
        <v>52246693.097999997</v>
      </c>
      <c r="H56" s="9" t="s">
        <v>284</v>
      </c>
    </row>
    <row r="57" spans="1:9" s="9" customFormat="1" ht="16.5" customHeight="1" x14ac:dyDescent="0.25">
      <c r="A57" s="97"/>
      <c r="B57" s="131"/>
      <c r="C57" s="132"/>
      <c r="D57" s="231"/>
      <c r="E57" s="231"/>
      <c r="G57" s="9" t="s">
        <v>284</v>
      </c>
    </row>
    <row r="58" spans="1:9" s="9" customFormat="1" ht="16.5" customHeight="1" x14ac:dyDescent="0.25">
      <c r="A58" s="97"/>
      <c r="B58" s="162" t="s">
        <v>817</v>
      </c>
      <c r="C58" s="161"/>
      <c r="D58" s="231"/>
      <c r="E58" s="231"/>
    </row>
    <row r="59" spans="1:9" s="9" customFormat="1" ht="16.5" customHeight="1" x14ac:dyDescent="0.25">
      <c r="A59" s="130"/>
      <c r="B59" s="131">
        <v>61</v>
      </c>
      <c r="C59" s="132" t="s">
        <v>501</v>
      </c>
      <c r="D59" s="231">
        <v>18457</v>
      </c>
      <c r="E59" s="231">
        <v>15567669.92</v>
      </c>
    </row>
    <row r="60" spans="1:9" s="9" customFormat="1" ht="16.5" customHeight="1" x14ac:dyDescent="0.25">
      <c r="A60" s="130"/>
      <c r="B60" s="131"/>
      <c r="C60" s="132"/>
      <c r="D60" s="231"/>
      <c r="E60" s="231"/>
      <c r="G60" s="9" t="s">
        <v>284</v>
      </c>
    </row>
    <row r="61" spans="1:9" s="9" customFormat="1" ht="16.5" customHeight="1" x14ac:dyDescent="0.25">
      <c r="A61" s="130"/>
      <c r="B61" s="163" t="s">
        <v>818</v>
      </c>
      <c r="C61" s="133"/>
      <c r="D61" s="231">
        <v>4614</v>
      </c>
      <c r="E61" s="231">
        <v>12287448.506999999</v>
      </c>
      <c r="F61" s="259"/>
    </row>
    <row r="62" spans="1:9" s="9" customFormat="1" ht="16.5" customHeight="1" x14ac:dyDescent="0.25">
      <c r="A62" s="130"/>
      <c r="B62" s="131">
        <v>81</v>
      </c>
      <c r="C62" s="132" t="s">
        <v>502</v>
      </c>
      <c r="D62" s="231">
        <v>3335</v>
      </c>
      <c r="E62" s="231">
        <v>8419360.6300000008</v>
      </c>
      <c r="H62" s="9" t="s">
        <v>284</v>
      </c>
    </row>
    <row r="63" spans="1:9" s="9" customFormat="1" ht="16.5" customHeight="1" x14ac:dyDescent="0.25">
      <c r="A63" s="130"/>
      <c r="B63" s="131">
        <v>82</v>
      </c>
      <c r="C63" s="132" t="s">
        <v>503</v>
      </c>
      <c r="D63" s="231">
        <v>892</v>
      </c>
      <c r="E63" s="231">
        <v>1737638.6680000001</v>
      </c>
      <c r="H63" s="9" t="s">
        <v>284</v>
      </c>
    </row>
    <row r="64" spans="1:9" s="9" customFormat="1" ht="16.5" customHeight="1" x14ac:dyDescent="0.25">
      <c r="A64" s="130"/>
      <c r="B64" s="131">
        <v>83</v>
      </c>
      <c r="C64" s="132" t="s">
        <v>1010</v>
      </c>
      <c r="D64" s="231">
        <v>387</v>
      </c>
      <c r="E64" s="231">
        <v>2130449.2089999998</v>
      </c>
      <c r="F64" s="259"/>
    </row>
    <row r="65" spans="1:6" s="9" customFormat="1" ht="16.5" customHeight="1" x14ac:dyDescent="0.25">
      <c r="A65" s="130"/>
      <c r="B65" s="131"/>
      <c r="C65" s="132"/>
      <c r="D65" s="231"/>
      <c r="E65" s="231"/>
    </row>
    <row r="66" spans="1:6" s="9" customFormat="1" ht="16.5" customHeight="1" x14ac:dyDescent="0.25">
      <c r="A66" s="130"/>
      <c r="B66" s="133" t="s">
        <v>819</v>
      </c>
      <c r="C66" s="161"/>
      <c r="D66" s="231">
        <v>53747</v>
      </c>
      <c r="E66" s="231">
        <v>332576484.05799997</v>
      </c>
      <c r="F66" s="259"/>
    </row>
    <row r="67" spans="1:6" s="9" customFormat="1" ht="16.5" customHeight="1" x14ac:dyDescent="0.25">
      <c r="A67" s="130"/>
      <c r="B67" s="260">
        <v>90</v>
      </c>
      <c r="C67" s="133" t="s">
        <v>3201</v>
      </c>
      <c r="D67" s="231">
        <v>23486</v>
      </c>
      <c r="E67" s="231">
        <v>169865028.51899999</v>
      </c>
      <c r="F67" s="259"/>
    </row>
    <row r="68" spans="1:6" s="9" customFormat="1" ht="16.5" customHeight="1" x14ac:dyDescent="0.25">
      <c r="A68" s="130"/>
      <c r="B68" s="130">
        <v>91</v>
      </c>
      <c r="C68" s="133" t="s">
        <v>504</v>
      </c>
      <c r="D68" s="231">
        <v>27941</v>
      </c>
      <c r="E68" s="231">
        <v>158281972.00099999</v>
      </c>
    </row>
    <row r="69" spans="1:6" s="9" customFormat="1" ht="16.5" customHeight="1" x14ac:dyDescent="0.25">
      <c r="A69" s="130"/>
      <c r="B69" s="97">
        <v>92</v>
      </c>
      <c r="C69" s="133" t="s">
        <v>505</v>
      </c>
      <c r="D69" s="231">
        <v>2320</v>
      </c>
      <c r="E69" s="231">
        <v>4429483.5379999997</v>
      </c>
    </row>
    <row r="70" spans="1:6" s="9" customFormat="1" ht="16.5" customHeight="1" x14ac:dyDescent="0.25">
      <c r="A70" s="130"/>
      <c r="B70" s="130">
        <v>99</v>
      </c>
      <c r="C70" s="133" t="s">
        <v>3202</v>
      </c>
      <c r="D70" s="232" t="s">
        <v>3302</v>
      </c>
      <c r="E70" s="232" t="s">
        <v>3302</v>
      </c>
    </row>
    <row r="71" spans="1:6" s="9" customFormat="1" ht="16.5" customHeight="1" x14ac:dyDescent="0.25">
      <c r="A71" s="130"/>
      <c r="C71" s="32"/>
      <c r="D71" s="231"/>
      <c r="E71" s="231"/>
    </row>
    <row r="72" spans="1:6" s="9" customFormat="1" ht="16.5" customHeight="1" x14ac:dyDescent="0.25">
      <c r="A72" s="130"/>
      <c r="C72" s="135" t="s">
        <v>506</v>
      </c>
      <c r="D72" s="231">
        <v>6435280</v>
      </c>
      <c r="E72" s="231">
        <v>5969349666.6049995</v>
      </c>
      <c r="F72" s="71"/>
    </row>
    <row r="73" spans="1:6" s="9" customFormat="1" ht="16.5" customHeight="1" x14ac:dyDescent="0.25">
      <c r="A73" s="130"/>
      <c r="C73" s="143"/>
      <c r="D73" s="129"/>
      <c r="E73" s="129"/>
    </row>
    <row r="74" spans="1:6" ht="16.5" customHeight="1" x14ac:dyDescent="0.25">
      <c r="A74" s="140"/>
      <c r="C74" s="136"/>
      <c r="D74" s="179"/>
      <c r="E74" s="179"/>
    </row>
    <row r="75" spans="1:6" x14ac:dyDescent="0.25">
      <c r="A75" s="9" t="s">
        <v>3258</v>
      </c>
      <c r="B75" s="9"/>
      <c r="C75" s="9"/>
      <c r="D75" s="207"/>
      <c r="E75" s="207"/>
    </row>
    <row r="76" spans="1:6" x14ac:dyDescent="0.25">
      <c r="A76" s="9" t="s">
        <v>3255</v>
      </c>
      <c r="B76" s="9"/>
      <c r="C76" s="9"/>
      <c r="D76" s="137"/>
      <c r="E76" s="137"/>
    </row>
    <row r="77" spans="1:6" x14ac:dyDescent="0.25">
      <c r="D77" s="137"/>
      <c r="E77" s="116"/>
    </row>
    <row r="78" spans="1:6" x14ac:dyDescent="0.25">
      <c r="D78" s="137"/>
      <c r="E78" s="138"/>
    </row>
    <row r="81" spans="3:3" ht="45.75" customHeight="1" x14ac:dyDescent="0.25">
      <c r="C81" s="7" t="s">
        <v>284</v>
      </c>
    </row>
  </sheetData>
  <mergeCells count="6">
    <mergeCell ref="A1:C1"/>
    <mergeCell ref="A2:E2"/>
    <mergeCell ref="A3:E3"/>
    <mergeCell ref="A5:C7"/>
    <mergeCell ref="E5:E6"/>
    <mergeCell ref="D5:D6"/>
  </mergeCells>
  <phoneticPr fontId="3" type="noConversion"/>
  <conditionalFormatting sqref="D48:E48 D41:E41 D71:E72 D50:E69 D44:E46 D10:E39">
    <cfRule type="cellIs" dxfId="70" priority="12" stopIfTrue="1" operator="lessThan">
      <formula>0</formula>
    </cfRule>
  </conditionalFormatting>
  <conditionalFormatting sqref="D40:E40">
    <cfRule type="cellIs" dxfId="69" priority="7" stopIfTrue="1" operator="lessThan">
      <formula>0</formula>
    </cfRule>
  </conditionalFormatting>
  <conditionalFormatting sqref="D42:E43">
    <cfRule type="cellIs" dxfId="68" priority="5" stopIfTrue="1" operator="lessThan">
      <formula>0</formula>
    </cfRule>
  </conditionalFormatting>
  <conditionalFormatting sqref="D70:E70">
    <cfRule type="cellIs" dxfId="67" priority="2" stopIfTrue="1" operator="lessThan">
      <formula>0</formula>
    </cfRule>
  </conditionalFormatting>
  <conditionalFormatting sqref="D49:E49 D47:E47">
    <cfRule type="cellIs" dxfId="66" priority="1" stopIfTrue="1" operator="lessThan">
      <formula>0</formula>
    </cfRule>
  </conditionalFormatting>
  <hyperlinks>
    <hyperlink ref="A1" location="Inhalt!A1" display="Zurück zum Inhalt"/>
  </hyperlinks>
  <pageMargins left="0.6692913385826772" right="0.6692913385826772" top="0.6692913385826772" bottom="0.6692913385826772" header="0.51181102362204722" footer="0.51181102362204722"/>
  <pageSetup paperSize="9" scale="58" orientation="portrait" horizontalDpi="4294967292" r:id="rId1"/>
  <headerFooter>
    <oddFooter xml:space="preserve">&amp;R&amp;"MetaNormalLF-Roman,Standard"&amp;8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pageSetUpPr fitToPage="1"/>
  </sheetPr>
  <dimension ref="A1:M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8" width="11.42578125" style="8"/>
    <col min="9" max="9" width="13.28515625" style="8" bestFit="1" customWidth="1"/>
    <col min="10" max="16384" width="11.42578125" style="8"/>
  </cols>
  <sheetData>
    <row r="1" spans="1:7" s="3" customFormat="1" x14ac:dyDescent="0.25">
      <c r="A1" s="86" t="s">
        <v>737</v>
      </c>
    </row>
    <row r="2" spans="1:7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7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7" ht="15.75" customHeight="1" x14ac:dyDescent="0.25">
      <c r="A4" s="106"/>
      <c r="B4" s="57"/>
      <c r="C4" s="57"/>
      <c r="D4" s="58"/>
      <c r="E4" s="58"/>
      <c r="F4" s="58"/>
      <c r="G4" s="36"/>
    </row>
    <row r="5" spans="1:7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7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7" ht="43.5" customHeight="1" x14ac:dyDescent="0.25">
      <c r="A7" s="39"/>
      <c r="B7" s="481" t="s">
        <v>987</v>
      </c>
      <c r="C7" s="482"/>
      <c r="D7" s="481" t="s">
        <v>988</v>
      </c>
      <c r="E7" s="482"/>
      <c r="F7" s="481" t="s">
        <v>989</v>
      </c>
      <c r="G7" s="485"/>
    </row>
    <row r="8" spans="1:7" s="51" customFormat="1" ht="15.95" customHeight="1" x14ac:dyDescent="0.25">
      <c r="A8" s="45" t="s">
        <v>151</v>
      </c>
      <c r="B8" s="231">
        <v>926717</v>
      </c>
      <c r="C8" s="231">
        <v>997863806.78100002</v>
      </c>
      <c r="D8" s="320" t="s">
        <v>3314</v>
      </c>
      <c r="E8" s="320" t="s">
        <v>3314</v>
      </c>
      <c r="F8" s="320" t="s">
        <v>3314</v>
      </c>
      <c r="G8" s="320" t="s">
        <v>3314</v>
      </c>
    </row>
    <row r="9" spans="1:7" s="51" customFormat="1" ht="15.95" customHeight="1" x14ac:dyDescent="0.25">
      <c r="A9" s="45" t="s">
        <v>400</v>
      </c>
      <c r="B9" s="231">
        <v>1256186</v>
      </c>
      <c r="C9" s="231">
        <v>1005423829.854</v>
      </c>
      <c r="D9" s="231">
        <v>44828</v>
      </c>
      <c r="E9" s="231">
        <v>6784969.2079999996</v>
      </c>
      <c r="F9" s="231">
        <v>740</v>
      </c>
      <c r="G9" s="231">
        <v>1721239.1580000001</v>
      </c>
    </row>
    <row r="10" spans="1:7" s="51" customFormat="1" ht="15.95" customHeight="1" x14ac:dyDescent="0.25">
      <c r="A10" s="45" t="s">
        <v>592</v>
      </c>
      <c r="B10" s="231">
        <v>380565</v>
      </c>
      <c r="C10" s="231">
        <v>205367049.914</v>
      </c>
      <c r="D10" s="320" t="s">
        <v>3314</v>
      </c>
      <c r="E10" s="320" t="s">
        <v>3314</v>
      </c>
      <c r="F10" s="320" t="s">
        <v>3314</v>
      </c>
      <c r="G10" s="320" t="s">
        <v>3314</v>
      </c>
    </row>
    <row r="11" spans="1:7" s="51" customFormat="1" ht="15.95" customHeight="1" x14ac:dyDescent="0.25">
      <c r="A11" s="45" t="s">
        <v>593</v>
      </c>
      <c r="B11" s="231">
        <v>185068</v>
      </c>
      <c r="C11" s="231">
        <v>81642561.427000001</v>
      </c>
      <c r="D11" s="231">
        <v>5643</v>
      </c>
      <c r="E11" s="231">
        <v>2840565.56</v>
      </c>
      <c r="F11" s="320" t="s">
        <v>3314</v>
      </c>
      <c r="G11" s="320" t="s">
        <v>3314</v>
      </c>
    </row>
    <row r="12" spans="1:7" s="51" customFormat="1" ht="15.95" customHeight="1" x14ac:dyDescent="0.25">
      <c r="A12" s="45" t="s">
        <v>594</v>
      </c>
      <c r="B12" s="231">
        <v>39478</v>
      </c>
      <c r="C12" s="231">
        <v>77666102.187000006</v>
      </c>
      <c r="D12" s="231">
        <v>102</v>
      </c>
      <c r="E12" s="231">
        <v>117357.42</v>
      </c>
      <c r="F12" s="231">
        <v>11</v>
      </c>
      <c r="G12" s="231">
        <v>23921.538</v>
      </c>
    </row>
    <row r="13" spans="1:7" s="51" customFormat="1" ht="15.95" customHeight="1" x14ac:dyDescent="0.25">
      <c r="A13" s="45" t="s">
        <v>638</v>
      </c>
      <c r="B13" s="231">
        <v>166698</v>
      </c>
      <c r="C13" s="231">
        <v>434227545.41399997</v>
      </c>
      <c r="D13" s="231">
        <v>821</v>
      </c>
      <c r="E13" s="231">
        <v>157950.628</v>
      </c>
      <c r="F13" s="231">
        <v>43</v>
      </c>
      <c r="G13" s="231">
        <v>6811126.4069999997</v>
      </c>
    </row>
    <row r="14" spans="1:7" s="51" customFormat="1" ht="15.95" customHeight="1" x14ac:dyDescent="0.25">
      <c r="A14" s="45" t="s">
        <v>639</v>
      </c>
      <c r="B14" s="231">
        <v>496806</v>
      </c>
      <c r="C14" s="231">
        <v>454882958.39700001</v>
      </c>
      <c r="D14" s="231">
        <v>11401</v>
      </c>
      <c r="E14" s="231">
        <v>1727721.199</v>
      </c>
      <c r="F14" s="231">
        <v>227</v>
      </c>
      <c r="G14" s="231">
        <v>2679701.4449999998</v>
      </c>
    </row>
    <row r="15" spans="1:7" s="51" customFormat="1" ht="15.95" customHeight="1" x14ac:dyDescent="0.25">
      <c r="A15" s="45" t="s">
        <v>640</v>
      </c>
      <c r="B15" s="231">
        <v>98025</v>
      </c>
      <c r="C15" s="231">
        <v>46631912.891000003</v>
      </c>
      <c r="D15" s="231">
        <v>4290</v>
      </c>
      <c r="E15" s="231">
        <v>3247209.4010000001</v>
      </c>
      <c r="F15" s="320" t="s">
        <v>3314</v>
      </c>
      <c r="G15" s="320" t="s">
        <v>3314</v>
      </c>
    </row>
    <row r="16" spans="1:7" s="51" customFormat="1" ht="15.95" customHeight="1" x14ac:dyDescent="0.25">
      <c r="A16" s="45" t="s">
        <v>641</v>
      </c>
      <c r="B16" s="231">
        <v>528842</v>
      </c>
      <c r="C16" s="231">
        <v>541328351.71700001</v>
      </c>
      <c r="D16" s="231">
        <v>33232</v>
      </c>
      <c r="E16" s="231">
        <v>11824070.744999999</v>
      </c>
      <c r="F16" s="231">
        <v>422</v>
      </c>
      <c r="G16" s="231">
        <v>2294544.2990000001</v>
      </c>
    </row>
    <row r="17" spans="1:13" s="51" customFormat="1" ht="15.95" customHeight="1" x14ac:dyDescent="0.25">
      <c r="A17" s="45" t="s">
        <v>642</v>
      </c>
      <c r="B17" s="231">
        <v>1195583</v>
      </c>
      <c r="C17" s="231">
        <v>1416604703.072</v>
      </c>
      <c r="D17" s="231">
        <v>22697</v>
      </c>
      <c r="E17" s="231">
        <v>5588696.6390000004</v>
      </c>
      <c r="F17" s="231">
        <v>404</v>
      </c>
      <c r="G17" s="231">
        <v>4069467.077</v>
      </c>
    </row>
    <row r="18" spans="1:13" s="51" customFormat="1" ht="15.95" customHeight="1" x14ac:dyDescent="0.25">
      <c r="A18" s="45" t="s">
        <v>643</v>
      </c>
      <c r="B18" s="231">
        <v>317363</v>
      </c>
      <c r="C18" s="231">
        <v>216160937.90400001</v>
      </c>
      <c r="D18" s="231">
        <v>16575</v>
      </c>
      <c r="E18" s="231">
        <v>2456993.1579999998</v>
      </c>
      <c r="F18" s="231">
        <v>181</v>
      </c>
      <c r="G18" s="231">
        <v>1058771.078</v>
      </c>
    </row>
    <row r="19" spans="1:13" s="51" customFormat="1" ht="15.95" customHeight="1" x14ac:dyDescent="0.25">
      <c r="A19" s="45" t="s">
        <v>644</v>
      </c>
      <c r="B19" s="231">
        <v>74962</v>
      </c>
      <c r="C19" s="231">
        <v>67075587.943000004</v>
      </c>
      <c r="D19" s="231">
        <v>801</v>
      </c>
      <c r="E19" s="231">
        <v>126612.88400000001</v>
      </c>
      <c r="F19" s="231">
        <v>28</v>
      </c>
      <c r="G19" s="231">
        <v>59493.525000000001</v>
      </c>
    </row>
    <row r="20" spans="1:13" s="51" customFormat="1" ht="15.95" customHeight="1" x14ac:dyDescent="0.25">
      <c r="A20" s="45" t="s">
        <v>645</v>
      </c>
      <c r="B20" s="231">
        <v>296226</v>
      </c>
      <c r="C20" s="231">
        <v>129548557.205</v>
      </c>
      <c r="D20" s="231">
        <v>6163</v>
      </c>
      <c r="E20" s="231">
        <v>2679943.6189999999</v>
      </c>
      <c r="F20" s="231">
        <v>111</v>
      </c>
      <c r="G20" s="231">
        <v>164280.12700000001</v>
      </c>
    </row>
    <row r="21" spans="1:13" s="51" customFormat="1" ht="15.95" customHeight="1" x14ac:dyDescent="0.25">
      <c r="A21" s="45" t="s">
        <v>646</v>
      </c>
      <c r="B21" s="231">
        <v>127861</v>
      </c>
      <c r="C21" s="231">
        <v>69332005.211999997</v>
      </c>
      <c r="D21" s="231">
        <v>4332</v>
      </c>
      <c r="E21" s="231">
        <v>2949122.2650000001</v>
      </c>
      <c r="F21" s="231">
        <v>89</v>
      </c>
      <c r="G21" s="231">
        <v>605005.80299999996</v>
      </c>
    </row>
    <row r="22" spans="1:13" s="51" customFormat="1" ht="15.95" customHeight="1" x14ac:dyDescent="0.25">
      <c r="A22" s="45" t="s">
        <v>647</v>
      </c>
      <c r="B22" s="231">
        <v>202662</v>
      </c>
      <c r="C22" s="231">
        <v>164786286.301</v>
      </c>
      <c r="D22" s="231">
        <v>10037</v>
      </c>
      <c r="E22" s="231">
        <v>2123875.9</v>
      </c>
      <c r="F22" s="231">
        <v>90</v>
      </c>
      <c r="G22" s="231">
        <v>103644.25900000001</v>
      </c>
    </row>
    <row r="23" spans="1:13" s="51" customFormat="1" ht="15.95" customHeight="1" x14ac:dyDescent="0.25">
      <c r="A23" s="45" t="s">
        <v>583</v>
      </c>
      <c r="B23" s="231">
        <v>142238</v>
      </c>
      <c r="C23" s="231">
        <v>60807470.386</v>
      </c>
      <c r="D23" s="231">
        <v>3455</v>
      </c>
      <c r="E23" s="231">
        <v>2332975.2949999999</v>
      </c>
      <c r="F23" s="231">
        <v>68</v>
      </c>
      <c r="G23" s="231">
        <v>96605.645000000004</v>
      </c>
    </row>
    <row r="24" spans="1:13" s="51" customFormat="1" ht="15.95" customHeight="1" x14ac:dyDescent="0.25">
      <c r="A24" s="46" t="s">
        <v>584</v>
      </c>
      <c r="B24" s="231">
        <v>6435280</v>
      </c>
      <c r="C24" s="231">
        <v>5969349666.6049995</v>
      </c>
      <c r="D24" s="231">
        <v>202123</v>
      </c>
      <c r="E24" s="231">
        <v>49189417.034000002</v>
      </c>
      <c r="F24" s="231">
        <v>2834</v>
      </c>
      <c r="G24" s="231">
        <v>21234562.500999998</v>
      </c>
    </row>
    <row r="25" spans="1:13" ht="15" customHeight="1" x14ac:dyDescent="0.25">
      <c r="A25" s="40"/>
      <c r="B25" s="180"/>
      <c r="C25" s="180"/>
      <c r="D25" s="180"/>
      <c r="E25" s="180"/>
      <c r="F25" s="180"/>
      <c r="G25" s="180"/>
    </row>
    <row r="26" spans="1:13" ht="43.5" customHeight="1" x14ac:dyDescent="0.25">
      <c r="A26" s="39"/>
      <c r="B26" s="481" t="s">
        <v>990</v>
      </c>
      <c r="C26" s="485"/>
      <c r="D26" s="481" t="s">
        <v>922</v>
      </c>
      <c r="E26" s="482"/>
      <c r="F26" s="481" t="s">
        <v>923</v>
      </c>
      <c r="G26" s="485"/>
    </row>
    <row r="27" spans="1:13" ht="15.95" customHeight="1" x14ac:dyDescent="0.25">
      <c r="A27" s="45" t="s">
        <v>151</v>
      </c>
      <c r="B27" s="231">
        <v>58922</v>
      </c>
      <c r="C27" s="231">
        <v>399883745.97399998</v>
      </c>
      <c r="D27" s="231">
        <v>6359</v>
      </c>
      <c r="E27" s="231">
        <v>16146077.446</v>
      </c>
      <c r="F27" s="231">
        <v>605</v>
      </c>
      <c r="G27" s="231">
        <v>7388836.2290000003</v>
      </c>
      <c r="I27" s="51"/>
      <c r="J27" s="51"/>
      <c r="K27" s="51"/>
      <c r="L27" s="51"/>
      <c r="M27" s="51"/>
    </row>
    <row r="28" spans="1:13" ht="15.95" customHeight="1" x14ac:dyDescent="0.25">
      <c r="A28" s="45" t="s">
        <v>400</v>
      </c>
      <c r="B28" s="231">
        <v>59465</v>
      </c>
      <c r="C28" s="231">
        <v>390253289.90499997</v>
      </c>
      <c r="D28" s="231">
        <v>8420</v>
      </c>
      <c r="E28" s="231">
        <v>29033011.004000001</v>
      </c>
      <c r="F28" s="231">
        <v>537</v>
      </c>
      <c r="G28" s="231">
        <v>8000086.7599999998</v>
      </c>
      <c r="I28" s="51"/>
      <c r="J28" s="51"/>
      <c r="K28" s="51"/>
      <c r="L28" s="51"/>
      <c r="M28" s="51"/>
    </row>
    <row r="29" spans="1:13" ht="15.95" customHeight="1" x14ac:dyDescent="0.25">
      <c r="A29" s="45" t="s">
        <v>592</v>
      </c>
      <c r="B29" s="231">
        <v>9353</v>
      </c>
      <c r="C29" s="231">
        <v>27344439.602000002</v>
      </c>
      <c r="D29" s="231">
        <v>896</v>
      </c>
      <c r="E29" s="231">
        <v>3686632.0180000002</v>
      </c>
      <c r="F29" s="231">
        <v>76</v>
      </c>
      <c r="G29" s="231">
        <v>363122.489</v>
      </c>
      <c r="I29" s="51"/>
      <c r="J29" s="51"/>
      <c r="K29" s="51"/>
      <c r="L29" s="51"/>
      <c r="M29" s="51"/>
    </row>
    <row r="30" spans="1:13" ht="15.95" customHeight="1" x14ac:dyDescent="0.25">
      <c r="A30" s="45" t="s">
        <v>593</v>
      </c>
      <c r="B30" s="231">
        <v>7334</v>
      </c>
      <c r="C30" s="231">
        <v>18987799.309999999</v>
      </c>
      <c r="D30" s="231">
        <v>1023</v>
      </c>
      <c r="E30" s="231">
        <v>2248443.3319999999</v>
      </c>
      <c r="F30" s="231">
        <v>52</v>
      </c>
      <c r="G30" s="231">
        <v>1014167.958</v>
      </c>
      <c r="I30" s="51"/>
      <c r="J30" s="51"/>
      <c r="K30" s="51"/>
      <c r="L30" s="51"/>
      <c r="M30" s="51"/>
    </row>
    <row r="31" spans="1:13" ht="15.95" customHeight="1" x14ac:dyDescent="0.25">
      <c r="A31" s="45" t="s">
        <v>594</v>
      </c>
      <c r="B31" s="231">
        <v>1867</v>
      </c>
      <c r="C31" s="231">
        <v>26860821.598999999</v>
      </c>
      <c r="D31" s="231">
        <v>207</v>
      </c>
      <c r="E31" s="231">
        <v>10824198.978</v>
      </c>
      <c r="F31" s="231">
        <v>28</v>
      </c>
      <c r="G31" s="231">
        <v>492117.56599999999</v>
      </c>
      <c r="I31" s="51"/>
      <c r="J31" s="51"/>
      <c r="K31" s="51"/>
      <c r="L31" s="51"/>
      <c r="M31" s="51"/>
    </row>
    <row r="32" spans="1:13" ht="15.95" customHeight="1" x14ac:dyDescent="0.25">
      <c r="A32" s="45" t="s">
        <v>638</v>
      </c>
      <c r="B32" s="231">
        <v>4929</v>
      </c>
      <c r="C32" s="231">
        <v>165127119.278</v>
      </c>
      <c r="D32" s="231">
        <v>454</v>
      </c>
      <c r="E32" s="231">
        <v>8949991.4979999997</v>
      </c>
      <c r="F32" s="231">
        <v>63</v>
      </c>
      <c r="G32" s="231">
        <v>2466320.0469999998</v>
      </c>
      <c r="I32" s="51"/>
      <c r="J32" s="51"/>
      <c r="K32" s="51"/>
      <c r="L32" s="51"/>
      <c r="M32" s="51"/>
    </row>
    <row r="33" spans="1:13" ht="15.95" customHeight="1" x14ac:dyDescent="0.25">
      <c r="A33" s="45" t="s">
        <v>639</v>
      </c>
      <c r="B33" s="231">
        <v>28013</v>
      </c>
      <c r="C33" s="231">
        <v>127847276.601</v>
      </c>
      <c r="D33" s="231">
        <v>3810</v>
      </c>
      <c r="E33" s="231">
        <v>12326580.34</v>
      </c>
      <c r="F33" s="231">
        <v>326</v>
      </c>
      <c r="G33" s="231">
        <v>2096596.6310000001</v>
      </c>
      <c r="I33" s="51"/>
      <c r="J33" s="51"/>
      <c r="K33" s="51"/>
      <c r="L33" s="51"/>
      <c r="M33" s="51"/>
    </row>
    <row r="34" spans="1:13" ht="15.95" customHeight="1" x14ac:dyDescent="0.25">
      <c r="A34" s="45" t="s">
        <v>640</v>
      </c>
      <c r="B34" s="231">
        <v>4406</v>
      </c>
      <c r="C34" s="231">
        <v>10015985.231000001</v>
      </c>
      <c r="D34" s="231">
        <v>631</v>
      </c>
      <c r="E34" s="231">
        <v>2407211.7170000002</v>
      </c>
      <c r="F34" s="231">
        <v>14</v>
      </c>
      <c r="G34" s="231">
        <v>7007.7160000000003</v>
      </c>
      <c r="I34" s="51"/>
      <c r="J34" s="51"/>
      <c r="K34" s="51"/>
      <c r="L34" s="51"/>
      <c r="M34" s="51"/>
    </row>
    <row r="35" spans="1:13" ht="15.95" customHeight="1" x14ac:dyDescent="0.25">
      <c r="A35" s="45" t="s">
        <v>641</v>
      </c>
      <c r="B35" s="231">
        <v>26206</v>
      </c>
      <c r="C35" s="231">
        <v>239968208.43200001</v>
      </c>
      <c r="D35" s="231">
        <v>3829</v>
      </c>
      <c r="E35" s="231">
        <v>31493578.870999999</v>
      </c>
      <c r="F35" s="231">
        <v>278</v>
      </c>
      <c r="G35" s="231">
        <v>4328447.5010000002</v>
      </c>
      <c r="I35" s="51"/>
      <c r="J35" s="51"/>
      <c r="K35" s="51"/>
      <c r="L35" s="51"/>
      <c r="M35" s="51"/>
    </row>
    <row r="36" spans="1:13" ht="15.95" customHeight="1" x14ac:dyDescent="0.25">
      <c r="A36" s="45" t="s">
        <v>642</v>
      </c>
      <c r="B36" s="231">
        <v>67854</v>
      </c>
      <c r="C36" s="231">
        <v>397083073.31199998</v>
      </c>
      <c r="D36" s="231">
        <v>5736</v>
      </c>
      <c r="E36" s="231">
        <v>45333275.019000001</v>
      </c>
      <c r="F36" s="231">
        <v>663</v>
      </c>
      <c r="G36" s="231">
        <v>9002380.5390000008</v>
      </c>
      <c r="I36" s="51"/>
      <c r="J36" s="51"/>
      <c r="K36" s="51"/>
      <c r="L36" s="51"/>
      <c r="M36" s="51"/>
    </row>
    <row r="37" spans="1:13" ht="15.95" customHeight="1" x14ac:dyDescent="0.25">
      <c r="A37" s="45" t="s">
        <v>643</v>
      </c>
      <c r="B37" s="231">
        <v>20434</v>
      </c>
      <c r="C37" s="231">
        <v>94069237.533000007</v>
      </c>
      <c r="D37" s="231">
        <v>2662</v>
      </c>
      <c r="E37" s="231">
        <v>6371353.1129999999</v>
      </c>
      <c r="F37" s="231">
        <v>158</v>
      </c>
      <c r="G37" s="231">
        <v>4165235.6359999999</v>
      </c>
      <c r="I37" s="51"/>
      <c r="J37" s="51"/>
      <c r="K37" s="51"/>
      <c r="L37" s="51"/>
      <c r="M37" s="51"/>
    </row>
    <row r="38" spans="1:13" ht="15.95" customHeight="1" x14ac:dyDescent="0.25">
      <c r="A38" s="45" t="s">
        <v>644</v>
      </c>
      <c r="B38" s="231">
        <v>3420</v>
      </c>
      <c r="C38" s="231">
        <v>19437895.285</v>
      </c>
      <c r="D38" s="231">
        <v>582</v>
      </c>
      <c r="E38" s="231">
        <v>875905.81900000002</v>
      </c>
      <c r="F38" s="231">
        <v>16</v>
      </c>
      <c r="G38" s="231">
        <v>85218.547000000006</v>
      </c>
      <c r="I38" s="51"/>
      <c r="J38" s="51"/>
      <c r="K38" s="51"/>
      <c r="L38" s="51"/>
      <c r="M38" s="51"/>
    </row>
    <row r="39" spans="1:13" ht="15.95" customHeight="1" x14ac:dyDescent="0.25">
      <c r="A39" s="45" t="s">
        <v>645</v>
      </c>
      <c r="B39" s="231">
        <v>17622</v>
      </c>
      <c r="C39" s="231">
        <v>30464153.353</v>
      </c>
      <c r="D39" s="231">
        <v>2586</v>
      </c>
      <c r="E39" s="231">
        <v>3705584.378</v>
      </c>
      <c r="F39" s="231">
        <v>166</v>
      </c>
      <c r="G39" s="231">
        <v>605265.83400000003</v>
      </c>
      <c r="I39" s="51"/>
      <c r="J39" s="51"/>
      <c r="K39" s="51"/>
      <c r="L39" s="51"/>
      <c r="M39" s="51"/>
    </row>
    <row r="40" spans="1:13" ht="15.95" customHeight="1" x14ac:dyDescent="0.25">
      <c r="A40" s="45" t="s">
        <v>646</v>
      </c>
      <c r="B40" s="231">
        <v>7069</v>
      </c>
      <c r="C40" s="231">
        <v>24624683.855</v>
      </c>
      <c r="D40" s="231">
        <v>1014</v>
      </c>
      <c r="E40" s="231">
        <v>3246912.8930000002</v>
      </c>
      <c r="F40" s="231">
        <v>35</v>
      </c>
      <c r="G40" s="231">
        <v>759204.52099999995</v>
      </c>
      <c r="I40" s="51"/>
      <c r="J40" s="51"/>
      <c r="K40" s="51"/>
      <c r="L40" s="51"/>
      <c r="M40" s="51"/>
    </row>
    <row r="41" spans="1:13" ht="15.95" customHeight="1" x14ac:dyDescent="0.25">
      <c r="A41" s="45" t="s">
        <v>647</v>
      </c>
      <c r="B41" s="231">
        <v>8763</v>
      </c>
      <c r="C41" s="231">
        <v>35153921.254000001</v>
      </c>
      <c r="D41" s="231">
        <v>1174</v>
      </c>
      <c r="E41" s="231">
        <v>7657593.0319999997</v>
      </c>
      <c r="F41" s="231">
        <v>117</v>
      </c>
      <c r="G41" s="231">
        <v>992654.875</v>
      </c>
      <c r="I41" s="51"/>
      <c r="J41" s="51"/>
      <c r="K41" s="51"/>
      <c r="L41" s="51"/>
      <c r="M41" s="51"/>
    </row>
    <row r="42" spans="1:13" ht="15.95" customHeight="1" x14ac:dyDescent="0.25">
      <c r="A42" s="45" t="s">
        <v>583</v>
      </c>
      <c r="B42" s="231">
        <v>9435</v>
      </c>
      <c r="C42" s="231">
        <v>18534487.105999999</v>
      </c>
      <c r="D42" s="231">
        <v>1313</v>
      </c>
      <c r="E42" s="231">
        <v>1864275.044</v>
      </c>
      <c r="F42" s="231">
        <v>66</v>
      </c>
      <c r="G42" s="231">
        <v>628684.34299999999</v>
      </c>
      <c r="I42" s="51"/>
      <c r="J42" s="51"/>
      <c r="K42" s="51"/>
      <c r="L42" s="51"/>
      <c r="M42" s="51"/>
    </row>
    <row r="43" spans="1:13" ht="15.95" customHeight="1" x14ac:dyDescent="0.25">
      <c r="A43" s="46" t="s">
        <v>584</v>
      </c>
      <c r="B43" s="231">
        <v>335092</v>
      </c>
      <c r="C43" s="231">
        <v>2025656137.6300001</v>
      </c>
      <c r="D43" s="231">
        <v>40696</v>
      </c>
      <c r="E43" s="231">
        <v>186170624.502</v>
      </c>
      <c r="F43" s="231">
        <v>3200</v>
      </c>
      <c r="G43" s="231">
        <v>42395347.192000002</v>
      </c>
      <c r="I43" s="51"/>
      <c r="J43" s="51"/>
      <c r="K43" s="51"/>
      <c r="L43" s="51"/>
      <c r="M43" s="51"/>
    </row>
    <row r="44" spans="1:13" ht="15" customHeight="1" x14ac:dyDescent="0.25">
      <c r="A44" s="54"/>
      <c r="B44" s="180"/>
      <c r="C44" s="180"/>
      <c r="D44" s="180"/>
      <c r="E44" s="180"/>
      <c r="F44" s="180"/>
      <c r="G44" s="180"/>
    </row>
    <row r="45" spans="1:13" ht="43.5" customHeight="1" x14ac:dyDescent="0.25">
      <c r="A45" s="93"/>
      <c r="B45" s="481" t="s">
        <v>998</v>
      </c>
      <c r="C45" s="482"/>
      <c r="D45" s="483" t="s">
        <v>925</v>
      </c>
      <c r="E45" s="484"/>
      <c r="F45" s="481" t="s">
        <v>926</v>
      </c>
      <c r="G45" s="485"/>
    </row>
    <row r="46" spans="1:13" ht="15.95" customHeight="1" x14ac:dyDescent="0.25">
      <c r="A46" s="45" t="s">
        <v>151</v>
      </c>
      <c r="B46" s="231">
        <v>3144</v>
      </c>
      <c r="C46" s="231">
        <v>3331096.2310000001</v>
      </c>
      <c r="D46" s="231">
        <v>29</v>
      </c>
      <c r="E46" s="231">
        <v>9342484.0800000001</v>
      </c>
      <c r="F46" s="231">
        <v>1008</v>
      </c>
      <c r="G46" s="231">
        <v>12827865.846000001</v>
      </c>
      <c r="I46" s="51"/>
      <c r="J46" s="51"/>
      <c r="K46" s="51"/>
      <c r="L46" s="51"/>
      <c r="M46" s="51"/>
    </row>
    <row r="47" spans="1:13" ht="15.95" customHeight="1" x14ac:dyDescent="0.25">
      <c r="A47" s="45" t="s">
        <v>400</v>
      </c>
      <c r="B47" s="231">
        <v>3469</v>
      </c>
      <c r="C47" s="231">
        <v>5575880.9699999997</v>
      </c>
      <c r="D47" s="231">
        <v>19</v>
      </c>
      <c r="E47" s="231">
        <v>19602459.725000001</v>
      </c>
      <c r="F47" s="231">
        <v>1075</v>
      </c>
      <c r="G47" s="231">
        <v>12399359.482000001</v>
      </c>
      <c r="I47" s="51"/>
      <c r="J47" s="51"/>
      <c r="K47" s="51"/>
      <c r="L47" s="51"/>
      <c r="M47" s="51"/>
    </row>
    <row r="48" spans="1:13" ht="15.95" customHeight="1" x14ac:dyDescent="0.25">
      <c r="A48" s="45" t="s">
        <v>592</v>
      </c>
      <c r="B48" s="231">
        <v>976</v>
      </c>
      <c r="C48" s="231">
        <v>872811.16099999996</v>
      </c>
      <c r="D48" s="232" t="s">
        <v>3302</v>
      </c>
      <c r="E48" s="232" t="s">
        <v>3302</v>
      </c>
      <c r="F48" s="231">
        <v>149</v>
      </c>
      <c r="G48" s="231">
        <v>442096.48100000003</v>
      </c>
      <c r="I48" s="51"/>
      <c r="J48" s="51"/>
      <c r="K48" s="51"/>
      <c r="L48" s="51"/>
      <c r="M48" s="51"/>
    </row>
    <row r="49" spans="1:13" ht="15.95" customHeight="1" x14ac:dyDescent="0.25">
      <c r="A49" s="45" t="s">
        <v>593</v>
      </c>
      <c r="B49" s="231">
        <v>302</v>
      </c>
      <c r="C49" s="231">
        <v>133906.90100000001</v>
      </c>
      <c r="D49" s="320" t="s">
        <v>3314</v>
      </c>
      <c r="E49" s="320" t="s">
        <v>3314</v>
      </c>
      <c r="F49" s="231">
        <v>125</v>
      </c>
      <c r="G49" s="231">
        <v>603208.47600000002</v>
      </c>
      <c r="I49" s="51"/>
      <c r="J49" s="51"/>
      <c r="K49" s="51"/>
      <c r="L49" s="51"/>
      <c r="M49" s="51"/>
    </row>
    <row r="50" spans="1:13" ht="15.95" customHeight="1" x14ac:dyDescent="0.25">
      <c r="A50" s="45" t="s">
        <v>594</v>
      </c>
      <c r="B50" s="231">
        <v>166</v>
      </c>
      <c r="C50" s="231">
        <v>116463.16899999999</v>
      </c>
      <c r="D50" s="320" t="s">
        <v>3314</v>
      </c>
      <c r="E50" s="320" t="s">
        <v>3314</v>
      </c>
      <c r="F50" s="231">
        <v>49</v>
      </c>
      <c r="G50" s="231">
        <v>282747.83</v>
      </c>
      <c r="I50" s="51"/>
      <c r="J50" s="51"/>
      <c r="K50" s="51"/>
      <c r="L50" s="51"/>
      <c r="M50" s="51"/>
    </row>
    <row r="51" spans="1:13" ht="15.95" customHeight="1" x14ac:dyDescent="0.25">
      <c r="A51" s="45" t="s">
        <v>638</v>
      </c>
      <c r="B51" s="231">
        <v>633</v>
      </c>
      <c r="C51" s="231">
        <v>850098.31</v>
      </c>
      <c r="D51" s="231">
        <v>37</v>
      </c>
      <c r="E51" s="231">
        <v>116184972.346</v>
      </c>
      <c r="F51" s="231">
        <v>123</v>
      </c>
      <c r="G51" s="231">
        <v>5212434.0240000002</v>
      </c>
      <c r="I51" s="51"/>
      <c r="J51" s="51"/>
      <c r="K51" s="51"/>
      <c r="L51" s="51"/>
      <c r="M51" s="51"/>
    </row>
    <row r="52" spans="1:13" ht="15.95" customHeight="1" x14ac:dyDescent="0.25">
      <c r="A52" s="45" t="s">
        <v>639</v>
      </c>
      <c r="B52" s="231">
        <v>1802</v>
      </c>
      <c r="C52" s="231">
        <v>1469115.1910000001</v>
      </c>
      <c r="D52" s="231">
        <v>21</v>
      </c>
      <c r="E52" s="231">
        <v>60060.877999999997</v>
      </c>
      <c r="F52" s="231">
        <v>717</v>
      </c>
      <c r="G52" s="231">
        <v>14517061.242000001</v>
      </c>
      <c r="I52" s="51"/>
      <c r="J52" s="51"/>
      <c r="K52" s="51"/>
      <c r="L52" s="51"/>
      <c r="M52" s="51"/>
    </row>
    <row r="53" spans="1:13" ht="15.95" customHeight="1" x14ac:dyDescent="0.25">
      <c r="A53" s="45" t="s">
        <v>640</v>
      </c>
      <c r="B53" s="231">
        <v>175</v>
      </c>
      <c r="C53" s="231">
        <v>100489.69</v>
      </c>
      <c r="D53" s="232">
        <v>8</v>
      </c>
      <c r="E53" s="232">
        <v>5162.6360000000004</v>
      </c>
      <c r="F53" s="231">
        <v>54</v>
      </c>
      <c r="G53" s="231">
        <v>139902.337</v>
      </c>
      <c r="I53" s="51"/>
      <c r="J53" s="51"/>
      <c r="K53" s="51"/>
      <c r="L53" s="51"/>
      <c r="M53" s="51"/>
    </row>
    <row r="54" spans="1:13" ht="15.95" customHeight="1" x14ac:dyDescent="0.25">
      <c r="A54" s="45" t="s">
        <v>641</v>
      </c>
      <c r="B54" s="231">
        <v>1513</v>
      </c>
      <c r="C54" s="231">
        <v>1745576.1</v>
      </c>
      <c r="D54" s="320" t="s">
        <v>3314</v>
      </c>
      <c r="E54" s="320" t="s">
        <v>3314</v>
      </c>
      <c r="F54" s="231">
        <v>503</v>
      </c>
      <c r="G54" s="231">
        <v>7703560.7520000003</v>
      </c>
      <c r="I54" s="51"/>
      <c r="J54" s="51"/>
      <c r="K54" s="51"/>
      <c r="L54" s="51"/>
      <c r="M54" s="51"/>
    </row>
    <row r="55" spans="1:13" ht="15.95" customHeight="1" x14ac:dyDescent="0.25">
      <c r="A55" s="45" t="s">
        <v>642</v>
      </c>
      <c r="B55" s="231">
        <v>4259</v>
      </c>
      <c r="C55" s="231">
        <v>4531283.682</v>
      </c>
      <c r="D55" s="320" t="s">
        <v>3314</v>
      </c>
      <c r="E55" s="320" t="s">
        <v>3314</v>
      </c>
      <c r="F55" s="231">
        <v>1267</v>
      </c>
      <c r="G55" s="231">
        <v>60985534.316</v>
      </c>
      <c r="I55" s="51"/>
      <c r="J55" s="51"/>
      <c r="K55" s="51"/>
      <c r="L55" s="51"/>
      <c r="M55" s="51"/>
    </row>
    <row r="56" spans="1:13" ht="15.95" customHeight="1" x14ac:dyDescent="0.25">
      <c r="A56" s="45" t="s">
        <v>643</v>
      </c>
      <c r="B56" s="231">
        <v>1030</v>
      </c>
      <c r="C56" s="231">
        <v>583003.73699999996</v>
      </c>
      <c r="D56" s="231">
        <v>3</v>
      </c>
      <c r="E56" s="231">
        <v>7257.2479999999996</v>
      </c>
      <c r="F56" s="231">
        <v>369</v>
      </c>
      <c r="G56" s="231">
        <v>25629293.796</v>
      </c>
      <c r="I56" s="51"/>
      <c r="J56" s="51"/>
      <c r="K56" s="51"/>
      <c r="L56" s="51"/>
      <c r="M56" s="51"/>
    </row>
    <row r="57" spans="1:13" ht="15.95" customHeight="1" x14ac:dyDescent="0.25">
      <c r="A57" s="45" t="s">
        <v>644</v>
      </c>
      <c r="B57" s="231">
        <v>178</v>
      </c>
      <c r="C57" s="231">
        <v>69669.100000000006</v>
      </c>
      <c r="D57" s="320" t="s">
        <v>3314</v>
      </c>
      <c r="E57" s="320" t="s">
        <v>3314</v>
      </c>
      <c r="F57" s="231">
        <v>53</v>
      </c>
      <c r="G57" s="231">
        <v>147289.43</v>
      </c>
      <c r="I57" s="51"/>
      <c r="J57" s="51"/>
      <c r="K57" s="51"/>
      <c r="L57" s="51"/>
      <c r="M57" s="51"/>
    </row>
    <row r="58" spans="1:13" ht="15.95" customHeight="1" x14ac:dyDescent="0.25">
      <c r="A58" s="45" t="s">
        <v>645</v>
      </c>
      <c r="B58" s="231">
        <v>648</v>
      </c>
      <c r="C58" s="231">
        <v>453940.84499999997</v>
      </c>
      <c r="D58" s="320" t="s">
        <v>3314</v>
      </c>
      <c r="E58" s="320" t="s">
        <v>3314</v>
      </c>
      <c r="F58" s="231">
        <v>268</v>
      </c>
      <c r="G58" s="231">
        <v>728061.53099999996</v>
      </c>
      <c r="I58" s="51"/>
      <c r="J58" s="51"/>
      <c r="K58" s="51"/>
      <c r="L58" s="51"/>
      <c r="M58" s="51"/>
    </row>
    <row r="59" spans="1:13" ht="15.95" customHeight="1" x14ac:dyDescent="0.25">
      <c r="A59" s="45" t="s">
        <v>646</v>
      </c>
      <c r="B59" s="231">
        <v>268</v>
      </c>
      <c r="C59" s="231">
        <v>206473.307</v>
      </c>
      <c r="D59" s="320" t="s">
        <v>3314</v>
      </c>
      <c r="E59" s="320" t="s">
        <v>3314</v>
      </c>
      <c r="F59" s="231">
        <v>201</v>
      </c>
      <c r="G59" s="231">
        <v>7631018.8099999996</v>
      </c>
      <c r="I59" s="51"/>
      <c r="J59" s="51"/>
      <c r="K59" s="51"/>
      <c r="L59" s="51"/>
      <c r="M59" s="51"/>
    </row>
    <row r="60" spans="1:13" ht="15.95" customHeight="1" x14ac:dyDescent="0.25">
      <c r="A60" s="45" t="s">
        <v>647</v>
      </c>
      <c r="B60" s="231">
        <v>603</v>
      </c>
      <c r="C60" s="231">
        <v>1188577.5349999999</v>
      </c>
      <c r="D60" s="320" t="s">
        <v>3314</v>
      </c>
      <c r="E60" s="320" t="s">
        <v>3314</v>
      </c>
      <c r="F60" s="231">
        <v>234</v>
      </c>
      <c r="G60" s="231">
        <v>1702698.4080000001</v>
      </c>
      <c r="I60" s="51"/>
      <c r="J60" s="51"/>
      <c r="K60" s="51"/>
      <c r="L60" s="51"/>
      <c r="M60" s="51"/>
    </row>
    <row r="61" spans="1:13" ht="15.95" customHeight="1" x14ac:dyDescent="0.25">
      <c r="A61" s="45" t="s">
        <v>583</v>
      </c>
      <c r="B61" s="231">
        <v>314</v>
      </c>
      <c r="C61" s="231">
        <v>302614.15899999999</v>
      </c>
      <c r="D61" s="320" t="s">
        <v>3314</v>
      </c>
      <c r="E61" s="320" t="s">
        <v>3314</v>
      </c>
      <c r="F61" s="231">
        <v>151</v>
      </c>
      <c r="G61" s="231">
        <v>453476.087</v>
      </c>
      <c r="I61" s="51"/>
      <c r="J61" s="51"/>
      <c r="K61" s="51"/>
      <c r="L61" s="51"/>
      <c r="M61" s="51"/>
    </row>
    <row r="62" spans="1:13" ht="15.95" customHeight="1" x14ac:dyDescent="0.25">
      <c r="A62" s="46" t="s">
        <v>584</v>
      </c>
      <c r="B62" s="231">
        <v>19480</v>
      </c>
      <c r="C62" s="231">
        <v>21531000.088</v>
      </c>
      <c r="D62" s="231">
        <v>197</v>
      </c>
      <c r="E62" s="231">
        <v>153251668.19800001</v>
      </c>
      <c r="F62" s="231">
        <v>6346</v>
      </c>
      <c r="G62" s="231">
        <v>151405608.84799999</v>
      </c>
      <c r="I62" s="51"/>
      <c r="J62" s="51"/>
      <c r="K62" s="51"/>
      <c r="L62" s="51"/>
      <c r="M62" s="51"/>
    </row>
    <row r="63" spans="1:13" ht="15.95" customHeight="1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13" s="11" customFormat="1" ht="15" x14ac:dyDescent="0.25">
      <c r="A64" s="9" t="s">
        <v>3259</v>
      </c>
      <c r="B64" s="9"/>
      <c r="C64" s="9"/>
      <c r="D64" s="9"/>
      <c r="E64" s="9"/>
      <c r="F64" s="9"/>
      <c r="G64" s="9"/>
    </row>
    <row r="65" spans="1:7" ht="15" x14ac:dyDescent="0.25">
      <c r="A65" s="9" t="s">
        <v>3255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3" type="noConversion"/>
  <conditionalFormatting sqref="B27:G43">
    <cfRule type="cellIs" dxfId="65" priority="26" stopIfTrue="1" operator="lessThan">
      <formula>0</formula>
    </cfRule>
  </conditionalFormatting>
  <conditionalFormatting sqref="B46:G47 B62:G63 B51:G52 B56:G56 B53:C55 B57:C61 B48:C50 F48:G50 F53:G55 F57:G61">
    <cfRule type="cellIs" dxfId="64" priority="25" stopIfTrue="1" operator="lessThan">
      <formula>0</formula>
    </cfRule>
  </conditionalFormatting>
  <conditionalFormatting sqref="D53:E53">
    <cfRule type="cellIs" dxfId="63" priority="21" stopIfTrue="1" operator="lessThan">
      <formula>0</formula>
    </cfRule>
  </conditionalFormatting>
  <conditionalFormatting sqref="C8:C24">
    <cfRule type="cellIs" dxfId="62" priority="14" stopIfTrue="1" operator="lessThan">
      <formula>0</formula>
    </cfRule>
  </conditionalFormatting>
  <conditionalFormatting sqref="E9 E11:E24">
    <cfRule type="cellIs" dxfId="61" priority="13" stopIfTrue="1" operator="lessThan">
      <formula>0</formula>
    </cfRule>
  </conditionalFormatting>
  <conditionalFormatting sqref="G9 G12:G14 G16:G24">
    <cfRule type="cellIs" dxfId="60" priority="12" stopIfTrue="1" operator="lessThan">
      <formula>0</formula>
    </cfRule>
  </conditionalFormatting>
  <conditionalFormatting sqref="B8:B24">
    <cfRule type="cellIs" dxfId="59" priority="11" stopIfTrue="1" operator="lessThan">
      <formula>0</formula>
    </cfRule>
  </conditionalFormatting>
  <conditionalFormatting sqref="D9 D11:D24">
    <cfRule type="cellIs" dxfId="58" priority="10" stopIfTrue="1" operator="lessThan">
      <formula>0</formula>
    </cfRule>
  </conditionalFormatting>
  <conditionalFormatting sqref="F9 F12:F14 F16:F24">
    <cfRule type="cellIs" dxfId="57" priority="9" stopIfTrue="1" operator="lessThan">
      <formula>0</formula>
    </cfRule>
  </conditionalFormatting>
  <conditionalFormatting sqref="E48">
    <cfRule type="cellIs" dxfId="56" priority="8" stopIfTrue="1" operator="lessThan">
      <formula>0</formula>
    </cfRule>
  </conditionalFormatting>
  <conditionalFormatting sqref="D48">
    <cfRule type="cellIs" dxfId="55" priority="7" stopIfTrue="1" operator="lessThan">
      <formula>0</formula>
    </cfRule>
  </conditionalFormatting>
  <conditionalFormatting sqref="E10 E8">
    <cfRule type="cellIs" dxfId="54" priority="6" stopIfTrue="1" operator="lessThan">
      <formula>0</formula>
    </cfRule>
  </conditionalFormatting>
  <conditionalFormatting sqref="D10 D8">
    <cfRule type="cellIs" dxfId="53" priority="5" stopIfTrue="1" operator="lessThan">
      <formula>0</formula>
    </cfRule>
  </conditionalFormatting>
  <conditionalFormatting sqref="G15 G10:G11 G8">
    <cfRule type="cellIs" dxfId="52" priority="4" stopIfTrue="1" operator="lessThan">
      <formula>0</formula>
    </cfRule>
  </conditionalFormatting>
  <conditionalFormatting sqref="F15 F10:F11 F8">
    <cfRule type="cellIs" dxfId="51" priority="3" stopIfTrue="1" operator="lessThan">
      <formula>0</formula>
    </cfRule>
  </conditionalFormatting>
  <conditionalFormatting sqref="E57:E61 E54:E55 E49:E50">
    <cfRule type="cellIs" dxfId="50" priority="2" stopIfTrue="1" operator="lessThan">
      <formula>0</formula>
    </cfRule>
  </conditionalFormatting>
  <conditionalFormatting sqref="D57:D61 D54:D55 D49:D50">
    <cfRule type="cellIs" dxfId="4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pageSetUpPr fitToPage="1"/>
  </sheetPr>
  <dimension ref="A1:M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16384" width="11.42578125" style="8"/>
  </cols>
  <sheetData>
    <row r="1" spans="1:13" s="3" customFormat="1" x14ac:dyDescent="0.25">
      <c r="A1" s="86" t="s">
        <v>737</v>
      </c>
    </row>
    <row r="2" spans="1:13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13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13" ht="15.75" customHeight="1" x14ac:dyDescent="0.25">
      <c r="A4" s="106"/>
      <c r="B4" s="57"/>
      <c r="C4" s="57"/>
      <c r="D4" s="58"/>
      <c r="E4" s="58"/>
      <c r="F4" s="58"/>
      <c r="G4" s="36"/>
    </row>
    <row r="5" spans="1:13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13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13" ht="31.5" customHeight="1" x14ac:dyDescent="0.25">
      <c r="A7" s="39"/>
      <c r="B7" s="481" t="s">
        <v>927</v>
      </c>
      <c r="C7" s="482"/>
      <c r="D7" s="481" t="s">
        <v>928</v>
      </c>
      <c r="E7" s="482"/>
      <c r="F7" s="481" t="s">
        <v>999</v>
      </c>
      <c r="G7" s="485"/>
    </row>
    <row r="8" spans="1:13" ht="15" x14ac:dyDescent="0.25">
      <c r="A8" s="45" t="s">
        <v>151</v>
      </c>
      <c r="B8" s="231">
        <v>251</v>
      </c>
      <c r="C8" s="231">
        <v>17715235.403999999</v>
      </c>
      <c r="D8" s="231">
        <v>1766</v>
      </c>
      <c r="E8" s="231">
        <v>19152535.074999999</v>
      </c>
      <c r="F8" s="231">
        <v>2261</v>
      </c>
      <c r="G8" s="231">
        <v>6446076.8559999997</v>
      </c>
      <c r="I8" s="51"/>
      <c r="J8" s="51"/>
      <c r="K8" s="51"/>
      <c r="L8" s="51"/>
      <c r="M8" s="51"/>
    </row>
    <row r="9" spans="1:13" ht="15" x14ac:dyDescent="0.25">
      <c r="A9" s="45" t="s">
        <v>400</v>
      </c>
      <c r="B9" s="231">
        <v>248</v>
      </c>
      <c r="C9" s="231">
        <v>6034244.1239999998</v>
      </c>
      <c r="D9" s="231">
        <v>1545</v>
      </c>
      <c r="E9" s="231">
        <v>15145663.545</v>
      </c>
      <c r="F9" s="231">
        <v>3179</v>
      </c>
      <c r="G9" s="231">
        <v>9202232.8110000007</v>
      </c>
      <c r="I9" s="51"/>
      <c r="J9" s="51"/>
      <c r="K9" s="51"/>
      <c r="L9" s="51"/>
      <c r="M9" s="51"/>
    </row>
    <row r="10" spans="1:13" ht="15" x14ac:dyDescent="0.25">
      <c r="A10" s="45" t="s">
        <v>592</v>
      </c>
      <c r="B10" s="231">
        <v>78</v>
      </c>
      <c r="C10" s="231">
        <v>4800004.8090000004</v>
      </c>
      <c r="D10" s="231">
        <v>176</v>
      </c>
      <c r="E10" s="231">
        <v>370837.076</v>
      </c>
      <c r="F10" s="231">
        <v>291</v>
      </c>
      <c r="G10" s="231">
        <v>253005.37299999999</v>
      </c>
      <c r="I10" s="51"/>
      <c r="J10" s="51"/>
      <c r="K10" s="51"/>
      <c r="L10" s="51"/>
      <c r="M10" s="51"/>
    </row>
    <row r="11" spans="1:13" ht="15" x14ac:dyDescent="0.25">
      <c r="A11" s="45" t="s">
        <v>593</v>
      </c>
      <c r="B11" s="231">
        <v>22</v>
      </c>
      <c r="C11" s="231">
        <v>177558.56400000001</v>
      </c>
      <c r="D11" s="231">
        <v>233</v>
      </c>
      <c r="E11" s="231">
        <v>1021752.45</v>
      </c>
      <c r="F11" s="231">
        <v>488</v>
      </c>
      <c r="G11" s="231">
        <v>430263.402</v>
      </c>
      <c r="I11" s="51"/>
      <c r="J11" s="51"/>
      <c r="K11" s="51"/>
      <c r="L11" s="51"/>
      <c r="M11" s="51"/>
    </row>
    <row r="12" spans="1:13" ht="15" x14ac:dyDescent="0.25">
      <c r="A12" s="45" t="s">
        <v>594</v>
      </c>
      <c r="B12" s="320" t="s">
        <v>3314</v>
      </c>
      <c r="C12" s="320" t="s">
        <v>3314</v>
      </c>
      <c r="D12" s="231">
        <v>48</v>
      </c>
      <c r="E12" s="231">
        <v>64126.989000000001</v>
      </c>
      <c r="F12" s="231">
        <v>70</v>
      </c>
      <c r="G12" s="231">
        <v>128638.41899999999</v>
      </c>
      <c r="I12" s="51"/>
      <c r="J12" s="51"/>
      <c r="K12" s="51"/>
      <c r="L12" s="51"/>
      <c r="M12" s="51"/>
    </row>
    <row r="13" spans="1:13" ht="15" x14ac:dyDescent="0.25">
      <c r="A13" s="45" t="s">
        <v>638</v>
      </c>
      <c r="B13" s="231">
        <v>43</v>
      </c>
      <c r="C13" s="231">
        <v>756817.39300000004</v>
      </c>
      <c r="D13" s="231">
        <v>75</v>
      </c>
      <c r="E13" s="231">
        <v>351552.20600000001</v>
      </c>
      <c r="F13" s="231">
        <v>207</v>
      </c>
      <c r="G13" s="231">
        <v>1080293.3489999999</v>
      </c>
      <c r="I13" s="51"/>
      <c r="J13" s="51"/>
      <c r="K13" s="51"/>
      <c r="L13" s="51"/>
      <c r="M13" s="51"/>
    </row>
    <row r="14" spans="1:13" ht="15" x14ac:dyDescent="0.25">
      <c r="A14" s="45" t="s">
        <v>639</v>
      </c>
      <c r="B14" s="231">
        <v>159</v>
      </c>
      <c r="C14" s="231">
        <v>23251594.921999998</v>
      </c>
      <c r="D14" s="231">
        <v>844</v>
      </c>
      <c r="E14" s="231">
        <v>7623480.5279999999</v>
      </c>
      <c r="F14" s="231">
        <v>1289</v>
      </c>
      <c r="G14" s="231">
        <v>3489428.352</v>
      </c>
      <c r="I14" s="51"/>
      <c r="J14" s="51"/>
      <c r="K14" s="51"/>
      <c r="L14" s="51"/>
      <c r="M14" s="51"/>
    </row>
    <row r="15" spans="1:13" ht="15" x14ac:dyDescent="0.25">
      <c r="A15" s="45" t="s">
        <v>640</v>
      </c>
      <c r="B15" s="231">
        <v>20</v>
      </c>
      <c r="C15" s="231">
        <v>142324.73300000001</v>
      </c>
      <c r="D15" s="231">
        <v>113</v>
      </c>
      <c r="E15" s="231">
        <v>321340.81599999999</v>
      </c>
      <c r="F15" s="231">
        <v>299</v>
      </c>
      <c r="G15" s="231">
        <v>266139.94400000002</v>
      </c>
      <c r="I15" s="51"/>
      <c r="J15" s="51"/>
      <c r="K15" s="51"/>
      <c r="L15" s="51"/>
      <c r="M15" s="51"/>
    </row>
    <row r="16" spans="1:13" ht="15" x14ac:dyDescent="0.25">
      <c r="A16" s="45" t="s">
        <v>641</v>
      </c>
      <c r="B16" s="231">
        <v>121</v>
      </c>
      <c r="C16" s="231">
        <v>2102479.6170000001</v>
      </c>
      <c r="D16" s="231">
        <v>903</v>
      </c>
      <c r="E16" s="231">
        <v>17208223.331</v>
      </c>
      <c r="F16" s="231">
        <v>1303</v>
      </c>
      <c r="G16" s="231">
        <v>6078361.2379999999</v>
      </c>
      <c r="I16" s="51"/>
      <c r="J16" s="51"/>
      <c r="K16" s="51"/>
      <c r="L16" s="51"/>
      <c r="M16" s="51"/>
    </row>
    <row r="17" spans="1:13" ht="15" x14ac:dyDescent="0.25">
      <c r="A17" s="45" t="s">
        <v>642</v>
      </c>
      <c r="B17" s="231">
        <v>232</v>
      </c>
      <c r="C17" s="231">
        <v>3242886.341</v>
      </c>
      <c r="D17" s="231">
        <v>2594</v>
      </c>
      <c r="E17" s="231">
        <v>17040835.954</v>
      </c>
      <c r="F17" s="231">
        <v>2940</v>
      </c>
      <c r="G17" s="231">
        <v>12874802.007999999</v>
      </c>
      <c r="I17" s="51"/>
      <c r="J17" s="51"/>
      <c r="K17" s="51"/>
      <c r="L17" s="51"/>
      <c r="M17" s="51"/>
    </row>
    <row r="18" spans="1:13" ht="15" x14ac:dyDescent="0.25">
      <c r="A18" s="45" t="s">
        <v>643</v>
      </c>
      <c r="B18" s="231">
        <v>49</v>
      </c>
      <c r="C18" s="231">
        <v>9655258.7080000006</v>
      </c>
      <c r="D18" s="231">
        <v>602</v>
      </c>
      <c r="E18" s="231">
        <v>6074328.1210000003</v>
      </c>
      <c r="F18" s="231">
        <v>1355</v>
      </c>
      <c r="G18" s="231">
        <v>4531435.0290000001</v>
      </c>
      <c r="I18" s="51"/>
      <c r="J18" s="51"/>
      <c r="K18" s="51"/>
      <c r="L18" s="51"/>
      <c r="M18" s="51"/>
    </row>
    <row r="19" spans="1:13" ht="15" x14ac:dyDescent="0.25">
      <c r="A19" s="45" t="s">
        <v>644</v>
      </c>
      <c r="B19" s="231">
        <v>18</v>
      </c>
      <c r="C19" s="231">
        <v>486514.58600000001</v>
      </c>
      <c r="D19" s="231">
        <v>76</v>
      </c>
      <c r="E19" s="231">
        <v>3657025.358</v>
      </c>
      <c r="F19" s="231">
        <v>202</v>
      </c>
      <c r="G19" s="231">
        <v>738188.05900000001</v>
      </c>
      <c r="I19" s="51"/>
      <c r="J19" s="51"/>
      <c r="K19" s="51"/>
      <c r="L19" s="51"/>
      <c r="M19" s="51"/>
    </row>
    <row r="20" spans="1:13" ht="15" x14ac:dyDescent="0.25">
      <c r="A20" s="45" t="s">
        <v>645</v>
      </c>
      <c r="B20" s="232">
        <v>40</v>
      </c>
      <c r="C20" s="232">
        <v>301111.95600000001</v>
      </c>
      <c r="D20" s="231">
        <v>413</v>
      </c>
      <c r="E20" s="231">
        <v>1457952.7039999999</v>
      </c>
      <c r="F20" s="231">
        <v>1053</v>
      </c>
      <c r="G20" s="231">
        <v>1094733.5619999999</v>
      </c>
      <c r="I20" s="51"/>
      <c r="J20" s="51"/>
      <c r="K20" s="51"/>
      <c r="L20" s="51"/>
      <c r="M20" s="51"/>
    </row>
    <row r="21" spans="1:13" ht="15" x14ac:dyDescent="0.25">
      <c r="A21" s="45" t="s">
        <v>646</v>
      </c>
      <c r="B21" s="231">
        <v>20</v>
      </c>
      <c r="C21" s="231">
        <v>358920.44400000002</v>
      </c>
      <c r="D21" s="231">
        <v>246</v>
      </c>
      <c r="E21" s="231">
        <v>1004798.716</v>
      </c>
      <c r="F21" s="231">
        <v>446</v>
      </c>
      <c r="G21" s="231">
        <v>804502.09</v>
      </c>
      <c r="I21" s="51"/>
      <c r="J21" s="51"/>
      <c r="K21" s="51"/>
      <c r="L21" s="51"/>
      <c r="M21" s="51"/>
    </row>
    <row r="22" spans="1:13" ht="15" x14ac:dyDescent="0.25">
      <c r="A22" s="45" t="s">
        <v>647</v>
      </c>
      <c r="B22" s="231">
        <v>50</v>
      </c>
      <c r="C22" s="231">
        <v>2382521.1869999999</v>
      </c>
      <c r="D22" s="231">
        <v>233</v>
      </c>
      <c r="E22" s="231">
        <v>1491352.736</v>
      </c>
      <c r="F22" s="231">
        <v>372</v>
      </c>
      <c r="G22" s="231">
        <v>926288.58499999996</v>
      </c>
      <c r="I22" s="51"/>
      <c r="J22" s="51"/>
      <c r="K22" s="51"/>
      <c r="L22" s="51"/>
      <c r="M22" s="51"/>
    </row>
    <row r="23" spans="1:13" ht="15" x14ac:dyDescent="0.25">
      <c r="A23" s="45" t="s">
        <v>583</v>
      </c>
      <c r="B23" s="320" t="s">
        <v>3314</v>
      </c>
      <c r="C23" s="320" t="s">
        <v>3314</v>
      </c>
      <c r="D23" s="231">
        <v>344</v>
      </c>
      <c r="E23" s="231">
        <v>1472481.3289999999</v>
      </c>
      <c r="F23" s="231">
        <v>736</v>
      </c>
      <c r="G23" s="231">
        <v>1186342.5290000001</v>
      </c>
      <c r="I23" s="51"/>
      <c r="J23" s="51"/>
      <c r="K23" s="51"/>
      <c r="L23" s="51"/>
      <c r="M23" s="51"/>
    </row>
    <row r="24" spans="1:13" ht="15" x14ac:dyDescent="0.25">
      <c r="A24" s="46" t="s">
        <v>584</v>
      </c>
      <c r="B24" s="231">
        <v>1375</v>
      </c>
      <c r="C24" s="231">
        <v>71499027.625</v>
      </c>
      <c r="D24" s="231">
        <v>10211</v>
      </c>
      <c r="E24" s="231">
        <v>93458286.934</v>
      </c>
      <c r="F24" s="231">
        <v>16491</v>
      </c>
      <c r="G24" s="231">
        <v>49530731.605999999</v>
      </c>
      <c r="I24" s="51"/>
      <c r="J24" s="51"/>
      <c r="K24" s="51"/>
      <c r="L24" s="51"/>
      <c r="M24" s="51"/>
    </row>
    <row r="25" spans="1:13" ht="15" x14ac:dyDescent="0.25">
      <c r="A25" s="40"/>
      <c r="B25" s="92"/>
      <c r="C25" s="92"/>
      <c r="D25" s="92"/>
      <c r="E25" s="92"/>
      <c r="F25" s="92"/>
      <c r="G25" s="92"/>
    </row>
    <row r="26" spans="1:13" ht="30" customHeight="1" x14ac:dyDescent="0.25">
      <c r="A26" s="39"/>
      <c r="B26" s="481" t="s">
        <v>1000</v>
      </c>
      <c r="C26" s="482"/>
      <c r="D26" s="481" t="s">
        <v>931</v>
      </c>
      <c r="E26" s="482"/>
      <c r="F26" s="481" t="s">
        <v>932</v>
      </c>
      <c r="G26" s="485"/>
    </row>
    <row r="27" spans="1:13" ht="15" x14ac:dyDescent="0.25">
      <c r="A27" s="45" t="s">
        <v>151</v>
      </c>
      <c r="B27" s="231">
        <v>1553</v>
      </c>
      <c r="C27" s="231">
        <v>14090560.835999999</v>
      </c>
      <c r="D27" s="231">
        <v>11691</v>
      </c>
      <c r="E27" s="231">
        <v>33706621.478</v>
      </c>
      <c r="F27" s="231">
        <v>3273</v>
      </c>
      <c r="G27" s="231">
        <v>27703901.054000001</v>
      </c>
      <c r="I27" s="51"/>
      <c r="J27" s="51"/>
      <c r="K27" s="51"/>
      <c r="L27" s="51"/>
      <c r="M27" s="51"/>
    </row>
    <row r="28" spans="1:13" ht="15" x14ac:dyDescent="0.25">
      <c r="A28" s="45" t="s">
        <v>400</v>
      </c>
      <c r="B28" s="320" t="s">
        <v>3314</v>
      </c>
      <c r="C28" s="320" t="s">
        <v>3314</v>
      </c>
      <c r="D28" s="231">
        <v>8763</v>
      </c>
      <c r="E28" s="231">
        <v>15920061.622</v>
      </c>
      <c r="F28" s="231">
        <v>3291</v>
      </c>
      <c r="G28" s="231">
        <v>55312630.818000004</v>
      </c>
      <c r="I28" s="51"/>
      <c r="J28" s="51"/>
      <c r="K28" s="51"/>
      <c r="L28" s="51"/>
      <c r="M28" s="51"/>
    </row>
    <row r="29" spans="1:13" ht="15" x14ac:dyDescent="0.25">
      <c r="A29" s="45" t="s">
        <v>592</v>
      </c>
      <c r="B29" s="231">
        <v>55</v>
      </c>
      <c r="C29" s="231">
        <v>199469.39199999999</v>
      </c>
      <c r="D29" s="231">
        <v>908</v>
      </c>
      <c r="E29" s="231">
        <v>1024586.733</v>
      </c>
      <c r="F29" s="231">
        <v>712</v>
      </c>
      <c r="G29" s="231">
        <v>4249530.8039999995</v>
      </c>
      <c r="I29" s="51"/>
      <c r="J29" s="51"/>
      <c r="K29" s="51"/>
      <c r="L29" s="51"/>
      <c r="M29" s="51"/>
    </row>
    <row r="30" spans="1:13" ht="15" x14ac:dyDescent="0.25">
      <c r="A30" s="45" t="s">
        <v>593</v>
      </c>
      <c r="B30" s="231">
        <v>74</v>
      </c>
      <c r="C30" s="231">
        <v>2849836.855</v>
      </c>
      <c r="D30" s="231">
        <v>1674</v>
      </c>
      <c r="E30" s="231">
        <v>1427048.3589999999</v>
      </c>
      <c r="F30" s="231">
        <v>347</v>
      </c>
      <c r="G30" s="231">
        <v>994192.08100000001</v>
      </c>
      <c r="I30" s="51"/>
      <c r="J30" s="51"/>
      <c r="K30" s="51"/>
      <c r="L30" s="51"/>
      <c r="M30" s="51"/>
    </row>
    <row r="31" spans="1:13" ht="15" x14ac:dyDescent="0.25">
      <c r="A31" s="45" t="s">
        <v>594</v>
      </c>
      <c r="B31" s="231">
        <v>40</v>
      </c>
      <c r="C31" s="231">
        <v>2672722.4580000001</v>
      </c>
      <c r="D31" s="231">
        <v>254</v>
      </c>
      <c r="E31" s="231">
        <v>439416.152</v>
      </c>
      <c r="F31" s="320" t="s">
        <v>3314</v>
      </c>
      <c r="G31" s="320" t="s">
        <v>3314</v>
      </c>
      <c r="I31" s="51"/>
      <c r="J31" s="51"/>
      <c r="K31" s="51"/>
      <c r="L31" s="51"/>
      <c r="M31" s="51"/>
    </row>
    <row r="32" spans="1:13" ht="15" x14ac:dyDescent="0.25">
      <c r="A32" s="45" t="s">
        <v>638</v>
      </c>
      <c r="B32" s="320" t="s">
        <v>3314</v>
      </c>
      <c r="C32" s="320" t="s">
        <v>3314</v>
      </c>
      <c r="D32" s="231">
        <v>457</v>
      </c>
      <c r="E32" s="231">
        <v>379618.41100000002</v>
      </c>
      <c r="F32" s="231">
        <v>332</v>
      </c>
      <c r="G32" s="231">
        <v>2216610.9879999999</v>
      </c>
      <c r="I32" s="51"/>
      <c r="J32" s="51"/>
      <c r="K32" s="51"/>
      <c r="L32" s="51"/>
      <c r="M32" s="51"/>
    </row>
    <row r="33" spans="1:13" ht="15" x14ac:dyDescent="0.25">
      <c r="A33" s="45" t="s">
        <v>639</v>
      </c>
      <c r="B33" s="231">
        <v>307</v>
      </c>
      <c r="C33" s="231">
        <v>4513627.773</v>
      </c>
      <c r="D33" s="231">
        <v>3963</v>
      </c>
      <c r="E33" s="231">
        <v>8864038.3479999993</v>
      </c>
      <c r="F33" s="231">
        <v>2318</v>
      </c>
      <c r="G33" s="231">
        <v>7889851.3430000003</v>
      </c>
      <c r="I33" s="51"/>
      <c r="J33" s="51"/>
      <c r="K33" s="51"/>
      <c r="L33" s="51"/>
      <c r="M33" s="51"/>
    </row>
    <row r="34" spans="1:13" ht="15" x14ac:dyDescent="0.25">
      <c r="A34" s="45" t="s">
        <v>640</v>
      </c>
      <c r="B34" s="231">
        <v>41</v>
      </c>
      <c r="C34" s="231">
        <v>269110.20400000003</v>
      </c>
      <c r="D34" s="231">
        <v>867</v>
      </c>
      <c r="E34" s="231">
        <v>928837.36800000002</v>
      </c>
      <c r="F34" s="231">
        <v>162</v>
      </c>
      <c r="G34" s="231">
        <v>304153.83</v>
      </c>
      <c r="I34" s="51"/>
      <c r="J34" s="51"/>
      <c r="K34" s="51"/>
      <c r="L34" s="51"/>
      <c r="M34" s="51"/>
    </row>
    <row r="35" spans="1:13" ht="15" x14ac:dyDescent="0.25">
      <c r="A35" s="45" t="s">
        <v>641</v>
      </c>
      <c r="B35" s="231">
        <v>290</v>
      </c>
      <c r="C35" s="231">
        <v>12375878.741</v>
      </c>
      <c r="D35" s="231">
        <v>4329</v>
      </c>
      <c r="E35" s="231">
        <v>8691980.7440000009</v>
      </c>
      <c r="F35" s="231">
        <v>1205</v>
      </c>
      <c r="G35" s="231">
        <v>3293418.966</v>
      </c>
      <c r="I35" s="51"/>
      <c r="J35" s="51"/>
      <c r="K35" s="51"/>
      <c r="L35" s="51"/>
      <c r="M35" s="51"/>
    </row>
    <row r="36" spans="1:13" ht="15" x14ac:dyDescent="0.25">
      <c r="A36" s="45" t="s">
        <v>642</v>
      </c>
      <c r="B36" s="231">
        <v>1186</v>
      </c>
      <c r="C36" s="231">
        <v>47036100.248000003</v>
      </c>
      <c r="D36" s="231">
        <v>13689</v>
      </c>
      <c r="E36" s="231">
        <v>39352416.995999999</v>
      </c>
      <c r="F36" s="231">
        <v>3366</v>
      </c>
      <c r="G36" s="231">
        <v>12861701.85</v>
      </c>
      <c r="I36" s="51"/>
      <c r="J36" s="51"/>
      <c r="K36" s="51"/>
      <c r="L36" s="51"/>
      <c r="M36" s="51"/>
    </row>
    <row r="37" spans="1:13" ht="15" x14ac:dyDescent="0.25">
      <c r="A37" s="45" t="s">
        <v>643</v>
      </c>
      <c r="B37" s="231">
        <v>116</v>
      </c>
      <c r="C37" s="231">
        <v>3157149.2420000001</v>
      </c>
      <c r="D37" s="231">
        <v>3904</v>
      </c>
      <c r="E37" s="231">
        <v>5640114.4699999997</v>
      </c>
      <c r="F37" s="231">
        <v>823</v>
      </c>
      <c r="G37" s="231">
        <v>1884764.797</v>
      </c>
      <c r="I37" s="51"/>
      <c r="J37" s="51"/>
      <c r="K37" s="51"/>
      <c r="L37" s="51"/>
      <c r="M37" s="51"/>
    </row>
    <row r="38" spans="1:13" ht="15" x14ac:dyDescent="0.25">
      <c r="A38" s="45" t="s">
        <v>644</v>
      </c>
      <c r="B38" s="231">
        <v>51</v>
      </c>
      <c r="C38" s="231">
        <v>6067013.5149999997</v>
      </c>
      <c r="D38" s="231">
        <v>669</v>
      </c>
      <c r="E38" s="231">
        <v>1566679.2830000001</v>
      </c>
      <c r="F38" s="320" t="s">
        <v>3314</v>
      </c>
      <c r="G38" s="320" t="s">
        <v>3314</v>
      </c>
      <c r="I38" s="51"/>
      <c r="J38" s="51"/>
      <c r="K38" s="51"/>
      <c r="L38" s="51"/>
      <c r="M38" s="51"/>
    </row>
    <row r="39" spans="1:13" ht="15" x14ac:dyDescent="0.25">
      <c r="A39" s="45" t="s">
        <v>645</v>
      </c>
      <c r="B39" s="231">
        <v>278</v>
      </c>
      <c r="C39" s="231">
        <v>1531678.6980000001</v>
      </c>
      <c r="D39" s="231">
        <v>3480</v>
      </c>
      <c r="E39" s="231">
        <v>4233042.0290000001</v>
      </c>
      <c r="F39" s="231">
        <v>793</v>
      </c>
      <c r="G39" s="231">
        <v>4215254.9519999996</v>
      </c>
      <c r="I39" s="51"/>
      <c r="J39" s="51"/>
      <c r="K39" s="51"/>
      <c r="L39" s="51"/>
      <c r="M39" s="51"/>
    </row>
    <row r="40" spans="1:13" ht="15" x14ac:dyDescent="0.25">
      <c r="A40" s="45" t="s">
        <v>646</v>
      </c>
      <c r="B40" s="231">
        <v>127</v>
      </c>
      <c r="C40" s="231">
        <v>1603868.7590000001</v>
      </c>
      <c r="D40" s="231">
        <v>1868</v>
      </c>
      <c r="E40" s="231">
        <v>2409671.8840000001</v>
      </c>
      <c r="F40" s="231">
        <v>235</v>
      </c>
      <c r="G40" s="231">
        <v>593521.56999999995</v>
      </c>
      <c r="I40" s="51"/>
      <c r="J40" s="51"/>
      <c r="K40" s="51"/>
      <c r="L40" s="51"/>
      <c r="M40" s="51"/>
    </row>
    <row r="41" spans="1:13" ht="15" x14ac:dyDescent="0.25">
      <c r="A41" s="45" t="s">
        <v>647</v>
      </c>
      <c r="B41" s="231">
        <v>81</v>
      </c>
      <c r="C41" s="231">
        <v>156130.44200000001</v>
      </c>
      <c r="D41" s="231">
        <v>1243</v>
      </c>
      <c r="E41" s="231">
        <v>1378055.987</v>
      </c>
      <c r="F41" s="231">
        <v>519</v>
      </c>
      <c r="G41" s="231">
        <v>1207408.9850000001</v>
      </c>
      <c r="I41" s="51"/>
      <c r="J41" s="51"/>
      <c r="K41" s="51"/>
      <c r="L41" s="51"/>
      <c r="M41" s="51"/>
    </row>
    <row r="42" spans="1:13" ht="15" x14ac:dyDescent="0.25">
      <c r="A42" s="45" t="s">
        <v>583</v>
      </c>
      <c r="B42" s="231">
        <v>82</v>
      </c>
      <c r="C42" s="231">
        <v>772174.08700000006</v>
      </c>
      <c r="D42" s="231">
        <v>2188</v>
      </c>
      <c r="E42" s="231">
        <v>3090196.4440000001</v>
      </c>
      <c r="F42" s="231">
        <v>436</v>
      </c>
      <c r="G42" s="231">
        <v>1940431.4140000001</v>
      </c>
      <c r="I42" s="51"/>
      <c r="J42" s="51"/>
      <c r="K42" s="51"/>
      <c r="L42" s="51"/>
      <c r="M42" s="51"/>
    </row>
    <row r="43" spans="1:13" ht="15" x14ac:dyDescent="0.25">
      <c r="A43" s="46" t="s">
        <v>584</v>
      </c>
      <c r="B43" s="231">
        <v>5142</v>
      </c>
      <c r="C43" s="231">
        <v>110249961.766</v>
      </c>
      <c r="D43" s="231">
        <v>59947</v>
      </c>
      <c r="E43" s="231">
        <v>129052386.308</v>
      </c>
      <c r="F43" s="231">
        <v>18066</v>
      </c>
      <c r="G43" s="231">
        <v>131736112.243</v>
      </c>
      <c r="I43" s="51"/>
      <c r="J43" s="51"/>
      <c r="K43" s="51"/>
      <c r="L43" s="51"/>
      <c r="M43" s="51"/>
    </row>
    <row r="44" spans="1:13" x14ac:dyDescent="0.25">
      <c r="A44" s="54"/>
      <c r="B44" s="92"/>
      <c r="C44" s="92"/>
      <c r="D44" s="92"/>
      <c r="E44" s="92"/>
      <c r="F44" s="92"/>
      <c r="G44" s="92"/>
    </row>
    <row r="45" spans="1:13" ht="42.75" customHeight="1" x14ac:dyDescent="0.25">
      <c r="A45" s="93"/>
      <c r="B45" s="481" t="s">
        <v>933</v>
      </c>
      <c r="C45" s="482"/>
      <c r="D45" s="481" t="s">
        <v>934</v>
      </c>
      <c r="E45" s="482"/>
      <c r="F45" s="481" t="s">
        <v>1001</v>
      </c>
      <c r="G45" s="485"/>
    </row>
    <row r="46" spans="1:13" ht="15" x14ac:dyDescent="0.25">
      <c r="A46" s="45" t="s">
        <v>151</v>
      </c>
      <c r="B46" s="231">
        <v>2075</v>
      </c>
      <c r="C46" s="231">
        <v>15541911.863</v>
      </c>
      <c r="D46" s="231">
        <v>5234</v>
      </c>
      <c r="E46" s="231">
        <v>60902000.842</v>
      </c>
      <c r="F46" s="231">
        <v>791</v>
      </c>
      <c r="G46" s="231">
        <v>123296680.289</v>
      </c>
      <c r="I46" s="51"/>
      <c r="J46" s="51"/>
      <c r="K46" s="51"/>
      <c r="L46" s="51"/>
      <c r="M46" s="51"/>
    </row>
    <row r="47" spans="1:13" ht="15" x14ac:dyDescent="0.25">
      <c r="A47" s="45" t="s">
        <v>400</v>
      </c>
      <c r="B47" s="231">
        <v>1947</v>
      </c>
      <c r="C47" s="231">
        <v>17357433.693</v>
      </c>
      <c r="D47" s="231">
        <v>4098</v>
      </c>
      <c r="E47" s="231">
        <v>40136931.365000002</v>
      </c>
      <c r="F47" s="231">
        <v>775</v>
      </c>
      <c r="G47" s="231">
        <v>80510461.211999997</v>
      </c>
      <c r="I47" s="51"/>
      <c r="J47" s="51"/>
      <c r="K47" s="51"/>
      <c r="L47" s="51"/>
      <c r="M47" s="51"/>
    </row>
    <row r="48" spans="1:13" ht="15" x14ac:dyDescent="0.25">
      <c r="A48" s="45" t="s">
        <v>592</v>
      </c>
      <c r="B48" s="231">
        <v>329</v>
      </c>
      <c r="C48" s="231">
        <v>1592226.281</v>
      </c>
      <c r="D48" s="231">
        <v>367</v>
      </c>
      <c r="E48" s="231">
        <v>1523863.3529999999</v>
      </c>
      <c r="F48" s="231">
        <v>75</v>
      </c>
      <c r="G48" s="231">
        <v>815443.75199999998</v>
      </c>
      <c r="I48" s="51"/>
      <c r="J48" s="51"/>
      <c r="K48" s="51"/>
      <c r="L48" s="51"/>
      <c r="M48" s="51"/>
    </row>
    <row r="49" spans="1:13" ht="15" x14ac:dyDescent="0.25">
      <c r="A49" s="45" t="s">
        <v>593</v>
      </c>
      <c r="B49" s="231">
        <v>207</v>
      </c>
      <c r="C49" s="231">
        <v>520414.25199999998</v>
      </c>
      <c r="D49" s="231">
        <v>350</v>
      </c>
      <c r="E49" s="231">
        <v>592732.78300000005</v>
      </c>
      <c r="F49" s="231">
        <v>132</v>
      </c>
      <c r="G49" s="231">
        <v>724464.71900000004</v>
      </c>
      <c r="I49" s="51"/>
      <c r="J49" s="51"/>
      <c r="K49" s="51"/>
      <c r="L49" s="51"/>
      <c r="M49" s="51"/>
    </row>
    <row r="50" spans="1:13" ht="15" x14ac:dyDescent="0.25">
      <c r="A50" s="45" t="s">
        <v>594</v>
      </c>
      <c r="B50" s="231">
        <v>70</v>
      </c>
      <c r="C50" s="231">
        <v>931936.60600000003</v>
      </c>
      <c r="D50" s="231">
        <v>172</v>
      </c>
      <c r="E50" s="231">
        <v>1137532.3899999999</v>
      </c>
      <c r="F50" s="231">
        <v>30</v>
      </c>
      <c r="G50" s="231">
        <v>55749.398000000001</v>
      </c>
      <c r="I50" s="51"/>
      <c r="J50" s="51"/>
      <c r="K50" s="51"/>
      <c r="L50" s="51"/>
      <c r="M50" s="51"/>
    </row>
    <row r="51" spans="1:13" ht="15" x14ac:dyDescent="0.25">
      <c r="A51" s="45" t="s">
        <v>638</v>
      </c>
      <c r="B51" s="231">
        <v>159</v>
      </c>
      <c r="C51" s="231">
        <v>1860461.754</v>
      </c>
      <c r="D51" s="231">
        <v>320</v>
      </c>
      <c r="E51" s="231">
        <v>4461927.6100000003</v>
      </c>
      <c r="F51" s="231">
        <v>55</v>
      </c>
      <c r="G51" s="231">
        <v>383436.478</v>
      </c>
      <c r="I51" s="51"/>
      <c r="J51" s="51"/>
      <c r="K51" s="51"/>
      <c r="L51" s="51"/>
      <c r="M51" s="51"/>
    </row>
    <row r="52" spans="1:13" ht="15" x14ac:dyDescent="0.25">
      <c r="A52" s="45" t="s">
        <v>639</v>
      </c>
      <c r="B52" s="231">
        <v>1189</v>
      </c>
      <c r="C52" s="231">
        <v>6999495.1890000002</v>
      </c>
      <c r="D52" s="231">
        <v>2437</v>
      </c>
      <c r="E52" s="231">
        <v>10359479.481000001</v>
      </c>
      <c r="F52" s="231">
        <v>402</v>
      </c>
      <c r="G52" s="231">
        <v>13791634.727</v>
      </c>
      <c r="I52" s="51"/>
      <c r="J52" s="51"/>
      <c r="K52" s="51"/>
      <c r="L52" s="51"/>
      <c r="M52" s="51"/>
    </row>
    <row r="53" spans="1:13" ht="15" x14ac:dyDescent="0.25">
      <c r="A53" s="45" t="s">
        <v>640</v>
      </c>
      <c r="B53" s="231">
        <v>118</v>
      </c>
      <c r="C53" s="231">
        <v>101482.628</v>
      </c>
      <c r="D53" s="231">
        <v>212</v>
      </c>
      <c r="E53" s="231">
        <v>770912.23699999996</v>
      </c>
      <c r="F53" s="231">
        <v>41</v>
      </c>
      <c r="G53" s="231">
        <v>329983.62199999997</v>
      </c>
      <c r="I53" s="51"/>
      <c r="J53" s="51"/>
      <c r="K53" s="51"/>
      <c r="L53" s="51"/>
      <c r="M53" s="51"/>
    </row>
    <row r="54" spans="1:13" ht="15" x14ac:dyDescent="0.25">
      <c r="A54" s="45" t="s">
        <v>641</v>
      </c>
      <c r="B54" s="231">
        <v>1008</v>
      </c>
      <c r="C54" s="231">
        <v>5307920.0779999997</v>
      </c>
      <c r="D54" s="231">
        <v>2360</v>
      </c>
      <c r="E54" s="231">
        <v>16937579.513999999</v>
      </c>
      <c r="F54" s="231">
        <v>561</v>
      </c>
      <c r="G54" s="231">
        <v>110129499.95900001</v>
      </c>
      <c r="I54" s="51"/>
      <c r="J54" s="51"/>
      <c r="K54" s="51"/>
      <c r="L54" s="51"/>
      <c r="M54" s="51"/>
    </row>
    <row r="55" spans="1:13" ht="15" x14ac:dyDescent="0.25">
      <c r="A55" s="45" t="s">
        <v>642</v>
      </c>
      <c r="B55" s="231">
        <v>2956</v>
      </c>
      <c r="C55" s="231">
        <v>19440619.647999998</v>
      </c>
      <c r="D55" s="231">
        <v>6680</v>
      </c>
      <c r="E55" s="231">
        <v>56847059.285999998</v>
      </c>
      <c r="F55" s="231">
        <v>1031</v>
      </c>
      <c r="G55" s="231">
        <v>35313068.046999998</v>
      </c>
      <c r="I55" s="51"/>
      <c r="J55" s="51"/>
      <c r="K55" s="51"/>
      <c r="L55" s="51"/>
      <c r="M55" s="51"/>
    </row>
    <row r="56" spans="1:13" ht="15" x14ac:dyDescent="0.25">
      <c r="A56" s="45" t="s">
        <v>643</v>
      </c>
      <c r="B56" s="231">
        <v>1020</v>
      </c>
      <c r="C56" s="231">
        <v>1777704.2990000001</v>
      </c>
      <c r="D56" s="231">
        <v>1656</v>
      </c>
      <c r="E56" s="231">
        <v>7168421.0559999999</v>
      </c>
      <c r="F56" s="231">
        <v>333</v>
      </c>
      <c r="G56" s="231">
        <v>5304584.2039999999</v>
      </c>
      <c r="I56" s="51"/>
      <c r="J56" s="51"/>
      <c r="K56" s="51"/>
      <c r="L56" s="51"/>
      <c r="M56" s="51"/>
    </row>
    <row r="57" spans="1:13" ht="15" x14ac:dyDescent="0.25">
      <c r="A57" s="45" t="s">
        <v>644</v>
      </c>
      <c r="B57" s="231">
        <v>100</v>
      </c>
      <c r="C57" s="231">
        <v>778345.46100000001</v>
      </c>
      <c r="D57" s="231">
        <v>270</v>
      </c>
      <c r="E57" s="231">
        <v>1699304.003</v>
      </c>
      <c r="F57" s="231">
        <v>46</v>
      </c>
      <c r="G57" s="231">
        <v>1708303.1510000001</v>
      </c>
      <c r="I57" s="51"/>
      <c r="J57" s="51"/>
      <c r="K57" s="51"/>
      <c r="L57" s="51"/>
      <c r="M57" s="51"/>
    </row>
    <row r="58" spans="1:13" ht="15" x14ac:dyDescent="0.25">
      <c r="A58" s="45" t="s">
        <v>645</v>
      </c>
      <c r="B58" s="231">
        <v>494</v>
      </c>
      <c r="C58" s="231">
        <v>1168252.388</v>
      </c>
      <c r="D58" s="231">
        <v>1171</v>
      </c>
      <c r="E58" s="231">
        <v>4831009.0240000002</v>
      </c>
      <c r="F58" s="231">
        <v>348</v>
      </c>
      <c r="G58" s="231">
        <v>2493520.9169999999</v>
      </c>
      <c r="I58" s="51"/>
      <c r="J58" s="51"/>
      <c r="K58" s="51"/>
      <c r="L58" s="51"/>
      <c r="M58" s="51"/>
    </row>
    <row r="59" spans="1:13" ht="15" x14ac:dyDescent="0.25">
      <c r="A59" s="45" t="s">
        <v>646</v>
      </c>
      <c r="B59" s="231">
        <v>183</v>
      </c>
      <c r="C59" s="231">
        <v>479628.87699999998</v>
      </c>
      <c r="D59" s="231">
        <v>472</v>
      </c>
      <c r="E59" s="231">
        <v>2091927.2720000001</v>
      </c>
      <c r="F59" s="231">
        <v>92</v>
      </c>
      <c r="G59" s="231">
        <v>230975.95199999999</v>
      </c>
      <c r="I59" s="51"/>
      <c r="J59" s="51"/>
      <c r="K59" s="51"/>
      <c r="L59" s="51"/>
      <c r="M59" s="51"/>
    </row>
    <row r="60" spans="1:13" ht="15" x14ac:dyDescent="0.25">
      <c r="A60" s="45" t="s">
        <v>647</v>
      </c>
      <c r="B60" s="231">
        <v>293</v>
      </c>
      <c r="C60" s="231">
        <v>671573.86600000004</v>
      </c>
      <c r="D60" s="231">
        <v>783</v>
      </c>
      <c r="E60" s="231">
        <v>4589716.4979999997</v>
      </c>
      <c r="F60" s="231">
        <v>93</v>
      </c>
      <c r="G60" s="231">
        <v>950728.83700000006</v>
      </c>
      <c r="I60" s="51"/>
      <c r="J60" s="51"/>
      <c r="K60" s="51"/>
      <c r="L60" s="51"/>
      <c r="M60" s="51"/>
    </row>
    <row r="61" spans="1:13" ht="15" x14ac:dyDescent="0.25">
      <c r="A61" s="45" t="s">
        <v>583</v>
      </c>
      <c r="B61" s="231">
        <v>288</v>
      </c>
      <c r="C61" s="231">
        <v>787734.63100000005</v>
      </c>
      <c r="D61" s="231">
        <v>535</v>
      </c>
      <c r="E61" s="231">
        <v>1627968.8770000001</v>
      </c>
      <c r="F61" s="231">
        <v>124</v>
      </c>
      <c r="G61" s="231">
        <v>1188256.1159999999</v>
      </c>
      <c r="I61" s="51"/>
      <c r="J61" s="51"/>
      <c r="K61" s="51"/>
      <c r="L61" s="51"/>
      <c r="M61" s="51"/>
    </row>
    <row r="62" spans="1:13" ht="15" x14ac:dyDescent="0.25">
      <c r="A62" s="46" t="s">
        <v>584</v>
      </c>
      <c r="B62" s="231">
        <v>12436</v>
      </c>
      <c r="C62" s="231">
        <v>75317141.513999999</v>
      </c>
      <c r="D62" s="231">
        <v>27117</v>
      </c>
      <c r="E62" s="231">
        <v>215678365.59099999</v>
      </c>
      <c r="F62" s="231">
        <v>4929</v>
      </c>
      <c r="G62" s="231">
        <v>377226791.38</v>
      </c>
      <c r="I62" s="51"/>
      <c r="J62" s="51"/>
      <c r="K62" s="51"/>
      <c r="L62" s="51"/>
      <c r="M62" s="51"/>
    </row>
    <row r="63" spans="1:13" ht="15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13" s="11" customFormat="1" ht="15" x14ac:dyDescent="0.25">
      <c r="A64" s="9" t="s">
        <v>3258</v>
      </c>
      <c r="B64" s="9"/>
      <c r="C64" s="9"/>
      <c r="D64" s="9"/>
      <c r="E64" s="9"/>
      <c r="F64" s="9"/>
      <c r="G64" s="9"/>
    </row>
    <row r="65" spans="1:7" ht="15" x14ac:dyDescent="0.25">
      <c r="A65" s="9" t="s">
        <v>3255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11 B13:G19 D12:G12 B24:G24 D23:G23 B21:G22 D20:G20">
    <cfRule type="cellIs" dxfId="48" priority="15" stopIfTrue="1" operator="lessThan">
      <formula>0</formula>
    </cfRule>
  </conditionalFormatting>
  <conditionalFormatting sqref="B27:G27 B29:G30 D28:G28 B33:G37 D32:G32 B31:E31 B39:G43 B38:E38">
    <cfRule type="cellIs" dxfId="47" priority="14" stopIfTrue="1" operator="lessThan">
      <formula>0</formula>
    </cfRule>
  </conditionalFormatting>
  <conditionalFormatting sqref="B46:G63">
    <cfRule type="cellIs" dxfId="46" priority="13" stopIfTrue="1" operator="lessThan">
      <formula>0</formula>
    </cfRule>
  </conditionalFormatting>
  <conditionalFormatting sqref="B23">
    <cfRule type="cellIs" dxfId="45" priority="5" stopIfTrue="1" operator="lessThan">
      <formula>0</formula>
    </cfRule>
  </conditionalFormatting>
  <conditionalFormatting sqref="G38 G31">
    <cfRule type="cellIs" dxfId="44" priority="2" stopIfTrue="1" operator="lessThan">
      <formula>0</formula>
    </cfRule>
  </conditionalFormatting>
  <conditionalFormatting sqref="B20:C20">
    <cfRule type="cellIs" dxfId="43" priority="9" stopIfTrue="1" operator="lessThan">
      <formula>0</formula>
    </cfRule>
  </conditionalFormatting>
  <conditionalFormatting sqref="C12">
    <cfRule type="cellIs" dxfId="42" priority="8" stopIfTrue="1" operator="lessThan">
      <formula>0</formula>
    </cfRule>
  </conditionalFormatting>
  <conditionalFormatting sqref="B12">
    <cfRule type="cellIs" dxfId="41" priority="7" stopIfTrue="1" operator="lessThan">
      <formula>0</formula>
    </cfRule>
  </conditionalFormatting>
  <conditionalFormatting sqref="C23">
    <cfRule type="cellIs" dxfId="40" priority="6" stopIfTrue="1" operator="lessThan">
      <formula>0</formula>
    </cfRule>
  </conditionalFormatting>
  <conditionalFormatting sqref="C32 C28">
    <cfRule type="cellIs" dxfId="39" priority="4" stopIfTrue="1" operator="lessThan">
      <formula>0</formula>
    </cfRule>
  </conditionalFormatting>
  <conditionalFormatting sqref="B32 B28">
    <cfRule type="cellIs" dxfId="38" priority="3" stopIfTrue="1" operator="lessThan">
      <formula>0</formula>
    </cfRule>
  </conditionalFormatting>
  <conditionalFormatting sqref="F38 F31">
    <cfRule type="cellIs" dxfId="3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pageSetUpPr fitToPage="1"/>
  </sheetPr>
  <dimension ref="A1:IN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9" width="12.140625" style="8" bestFit="1" customWidth="1"/>
    <col min="10" max="248" width="11.42578125" style="8"/>
    <col min="249" max="16384" width="11.42578125" style="3"/>
  </cols>
  <sheetData>
    <row r="1" spans="1:248" x14ac:dyDescent="0.25">
      <c r="A1" s="86" t="s">
        <v>737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</row>
    <row r="2" spans="1:248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248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248" ht="15.75" customHeight="1" x14ac:dyDescent="0.25">
      <c r="A4" s="106"/>
      <c r="B4" s="57"/>
      <c r="C4" s="57"/>
      <c r="D4" s="58"/>
      <c r="E4" s="58"/>
      <c r="F4" s="58"/>
      <c r="G4" s="36"/>
    </row>
    <row r="5" spans="1:248" s="8" customFormat="1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248" s="8" customFormat="1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248" s="8" customFormat="1" ht="31.5" customHeight="1" x14ac:dyDescent="0.25">
      <c r="A7" s="39"/>
      <c r="B7" s="481" t="s">
        <v>936</v>
      </c>
      <c r="C7" s="482"/>
      <c r="D7" s="481" t="s">
        <v>937</v>
      </c>
      <c r="E7" s="482"/>
      <c r="F7" s="481" t="s">
        <v>938</v>
      </c>
      <c r="G7" s="485"/>
    </row>
    <row r="8" spans="1:248" s="8" customFormat="1" ht="15" x14ac:dyDescent="0.25">
      <c r="A8" s="45" t="s">
        <v>151</v>
      </c>
      <c r="B8" s="231">
        <v>299</v>
      </c>
      <c r="C8" s="231">
        <v>4136187.7220000001</v>
      </c>
      <c r="D8" s="231">
        <v>2082</v>
      </c>
      <c r="E8" s="231">
        <v>4248896.1409999998</v>
      </c>
      <c r="F8" s="231">
        <v>144747</v>
      </c>
      <c r="G8" s="231">
        <v>40351696.794</v>
      </c>
      <c r="I8" s="51"/>
      <c r="J8" s="51"/>
      <c r="K8" s="51"/>
      <c r="L8" s="51"/>
      <c r="M8" s="51"/>
    </row>
    <row r="9" spans="1:248" s="8" customFormat="1" ht="15" x14ac:dyDescent="0.25">
      <c r="A9" s="45" t="s">
        <v>400</v>
      </c>
      <c r="B9" s="231">
        <v>327</v>
      </c>
      <c r="C9" s="231">
        <v>31415795.75</v>
      </c>
      <c r="D9" s="231">
        <v>3376</v>
      </c>
      <c r="E9" s="231">
        <v>3752706.9010000001</v>
      </c>
      <c r="F9" s="231">
        <v>243663</v>
      </c>
      <c r="G9" s="231">
        <v>42337706.402000003</v>
      </c>
      <c r="I9" s="51"/>
      <c r="J9" s="51"/>
      <c r="K9" s="51"/>
      <c r="L9" s="51"/>
      <c r="M9" s="51"/>
    </row>
    <row r="10" spans="1:248" s="8" customFormat="1" ht="15" x14ac:dyDescent="0.25">
      <c r="A10" s="45" t="s">
        <v>592</v>
      </c>
      <c r="B10" s="320" t="s">
        <v>3314</v>
      </c>
      <c r="C10" s="320" t="s">
        <v>3314</v>
      </c>
      <c r="D10" s="231">
        <v>594</v>
      </c>
      <c r="E10" s="231">
        <v>165682.13699999999</v>
      </c>
      <c r="F10" s="231">
        <v>3823</v>
      </c>
      <c r="G10" s="231">
        <v>21112701.182999998</v>
      </c>
      <c r="I10" s="51"/>
      <c r="J10" s="51"/>
      <c r="K10" s="51"/>
      <c r="L10" s="51"/>
      <c r="M10" s="51"/>
    </row>
    <row r="11" spans="1:248" s="8" customFormat="1" ht="15" x14ac:dyDescent="0.25">
      <c r="A11" s="45" t="s">
        <v>593</v>
      </c>
      <c r="B11" s="231">
        <v>81</v>
      </c>
      <c r="C11" s="231">
        <v>1355426.777</v>
      </c>
      <c r="D11" s="231">
        <v>268</v>
      </c>
      <c r="E11" s="231">
        <v>372487.55800000002</v>
      </c>
      <c r="F11" s="231">
        <v>14473</v>
      </c>
      <c r="G11" s="231">
        <v>6140816.9929999998</v>
      </c>
      <c r="I11" s="51"/>
      <c r="J11" s="51"/>
      <c r="K11" s="51"/>
      <c r="L11" s="51"/>
      <c r="M11" s="51"/>
    </row>
    <row r="12" spans="1:248" s="8" customFormat="1" ht="15" x14ac:dyDescent="0.25">
      <c r="A12" s="45" t="s">
        <v>594</v>
      </c>
      <c r="B12" s="231">
        <v>57</v>
      </c>
      <c r="C12" s="231">
        <v>1670596.378</v>
      </c>
      <c r="D12" s="231">
        <v>62</v>
      </c>
      <c r="E12" s="231">
        <v>61499.445</v>
      </c>
      <c r="F12" s="231">
        <v>1448</v>
      </c>
      <c r="G12" s="231">
        <v>3015469.5639999998</v>
      </c>
      <c r="I12" s="51"/>
      <c r="J12" s="51"/>
      <c r="K12" s="51"/>
      <c r="L12" s="51"/>
      <c r="M12" s="51"/>
    </row>
    <row r="13" spans="1:248" s="8" customFormat="1" ht="15" x14ac:dyDescent="0.25">
      <c r="A13" s="45" t="s">
        <v>638</v>
      </c>
      <c r="B13" s="232">
        <v>131</v>
      </c>
      <c r="C13" s="232">
        <v>519402.402</v>
      </c>
      <c r="D13" s="231">
        <v>195</v>
      </c>
      <c r="E13" s="231">
        <v>119553.72900000001</v>
      </c>
      <c r="F13" s="231">
        <v>1716</v>
      </c>
      <c r="G13" s="231">
        <v>3268615.1430000002</v>
      </c>
      <c r="I13" s="51"/>
      <c r="J13" s="51"/>
      <c r="K13" s="51"/>
      <c r="L13" s="51"/>
      <c r="M13" s="51"/>
    </row>
    <row r="14" spans="1:248" s="8" customFormat="1" ht="15" x14ac:dyDescent="0.25">
      <c r="A14" s="45" t="s">
        <v>639</v>
      </c>
      <c r="B14" s="231">
        <v>184</v>
      </c>
      <c r="C14" s="231">
        <v>874917.45</v>
      </c>
      <c r="D14" s="231">
        <v>926</v>
      </c>
      <c r="E14" s="231">
        <v>746113.10600000003</v>
      </c>
      <c r="F14" s="231">
        <v>54790</v>
      </c>
      <c r="G14" s="231">
        <v>26444063.135000002</v>
      </c>
      <c r="I14" s="51"/>
      <c r="J14" s="51"/>
      <c r="K14" s="51"/>
      <c r="L14" s="51"/>
      <c r="M14" s="51"/>
    </row>
    <row r="15" spans="1:248" s="8" customFormat="1" ht="15" x14ac:dyDescent="0.25">
      <c r="A15" s="45" t="s">
        <v>640</v>
      </c>
      <c r="B15" s="231">
        <v>121</v>
      </c>
      <c r="C15" s="231">
        <v>1659855.3529999999</v>
      </c>
      <c r="D15" s="231">
        <v>131</v>
      </c>
      <c r="E15" s="231">
        <v>177934.21299999999</v>
      </c>
      <c r="F15" s="231">
        <v>6311</v>
      </c>
      <c r="G15" s="231">
        <v>2398335.5669999998</v>
      </c>
      <c r="I15" s="51"/>
      <c r="J15" s="51"/>
      <c r="K15" s="51"/>
      <c r="L15" s="51"/>
      <c r="M15" s="51"/>
    </row>
    <row r="16" spans="1:248" s="8" customFormat="1" ht="15" x14ac:dyDescent="0.25">
      <c r="A16" s="45" t="s">
        <v>641</v>
      </c>
      <c r="B16" s="231">
        <v>320</v>
      </c>
      <c r="C16" s="231">
        <v>1620248.023</v>
      </c>
      <c r="D16" s="231">
        <v>1357</v>
      </c>
      <c r="E16" s="231">
        <v>1714555.9240000001</v>
      </c>
      <c r="F16" s="231">
        <v>74128</v>
      </c>
      <c r="G16" s="231">
        <v>25128350.791999999</v>
      </c>
      <c r="I16" s="51"/>
      <c r="J16" s="51"/>
      <c r="K16" s="51"/>
      <c r="L16" s="51"/>
      <c r="M16" s="51"/>
    </row>
    <row r="17" spans="1:13" x14ac:dyDescent="0.25">
      <c r="A17" s="45" t="s">
        <v>642</v>
      </c>
      <c r="B17" s="232">
        <v>397</v>
      </c>
      <c r="C17" s="232">
        <v>1663934.287</v>
      </c>
      <c r="D17" s="231">
        <v>3679</v>
      </c>
      <c r="E17" s="231">
        <v>7754267.8710000003</v>
      </c>
      <c r="F17" s="231">
        <v>128864</v>
      </c>
      <c r="G17" s="231">
        <v>117849606.149</v>
      </c>
      <c r="I17" s="51"/>
      <c r="J17" s="51"/>
      <c r="K17" s="51"/>
      <c r="L17" s="51"/>
      <c r="M17" s="51"/>
    </row>
    <row r="18" spans="1:13" x14ac:dyDescent="0.25">
      <c r="A18" s="45" t="s">
        <v>643</v>
      </c>
      <c r="B18" s="320" t="s">
        <v>3314</v>
      </c>
      <c r="C18" s="320" t="s">
        <v>3314</v>
      </c>
      <c r="D18" s="231">
        <v>695</v>
      </c>
      <c r="E18" s="231">
        <v>628470.81599999999</v>
      </c>
      <c r="F18" s="231">
        <v>50598</v>
      </c>
      <c r="G18" s="231">
        <v>7345043.3039999995</v>
      </c>
      <c r="I18" s="51"/>
      <c r="J18" s="51"/>
      <c r="K18" s="51"/>
      <c r="L18" s="51"/>
      <c r="M18" s="51"/>
    </row>
    <row r="19" spans="1:13" x14ac:dyDescent="0.25">
      <c r="A19" s="45" t="s">
        <v>644</v>
      </c>
      <c r="B19" s="232">
        <v>8</v>
      </c>
      <c r="C19" s="232">
        <v>6968.9040000000005</v>
      </c>
      <c r="D19" s="231">
        <v>117</v>
      </c>
      <c r="E19" s="231">
        <v>53230.807000000001</v>
      </c>
      <c r="F19" s="231">
        <v>13875</v>
      </c>
      <c r="G19" s="231">
        <v>2936190.4840000002</v>
      </c>
      <c r="I19" s="51"/>
      <c r="J19" s="51"/>
      <c r="K19" s="51"/>
      <c r="L19" s="51"/>
      <c r="M19" s="51"/>
    </row>
    <row r="20" spans="1:13" x14ac:dyDescent="0.25">
      <c r="A20" s="45" t="s">
        <v>645</v>
      </c>
      <c r="B20" s="231">
        <v>96</v>
      </c>
      <c r="C20" s="231">
        <v>235600.66399999999</v>
      </c>
      <c r="D20" s="231">
        <v>669</v>
      </c>
      <c r="E20" s="231">
        <v>374385.14199999999</v>
      </c>
      <c r="F20" s="231">
        <v>13761</v>
      </c>
      <c r="G20" s="231">
        <v>16740108.812999999</v>
      </c>
      <c r="I20" s="51"/>
      <c r="J20" s="51"/>
      <c r="K20" s="51"/>
      <c r="L20" s="51"/>
      <c r="M20" s="51"/>
    </row>
    <row r="21" spans="1:13" x14ac:dyDescent="0.25">
      <c r="A21" s="45" t="s">
        <v>646</v>
      </c>
      <c r="B21" s="231">
        <v>54</v>
      </c>
      <c r="C21" s="231">
        <v>113958.482</v>
      </c>
      <c r="D21" s="231">
        <v>205</v>
      </c>
      <c r="E21" s="231">
        <v>174674.84400000001</v>
      </c>
      <c r="F21" s="231">
        <v>10771</v>
      </c>
      <c r="G21" s="231">
        <v>5801153.8080000002</v>
      </c>
      <c r="I21" s="51"/>
      <c r="J21" s="51"/>
      <c r="K21" s="51"/>
      <c r="L21" s="51"/>
      <c r="M21" s="51"/>
    </row>
    <row r="22" spans="1:13" x14ac:dyDescent="0.25">
      <c r="A22" s="45" t="s">
        <v>647</v>
      </c>
      <c r="B22" s="231">
        <v>321</v>
      </c>
      <c r="C22" s="231">
        <v>930169.33499999996</v>
      </c>
      <c r="D22" s="231">
        <v>284</v>
      </c>
      <c r="E22" s="231">
        <v>153666.61600000001</v>
      </c>
      <c r="F22" s="231">
        <v>20449</v>
      </c>
      <c r="G22" s="231">
        <v>8754822.1270000003</v>
      </c>
      <c r="I22" s="51"/>
      <c r="J22" s="51"/>
      <c r="K22" s="51"/>
      <c r="L22" s="51"/>
      <c r="M22" s="51"/>
    </row>
    <row r="23" spans="1:13" x14ac:dyDescent="0.25">
      <c r="A23" s="45" t="s">
        <v>583</v>
      </c>
      <c r="B23" s="231">
        <v>46</v>
      </c>
      <c r="C23" s="231">
        <v>114935.523</v>
      </c>
      <c r="D23" s="231">
        <v>362</v>
      </c>
      <c r="E23" s="231">
        <v>391479.45299999998</v>
      </c>
      <c r="F23" s="231">
        <v>10468</v>
      </c>
      <c r="G23" s="231">
        <v>3786783.9270000001</v>
      </c>
      <c r="I23" s="51"/>
      <c r="J23" s="51"/>
      <c r="K23" s="51"/>
      <c r="L23" s="51"/>
      <c r="M23" s="51"/>
    </row>
    <row r="24" spans="1:13" x14ac:dyDescent="0.25">
      <c r="A24" s="46" t="s">
        <v>584</v>
      </c>
      <c r="B24" s="231">
        <v>2617</v>
      </c>
      <c r="C24" s="231">
        <v>49117078.399999999</v>
      </c>
      <c r="D24" s="231">
        <v>15002</v>
      </c>
      <c r="E24" s="231">
        <v>20889604.703000002</v>
      </c>
      <c r="F24" s="231">
        <v>793885</v>
      </c>
      <c r="G24" s="231">
        <v>333411464.185</v>
      </c>
      <c r="I24" s="51"/>
      <c r="J24" s="51"/>
      <c r="K24" s="51"/>
      <c r="L24" s="51"/>
      <c r="M24" s="51"/>
    </row>
    <row r="25" spans="1:13" x14ac:dyDescent="0.25">
      <c r="A25" s="40"/>
      <c r="B25" s="92"/>
      <c r="C25" s="92"/>
      <c r="D25" s="92"/>
      <c r="E25" s="92"/>
      <c r="F25" s="92"/>
      <c r="G25" s="92"/>
    </row>
    <row r="26" spans="1:13" ht="63" customHeight="1" x14ac:dyDescent="0.25">
      <c r="A26" s="39"/>
      <c r="B26" s="481" t="s">
        <v>939</v>
      </c>
      <c r="C26" s="482"/>
      <c r="D26" s="483" t="s">
        <v>940</v>
      </c>
      <c r="E26" s="484"/>
      <c r="F26" s="481" t="s">
        <v>1002</v>
      </c>
      <c r="G26" s="485"/>
    </row>
    <row r="27" spans="1:13" x14ac:dyDescent="0.25">
      <c r="A27" s="45" t="s">
        <v>151</v>
      </c>
      <c r="B27" s="231">
        <v>143473</v>
      </c>
      <c r="C27" s="231">
        <v>37013946.178000003</v>
      </c>
      <c r="D27" s="231">
        <v>354</v>
      </c>
      <c r="E27" s="231">
        <v>2304637.5129999998</v>
      </c>
      <c r="F27" s="231">
        <v>2278</v>
      </c>
      <c r="G27" s="231">
        <v>3456205.76</v>
      </c>
      <c r="I27" s="51"/>
      <c r="J27" s="51"/>
      <c r="K27" s="51"/>
      <c r="L27" s="51"/>
      <c r="M27" s="51"/>
    </row>
    <row r="28" spans="1:13" x14ac:dyDescent="0.25">
      <c r="A28" s="45" t="s">
        <v>400</v>
      </c>
      <c r="B28" s="231">
        <v>241428</v>
      </c>
      <c r="C28" s="231">
        <v>36797764.399999999</v>
      </c>
      <c r="D28" s="231">
        <v>905</v>
      </c>
      <c r="E28" s="231">
        <v>5091170.1339999996</v>
      </c>
      <c r="F28" s="231">
        <v>3258</v>
      </c>
      <c r="G28" s="231">
        <v>5149874.4129999997</v>
      </c>
      <c r="I28" s="51"/>
      <c r="J28" s="51"/>
      <c r="K28" s="51"/>
      <c r="L28" s="51"/>
      <c r="M28" s="51"/>
    </row>
    <row r="29" spans="1:13" x14ac:dyDescent="0.25">
      <c r="A29" s="45" t="s">
        <v>592</v>
      </c>
      <c r="B29" s="231">
        <v>3715</v>
      </c>
      <c r="C29" s="231">
        <v>18991782.802999999</v>
      </c>
      <c r="D29" s="320" t="s">
        <v>3314</v>
      </c>
      <c r="E29" s="320" t="s">
        <v>3314</v>
      </c>
      <c r="F29" s="231">
        <v>299</v>
      </c>
      <c r="G29" s="231">
        <v>2931760.355</v>
      </c>
      <c r="I29" s="51"/>
      <c r="J29" s="51"/>
      <c r="K29" s="51"/>
      <c r="L29" s="51"/>
      <c r="M29" s="51"/>
    </row>
    <row r="30" spans="1:13" x14ac:dyDescent="0.25">
      <c r="A30" s="45" t="s">
        <v>593</v>
      </c>
      <c r="B30" s="231">
        <v>14253</v>
      </c>
      <c r="C30" s="231">
        <v>3743885.858</v>
      </c>
      <c r="D30" s="231">
        <v>119</v>
      </c>
      <c r="E30" s="231">
        <v>1855560.98</v>
      </c>
      <c r="F30" s="231">
        <v>623</v>
      </c>
      <c r="G30" s="231">
        <v>1680228.5989999999</v>
      </c>
      <c r="I30" s="51"/>
      <c r="J30" s="51"/>
      <c r="K30" s="51"/>
      <c r="L30" s="51"/>
      <c r="M30" s="51"/>
    </row>
    <row r="31" spans="1:13" x14ac:dyDescent="0.25">
      <c r="A31" s="45" t="s">
        <v>594</v>
      </c>
      <c r="B31" s="232">
        <v>1427</v>
      </c>
      <c r="C31" s="232">
        <v>2977987.9070000001</v>
      </c>
      <c r="D31" s="320" t="s">
        <v>3314</v>
      </c>
      <c r="E31" s="320" t="s">
        <v>3314</v>
      </c>
      <c r="F31" s="231">
        <v>63</v>
      </c>
      <c r="G31" s="231">
        <v>618855.83900000004</v>
      </c>
      <c r="I31" s="51"/>
      <c r="J31" s="51"/>
      <c r="K31" s="51"/>
      <c r="L31" s="51"/>
      <c r="M31" s="51"/>
    </row>
    <row r="32" spans="1:13" x14ac:dyDescent="0.25">
      <c r="A32" s="45" t="s">
        <v>638</v>
      </c>
      <c r="B32" s="231">
        <v>1662</v>
      </c>
      <c r="C32" s="231">
        <v>3109341.7230000002</v>
      </c>
      <c r="D32" s="320" t="s">
        <v>3314</v>
      </c>
      <c r="E32" s="320" t="s">
        <v>3314</v>
      </c>
      <c r="F32" s="231">
        <v>214</v>
      </c>
      <c r="G32" s="231">
        <v>1961599.659</v>
      </c>
      <c r="I32" s="51"/>
      <c r="J32" s="51"/>
      <c r="K32" s="51"/>
      <c r="L32" s="51"/>
      <c r="M32" s="51"/>
    </row>
    <row r="33" spans="1:13" x14ac:dyDescent="0.25">
      <c r="A33" s="45" t="s">
        <v>639</v>
      </c>
      <c r="B33" s="231">
        <v>54355</v>
      </c>
      <c r="C33" s="231">
        <v>16535940.095000001</v>
      </c>
      <c r="D33" s="231">
        <v>173</v>
      </c>
      <c r="E33" s="231">
        <v>9740656.3570000008</v>
      </c>
      <c r="F33" s="231">
        <v>1225</v>
      </c>
      <c r="G33" s="231">
        <v>3213989.2409999999</v>
      </c>
      <c r="I33" s="51"/>
      <c r="J33" s="51"/>
      <c r="K33" s="51"/>
      <c r="L33" s="51"/>
      <c r="M33" s="51"/>
    </row>
    <row r="34" spans="1:13" x14ac:dyDescent="0.25">
      <c r="A34" s="45" t="s">
        <v>640</v>
      </c>
      <c r="B34" s="232">
        <v>6116</v>
      </c>
      <c r="C34" s="232">
        <v>1850444.8940000001</v>
      </c>
      <c r="D34" s="232">
        <v>118</v>
      </c>
      <c r="E34" s="232">
        <v>212736.81</v>
      </c>
      <c r="F34" s="231">
        <v>264</v>
      </c>
      <c r="G34" s="231">
        <v>479341.46500000003</v>
      </c>
      <c r="I34" s="51"/>
      <c r="J34" s="51"/>
      <c r="K34" s="51"/>
      <c r="L34" s="51"/>
      <c r="M34" s="51"/>
    </row>
    <row r="35" spans="1:13" x14ac:dyDescent="0.25">
      <c r="A35" s="45" t="s">
        <v>641</v>
      </c>
      <c r="B35" s="231">
        <v>73206</v>
      </c>
      <c r="C35" s="231">
        <v>23912184.243000001</v>
      </c>
      <c r="D35" s="231">
        <v>419</v>
      </c>
      <c r="E35" s="231">
        <v>1111330.53</v>
      </c>
      <c r="F35" s="231">
        <v>1350</v>
      </c>
      <c r="G35" s="231">
        <v>4293644.602</v>
      </c>
      <c r="I35" s="51"/>
      <c r="J35" s="51"/>
      <c r="K35" s="51"/>
      <c r="L35" s="51"/>
      <c r="M35" s="51"/>
    </row>
    <row r="36" spans="1:13" x14ac:dyDescent="0.25">
      <c r="A36" s="45" t="s">
        <v>642</v>
      </c>
      <c r="B36" s="231">
        <v>127848</v>
      </c>
      <c r="C36" s="231">
        <v>110168748.471</v>
      </c>
      <c r="D36" s="231">
        <v>503</v>
      </c>
      <c r="E36" s="231">
        <v>7606429.0240000002</v>
      </c>
      <c r="F36" s="231">
        <v>2160</v>
      </c>
      <c r="G36" s="231">
        <v>14793916.413000001</v>
      </c>
      <c r="I36" s="51"/>
      <c r="J36" s="51"/>
      <c r="K36" s="51"/>
      <c r="L36" s="51"/>
      <c r="M36" s="51"/>
    </row>
    <row r="37" spans="1:13" x14ac:dyDescent="0.25">
      <c r="A37" s="45" t="s">
        <v>643</v>
      </c>
      <c r="B37" s="231">
        <v>50292</v>
      </c>
      <c r="C37" s="231">
        <v>6261519.3779999996</v>
      </c>
      <c r="D37" s="231">
        <v>104</v>
      </c>
      <c r="E37" s="231">
        <v>1020301.5330000001</v>
      </c>
      <c r="F37" s="231">
        <v>732</v>
      </c>
      <c r="G37" s="231">
        <v>2068092.925</v>
      </c>
      <c r="I37" s="51"/>
      <c r="J37" s="51"/>
      <c r="K37" s="51"/>
      <c r="L37" s="51"/>
      <c r="M37" s="51"/>
    </row>
    <row r="38" spans="1:13" x14ac:dyDescent="0.25">
      <c r="A38" s="45" t="s">
        <v>644</v>
      </c>
      <c r="B38" s="231">
        <v>13786</v>
      </c>
      <c r="C38" s="231">
        <v>2577731.9849999999</v>
      </c>
      <c r="D38" s="231">
        <v>26</v>
      </c>
      <c r="E38" s="231">
        <v>337398.17200000002</v>
      </c>
      <c r="F38" s="231">
        <v>203</v>
      </c>
      <c r="G38" s="231">
        <v>491332.81300000002</v>
      </c>
      <c r="I38" s="51"/>
      <c r="J38" s="51"/>
      <c r="K38" s="51"/>
      <c r="L38" s="51"/>
      <c r="M38" s="51"/>
    </row>
    <row r="39" spans="1:13" x14ac:dyDescent="0.25">
      <c r="A39" s="45" t="s">
        <v>645</v>
      </c>
      <c r="B39" s="231">
        <v>13578</v>
      </c>
      <c r="C39" s="231">
        <v>11336613.143999999</v>
      </c>
      <c r="D39" s="232">
        <v>57</v>
      </c>
      <c r="E39" s="232">
        <v>4039154.5329999998</v>
      </c>
      <c r="F39" s="231">
        <v>752</v>
      </c>
      <c r="G39" s="231">
        <v>1759199.2169999999</v>
      </c>
      <c r="I39" s="51"/>
      <c r="J39" s="51"/>
      <c r="K39" s="51"/>
      <c r="L39" s="51"/>
      <c r="M39" s="51"/>
    </row>
    <row r="40" spans="1:13" x14ac:dyDescent="0.25">
      <c r="A40" s="45" t="s">
        <v>646</v>
      </c>
      <c r="B40" s="231">
        <v>10571</v>
      </c>
      <c r="C40" s="231">
        <v>4783660.0640000002</v>
      </c>
      <c r="D40" s="231">
        <v>113</v>
      </c>
      <c r="E40" s="231">
        <v>405856.08500000002</v>
      </c>
      <c r="F40" s="231">
        <v>520</v>
      </c>
      <c r="G40" s="231">
        <v>1075179.1680000001</v>
      </c>
      <c r="I40" s="51"/>
      <c r="J40" s="51"/>
      <c r="K40" s="51"/>
      <c r="L40" s="51"/>
      <c r="M40" s="51"/>
    </row>
    <row r="41" spans="1:13" x14ac:dyDescent="0.25">
      <c r="A41" s="45" t="s">
        <v>647</v>
      </c>
      <c r="B41" s="231">
        <v>19766</v>
      </c>
      <c r="C41" s="231">
        <v>8003047.6229999997</v>
      </c>
      <c r="D41" s="231">
        <v>471</v>
      </c>
      <c r="E41" s="231">
        <v>389991.31400000001</v>
      </c>
      <c r="F41" s="231">
        <v>557</v>
      </c>
      <c r="G41" s="231">
        <v>938693.973</v>
      </c>
      <c r="I41" s="51"/>
      <c r="J41" s="51"/>
      <c r="K41" s="51"/>
      <c r="L41" s="51"/>
      <c r="M41" s="51"/>
    </row>
    <row r="42" spans="1:13" x14ac:dyDescent="0.25">
      <c r="A42" s="45" t="s">
        <v>583</v>
      </c>
      <c r="B42" s="231">
        <v>10368</v>
      </c>
      <c r="C42" s="231">
        <v>3335996.0150000001</v>
      </c>
      <c r="D42" s="231">
        <v>34</v>
      </c>
      <c r="E42" s="231">
        <v>296377.027</v>
      </c>
      <c r="F42" s="231">
        <v>458</v>
      </c>
      <c r="G42" s="231">
        <v>897019.31900000002</v>
      </c>
      <c r="I42" s="51"/>
      <c r="J42" s="51"/>
      <c r="K42" s="51"/>
      <c r="L42" s="51"/>
      <c r="M42" s="51"/>
    </row>
    <row r="43" spans="1:13" x14ac:dyDescent="0.25">
      <c r="A43" s="46" t="s">
        <v>584</v>
      </c>
      <c r="B43" s="231">
        <v>785844</v>
      </c>
      <c r="C43" s="231">
        <v>291400594.78100002</v>
      </c>
      <c r="D43" s="231">
        <v>3437</v>
      </c>
      <c r="E43" s="231">
        <v>36544227.413000003</v>
      </c>
      <c r="F43" s="231">
        <v>14956</v>
      </c>
      <c r="G43" s="231">
        <v>45808933.761</v>
      </c>
      <c r="I43" s="51"/>
      <c r="J43" s="51"/>
      <c r="K43" s="51"/>
      <c r="L43" s="51"/>
      <c r="M43" s="51"/>
    </row>
    <row r="44" spans="1:13" x14ac:dyDescent="0.25">
      <c r="A44" s="54"/>
      <c r="B44" s="92"/>
      <c r="C44" s="92"/>
      <c r="D44" s="92"/>
      <c r="E44" s="92"/>
      <c r="F44" s="92"/>
      <c r="G44" s="92"/>
    </row>
    <row r="45" spans="1:13" ht="42.75" customHeight="1" x14ac:dyDescent="0.25">
      <c r="A45" s="93"/>
      <c r="B45" s="481" t="s">
        <v>942</v>
      </c>
      <c r="C45" s="482"/>
      <c r="D45" s="481" t="s">
        <v>943</v>
      </c>
      <c r="E45" s="482"/>
      <c r="F45" s="481" t="s">
        <v>944</v>
      </c>
      <c r="G45" s="485"/>
    </row>
    <row r="46" spans="1:13" x14ac:dyDescent="0.25">
      <c r="A46" s="45" t="s">
        <v>151</v>
      </c>
      <c r="B46" s="231">
        <v>62907</v>
      </c>
      <c r="C46" s="231">
        <v>48618069.443000004</v>
      </c>
      <c r="D46" s="231">
        <v>6527</v>
      </c>
      <c r="E46" s="231">
        <v>16214983.43</v>
      </c>
      <c r="F46" s="231">
        <v>1159</v>
      </c>
      <c r="G46" s="231">
        <v>2428214.9929999998</v>
      </c>
      <c r="I46" s="51"/>
      <c r="J46" s="51"/>
      <c r="K46" s="51"/>
      <c r="L46" s="51"/>
      <c r="M46" s="51"/>
    </row>
    <row r="47" spans="1:13" x14ac:dyDescent="0.25">
      <c r="A47" s="45" t="s">
        <v>400</v>
      </c>
      <c r="B47" s="231">
        <v>86330</v>
      </c>
      <c r="C47" s="231">
        <v>50678913.269000001</v>
      </c>
      <c r="D47" s="231">
        <v>8279</v>
      </c>
      <c r="E47" s="231">
        <v>16175585.984999999</v>
      </c>
      <c r="F47" s="231">
        <v>1684</v>
      </c>
      <c r="G47" s="231">
        <v>4400038.7920000004</v>
      </c>
      <c r="I47" s="51"/>
      <c r="J47" s="51"/>
      <c r="K47" s="51"/>
      <c r="L47" s="51"/>
      <c r="M47" s="51"/>
    </row>
    <row r="48" spans="1:13" x14ac:dyDescent="0.25">
      <c r="A48" s="45" t="s">
        <v>592</v>
      </c>
      <c r="B48" s="231">
        <v>25381</v>
      </c>
      <c r="C48" s="231">
        <v>7871840.9560000002</v>
      </c>
      <c r="D48" s="231">
        <v>1645</v>
      </c>
      <c r="E48" s="231">
        <v>1270305.8740000001</v>
      </c>
      <c r="F48" s="231">
        <v>511</v>
      </c>
      <c r="G48" s="231">
        <v>694005.41200000001</v>
      </c>
      <c r="I48" s="51"/>
      <c r="J48" s="51"/>
      <c r="K48" s="51"/>
      <c r="L48" s="51"/>
      <c r="M48" s="51"/>
    </row>
    <row r="49" spans="1:248" x14ac:dyDescent="0.25">
      <c r="A49" s="45" t="s">
        <v>593</v>
      </c>
      <c r="B49" s="231">
        <v>35766</v>
      </c>
      <c r="C49" s="231">
        <v>8594965.7239999995</v>
      </c>
      <c r="D49" s="231">
        <v>1627</v>
      </c>
      <c r="E49" s="231">
        <v>1846493.247</v>
      </c>
      <c r="F49" s="231">
        <v>807</v>
      </c>
      <c r="G49" s="231">
        <v>879618.50800000003</v>
      </c>
      <c r="I49" s="51"/>
      <c r="J49" s="51"/>
      <c r="K49" s="51"/>
      <c r="L49" s="51"/>
      <c r="M49" s="51"/>
    </row>
    <row r="50" spans="1:248" x14ac:dyDescent="0.25">
      <c r="A50" s="45" t="s">
        <v>594</v>
      </c>
      <c r="B50" s="231">
        <v>2713</v>
      </c>
      <c r="C50" s="231">
        <v>2481741.9500000002</v>
      </c>
      <c r="D50" s="231">
        <v>243</v>
      </c>
      <c r="E50" s="231">
        <v>674721.44799999997</v>
      </c>
      <c r="F50" s="231">
        <v>113</v>
      </c>
      <c r="G50" s="231">
        <v>244170.32399999999</v>
      </c>
      <c r="I50" s="51"/>
      <c r="J50" s="51"/>
      <c r="K50" s="51"/>
      <c r="L50" s="51"/>
      <c r="M50" s="51"/>
    </row>
    <row r="51" spans="1:248" x14ac:dyDescent="0.25">
      <c r="A51" s="45" t="s">
        <v>638</v>
      </c>
      <c r="B51" s="231">
        <v>8222</v>
      </c>
      <c r="C51" s="231">
        <v>5658426.3059999999</v>
      </c>
      <c r="D51" s="231">
        <v>685</v>
      </c>
      <c r="E51" s="231">
        <v>902157.34499999997</v>
      </c>
      <c r="F51" s="231">
        <v>235</v>
      </c>
      <c r="G51" s="231">
        <v>452194.82400000002</v>
      </c>
      <c r="I51" s="51"/>
      <c r="J51" s="51"/>
      <c r="K51" s="51"/>
      <c r="L51" s="51"/>
      <c r="M51" s="51"/>
    </row>
    <row r="52" spans="1:248" x14ac:dyDescent="0.25">
      <c r="A52" s="45" t="s">
        <v>639</v>
      </c>
      <c r="B52" s="231">
        <v>33964</v>
      </c>
      <c r="C52" s="231">
        <v>17062870.331</v>
      </c>
      <c r="D52" s="231">
        <v>3611</v>
      </c>
      <c r="E52" s="231">
        <v>4355881.4780000001</v>
      </c>
      <c r="F52" s="231">
        <v>894</v>
      </c>
      <c r="G52" s="231">
        <v>1830654.828</v>
      </c>
      <c r="I52" s="51"/>
      <c r="J52" s="51"/>
      <c r="K52" s="51"/>
      <c r="L52" s="51"/>
      <c r="M52" s="51"/>
    </row>
    <row r="53" spans="1:248" x14ac:dyDescent="0.25">
      <c r="A53" s="45" t="s">
        <v>640</v>
      </c>
      <c r="B53" s="231">
        <v>14337</v>
      </c>
      <c r="C53" s="231">
        <v>4500608.7630000003</v>
      </c>
      <c r="D53" s="231">
        <v>1231</v>
      </c>
      <c r="E53" s="231">
        <v>892423.21</v>
      </c>
      <c r="F53" s="231">
        <v>390</v>
      </c>
      <c r="G53" s="231">
        <v>480618.63400000002</v>
      </c>
      <c r="I53" s="51"/>
      <c r="J53" s="51"/>
      <c r="K53" s="51"/>
      <c r="L53" s="51"/>
      <c r="M53" s="51"/>
    </row>
    <row r="54" spans="1:248" x14ac:dyDescent="0.25">
      <c r="A54" s="45" t="s">
        <v>641</v>
      </c>
      <c r="B54" s="231">
        <v>41209</v>
      </c>
      <c r="C54" s="231">
        <v>26437197.125999998</v>
      </c>
      <c r="D54" s="231">
        <v>5537</v>
      </c>
      <c r="E54" s="231">
        <v>7757333.5319999997</v>
      </c>
      <c r="F54" s="231">
        <v>1686</v>
      </c>
      <c r="G54" s="231">
        <v>4872325.5159999998</v>
      </c>
      <c r="I54" s="51"/>
      <c r="J54" s="51"/>
      <c r="K54" s="51"/>
      <c r="L54" s="51"/>
      <c r="M54" s="51"/>
    </row>
    <row r="55" spans="1:248" x14ac:dyDescent="0.25">
      <c r="A55" s="45" t="s">
        <v>642</v>
      </c>
      <c r="B55" s="231">
        <v>87865</v>
      </c>
      <c r="C55" s="231">
        <v>46587505.164999999</v>
      </c>
      <c r="D55" s="231">
        <v>8116</v>
      </c>
      <c r="E55" s="231">
        <v>12773973.165999999</v>
      </c>
      <c r="F55" s="231">
        <v>2050</v>
      </c>
      <c r="G55" s="231">
        <v>4775452.8360000001</v>
      </c>
      <c r="H55" s="52"/>
      <c r="I55" s="51"/>
      <c r="J55" s="51"/>
      <c r="K55" s="51"/>
      <c r="L55" s="51"/>
      <c r="M55" s="51"/>
    </row>
    <row r="56" spans="1:248" x14ac:dyDescent="0.25">
      <c r="A56" s="45" t="s">
        <v>643</v>
      </c>
      <c r="B56" s="231">
        <v>24955</v>
      </c>
      <c r="C56" s="231">
        <v>14011027.702</v>
      </c>
      <c r="D56" s="231">
        <v>2519</v>
      </c>
      <c r="E56" s="231">
        <v>5437352.9879999999</v>
      </c>
      <c r="F56" s="231">
        <v>881</v>
      </c>
      <c r="G56" s="231">
        <v>1464615.416</v>
      </c>
      <c r="I56" s="51"/>
      <c r="J56" s="51"/>
      <c r="K56" s="51"/>
      <c r="L56" s="51"/>
      <c r="M56" s="51"/>
    </row>
    <row r="57" spans="1:248" x14ac:dyDescent="0.25">
      <c r="A57" s="45" t="s">
        <v>644</v>
      </c>
      <c r="B57" s="231">
        <v>5275</v>
      </c>
      <c r="C57" s="231">
        <v>2529361.9019999998</v>
      </c>
      <c r="D57" s="231">
        <v>558</v>
      </c>
      <c r="E57" s="231">
        <v>689684.98699999996</v>
      </c>
      <c r="F57" s="231">
        <v>234</v>
      </c>
      <c r="G57" s="231">
        <v>297899.09299999999</v>
      </c>
      <c r="I57" s="51"/>
      <c r="J57" s="51"/>
      <c r="K57" s="51"/>
      <c r="L57" s="51"/>
      <c r="M57" s="51"/>
    </row>
    <row r="58" spans="1:248" x14ac:dyDescent="0.25">
      <c r="A58" s="45" t="s">
        <v>645</v>
      </c>
      <c r="B58" s="231">
        <v>37844</v>
      </c>
      <c r="C58" s="231">
        <v>11625263.682</v>
      </c>
      <c r="D58" s="231">
        <v>2451</v>
      </c>
      <c r="E58" s="231">
        <v>2446180.8849999998</v>
      </c>
      <c r="F58" s="231">
        <v>885</v>
      </c>
      <c r="G58" s="231">
        <v>1205910.6910000001</v>
      </c>
      <c r="I58" s="51"/>
      <c r="J58" s="51"/>
      <c r="K58" s="51"/>
      <c r="L58" s="51"/>
      <c r="M58" s="51"/>
    </row>
    <row r="59" spans="1:248" x14ac:dyDescent="0.25">
      <c r="A59" s="45" t="s">
        <v>646</v>
      </c>
      <c r="B59" s="231">
        <v>16964</v>
      </c>
      <c r="C59" s="231">
        <v>5673323.1129999999</v>
      </c>
      <c r="D59" s="231">
        <v>1288</v>
      </c>
      <c r="E59" s="231">
        <v>1056659.584</v>
      </c>
      <c r="F59" s="231">
        <v>529</v>
      </c>
      <c r="G59" s="231">
        <v>671070.28399999999</v>
      </c>
      <c r="I59" s="51"/>
      <c r="J59" s="51"/>
      <c r="K59" s="51"/>
      <c r="L59" s="51"/>
      <c r="M59" s="51"/>
    </row>
    <row r="60" spans="1:248" x14ac:dyDescent="0.25">
      <c r="A60" s="45" t="s">
        <v>647</v>
      </c>
      <c r="B60" s="231">
        <v>16442</v>
      </c>
      <c r="C60" s="231">
        <v>7707215.2680000002</v>
      </c>
      <c r="D60" s="231">
        <v>1605</v>
      </c>
      <c r="E60" s="231">
        <v>1628765.7250000001</v>
      </c>
      <c r="F60" s="231">
        <v>472</v>
      </c>
      <c r="G60" s="231">
        <v>797131.57700000005</v>
      </c>
      <c r="I60" s="51"/>
      <c r="J60" s="51"/>
      <c r="K60" s="51"/>
      <c r="L60" s="51"/>
      <c r="M60" s="51"/>
    </row>
    <row r="61" spans="1:248" x14ac:dyDescent="0.25">
      <c r="A61" s="45" t="s">
        <v>583</v>
      </c>
      <c r="B61" s="231">
        <v>19072</v>
      </c>
      <c r="C61" s="231">
        <v>5560044.108</v>
      </c>
      <c r="D61" s="231">
        <v>1027</v>
      </c>
      <c r="E61" s="231">
        <v>860319.56400000001</v>
      </c>
      <c r="F61" s="231">
        <v>477</v>
      </c>
      <c r="G61" s="231">
        <v>578970.58499999996</v>
      </c>
      <c r="I61" s="51"/>
      <c r="J61" s="51"/>
      <c r="K61" s="51"/>
      <c r="L61" s="51"/>
      <c r="M61" s="51"/>
    </row>
    <row r="62" spans="1:248" x14ac:dyDescent="0.25">
      <c r="A62" s="46" t="s">
        <v>584</v>
      </c>
      <c r="B62" s="231">
        <v>519246</v>
      </c>
      <c r="C62" s="231">
        <v>265598374.808</v>
      </c>
      <c r="D62" s="231">
        <v>46949</v>
      </c>
      <c r="E62" s="231">
        <v>74982822.447999999</v>
      </c>
      <c r="F62" s="231">
        <v>13007</v>
      </c>
      <c r="G62" s="231">
        <v>26072892.313000001</v>
      </c>
      <c r="I62" s="51"/>
      <c r="J62" s="51"/>
      <c r="K62" s="51"/>
      <c r="L62" s="51"/>
      <c r="M62" s="51"/>
    </row>
    <row r="63" spans="1:248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248" s="7" customFormat="1" x14ac:dyDescent="0.25">
      <c r="A64" s="9" t="s">
        <v>3258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</row>
    <row r="65" spans="1:7" x14ac:dyDescent="0.25">
      <c r="A65" s="9" t="s">
        <v>3255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9 B11:G12 D10:G10 B20:G24 D17:G19 B14:G16 D13:G13">
    <cfRule type="cellIs" dxfId="36" priority="17" stopIfTrue="1" operator="lessThan">
      <formula>0</formula>
    </cfRule>
  </conditionalFormatting>
  <conditionalFormatting sqref="B27:G28 B33:G33 B35:G38 F34:G34 B32:C32 F31:G32 B40:G43 B39:C39 F39:G39 B30:G30 B29:C29 F29:G29">
    <cfRule type="cellIs" dxfId="35" priority="16" stopIfTrue="1" operator="lessThan">
      <formula>0</formula>
    </cfRule>
  </conditionalFormatting>
  <conditionalFormatting sqref="B46:G63">
    <cfRule type="cellIs" dxfId="34" priority="15" stopIfTrue="1" operator="lessThan">
      <formula>0</formula>
    </cfRule>
  </conditionalFormatting>
  <conditionalFormatting sqref="B17:C17 B19:C19">
    <cfRule type="cellIs" dxfId="33" priority="13" stopIfTrue="1" operator="lessThan">
      <formula>0</formula>
    </cfRule>
  </conditionalFormatting>
  <conditionalFormatting sqref="B31:C31">
    <cfRule type="cellIs" dxfId="32" priority="12" stopIfTrue="1" operator="lessThan">
      <formula>0</formula>
    </cfRule>
  </conditionalFormatting>
  <conditionalFormatting sqref="B34:C34">
    <cfRule type="cellIs" dxfId="31" priority="11" stopIfTrue="1" operator="lessThan">
      <formula>0</formula>
    </cfRule>
  </conditionalFormatting>
  <conditionalFormatting sqref="C18 C10">
    <cfRule type="cellIs" dxfId="30" priority="4" stopIfTrue="1" operator="lessThan">
      <formula>0</formula>
    </cfRule>
  </conditionalFormatting>
  <conditionalFormatting sqref="B13:C13">
    <cfRule type="cellIs" dxfId="29" priority="7" stopIfTrue="1" operator="lessThan">
      <formula>0</formula>
    </cfRule>
  </conditionalFormatting>
  <conditionalFormatting sqref="D34:E34">
    <cfRule type="cellIs" dxfId="28" priority="6" stopIfTrue="1" operator="lessThan">
      <formula>0</formula>
    </cfRule>
  </conditionalFormatting>
  <conditionalFormatting sqref="D39:E39">
    <cfRule type="cellIs" dxfId="27" priority="5" stopIfTrue="1" operator="lessThan">
      <formula>0</formula>
    </cfRule>
  </conditionalFormatting>
  <conditionalFormatting sqref="B18 B10">
    <cfRule type="cellIs" dxfId="26" priority="3" stopIfTrue="1" operator="lessThan">
      <formula>0</formula>
    </cfRule>
  </conditionalFormatting>
  <conditionalFormatting sqref="E31:E32 E29">
    <cfRule type="cellIs" dxfId="25" priority="2" stopIfTrue="1" operator="lessThan">
      <formula>0</formula>
    </cfRule>
  </conditionalFormatting>
  <conditionalFormatting sqref="D31:D32 D29">
    <cfRule type="cellIs" dxfId="2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pageSetUpPr fitToPage="1"/>
  </sheetPr>
  <dimension ref="A1:IN155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8" width="11.42578125" style="8"/>
    <col min="9" max="9" width="13.28515625" style="8" bestFit="1" customWidth="1"/>
    <col min="10" max="16384" width="11.42578125" style="8"/>
  </cols>
  <sheetData>
    <row r="1" spans="1:13" s="3" customFormat="1" x14ac:dyDescent="0.25">
      <c r="A1" s="86" t="s">
        <v>737</v>
      </c>
    </row>
    <row r="2" spans="1:13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13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13" ht="15.75" customHeight="1" x14ac:dyDescent="0.25">
      <c r="A4" s="106"/>
      <c r="B4" s="57"/>
      <c r="C4" s="57"/>
      <c r="D4" s="58"/>
      <c r="E4" s="58"/>
      <c r="F4" s="58"/>
      <c r="G4" s="36"/>
    </row>
    <row r="5" spans="1:13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13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13" ht="31.5" customHeight="1" x14ac:dyDescent="0.25">
      <c r="A7" s="39"/>
      <c r="B7" s="481" t="s">
        <v>945</v>
      </c>
      <c r="C7" s="482"/>
      <c r="D7" s="481" t="s">
        <v>1003</v>
      </c>
      <c r="E7" s="482"/>
      <c r="F7" s="481" t="s">
        <v>993</v>
      </c>
      <c r="G7" s="485"/>
    </row>
    <row r="8" spans="1:13" ht="15" x14ac:dyDescent="0.25">
      <c r="A8" s="45" t="s">
        <v>151</v>
      </c>
      <c r="B8" s="231">
        <v>55221</v>
      </c>
      <c r="C8" s="231">
        <v>29974871.02</v>
      </c>
      <c r="D8" s="231">
        <v>137982</v>
      </c>
      <c r="E8" s="231">
        <v>350695794.861</v>
      </c>
      <c r="F8" s="231">
        <v>21526</v>
      </c>
      <c r="G8" s="231">
        <v>29960393.769000001</v>
      </c>
      <c r="I8" s="51"/>
      <c r="J8" s="51"/>
      <c r="K8" s="51"/>
      <c r="L8" s="51"/>
      <c r="M8" s="51"/>
    </row>
    <row r="9" spans="1:13" ht="15" x14ac:dyDescent="0.25">
      <c r="A9" s="45" t="s">
        <v>400</v>
      </c>
      <c r="B9" s="231">
        <v>76367</v>
      </c>
      <c r="C9" s="231">
        <v>30103288.491999999</v>
      </c>
      <c r="D9" s="231">
        <v>179917</v>
      </c>
      <c r="E9" s="231">
        <v>263864258.884</v>
      </c>
      <c r="F9" s="231">
        <v>28788</v>
      </c>
      <c r="G9" s="231">
        <v>36325141.961000003</v>
      </c>
      <c r="I9" s="51"/>
      <c r="J9" s="51"/>
      <c r="K9" s="51"/>
      <c r="L9" s="51"/>
      <c r="M9" s="51"/>
    </row>
    <row r="10" spans="1:13" ht="15" x14ac:dyDescent="0.25">
      <c r="A10" s="45" t="s">
        <v>592</v>
      </c>
      <c r="B10" s="231">
        <v>23225</v>
      </c>
      <c r="C10" s="231">
        <v>5907529.6699999999</v>
      </c>
      <c r="D10" s="231">
        <v>43258</v>
      </c>
      <c r="E10" s="231">
        <v>55903951.156999998</v>
      </c>
      <c r="F10" s="231">
        <v>5088</v>
      </c>
      <c r="G10" s="231">
        <v>3028864.1310000001</v>
      </c>
      <c r="I10" s="51"/>
      <c r="J10" s="51"/>
      <c r="K10" s="51"/>
      <c r="L10" s="51"/>
      <c r="M10" s="51"/>
    </row>
    <row r="11" spans="1:13" ht="15" x14ac:dyDescent="0.25">
      <c r="A11" s="45" t="s">
        <v>593</v>
      </c>
      <c r="B11" s="231">
        <v>33332</v>
      </c>
      <c r="C11" s="231">
        <v>5868853.9689999996</v>
      </c>
      <c r="D11" s="231">
        <v>27422</v>
      </c>
      <c r="E11" s="231">
        <v>18389440.750999998</v>
      </c>
      <c r="F11" s="231">
        <v>4999</v>
      </c>
      <c r="G11" s="231">
        <v>3559234.2570000002</v>
      </c>
      <c r="I11" s="51"/>
      <c r="J11" s="51"/>
      <c r="K11" s="51"/>
      <c r="L11" s="51"/>
      <c r="M11" s="51"/>
    </row>
    <row r="12" spans="1:13" ht="15" x14ac:dyDescent="0.25">
      <c r="A12" s="45" t="s">
        <v>594</v>
      </c>
      <c r="B12" s="231">
        <v>2357</v>
      </c>
      <c r="C12" s="231">
        <v>1562850.1780000001</v>
      </c>
      <c r="D12" s="231">
        <v>7115</v>
      </c>
      <c r="E12" s="231">
        <v>27429585.5</v>
      </c>
      <c r="F12" s="231">
        <v>857</v>
      </c>
      <c r="G12" s="231">
        <v>1115141.9180000001</v>
      </c>
      <c r="I12" s="51"/>
      <c r="J12" s="51"/>
      <c r="K12" s="51"/>
      <c r="L12" s="51"/>
      <c r="M12" s="51"/>
    </row>
    <row r="13" spans="1:13" ht="15" x14ac:dyDescent="0.25">
      <c r="A13" s="45" t="s">
        <v>638</v>
      </c>
      <c r="B13" s="231">
        <v>7302</v>
      </c>
      <c r="C13" s="231">
        <v>4304074.1370000001</v>
      </c>
      <c r="D13" s="231">
        <v>24374</v>
      </c>
      <c r="E13" s="231">
        <v>173667375.373</v>
      </c>
      <c r="F13" s="231">
        <v>2518</v>
      </c>
      <c r="G13" s="231">
        <v>4447137.1050000004</v>
      </c>
      <c r="I13" s="51"/>
      <c r="J13" s="51"/>
      <c r="K13" s="51"/>
      <c r="L13" s="51"/>
      <c r="M13" s="51"/>
    </row>
    <row r="14" spans="1:13" ht="15" x14ac:dyDescent="0.25">
      <c r="A14" s="45" t="s">
        <v>639</v>
      </c>
      <c r="B14" s="231">
        <v>29459</v>
      </c>
      <c r="C14" s="231">
        <v>10876334.025</v>
      </c>
      <c r="D14" s="231">
        <v>76085</v>
      </c>
      <c r="E14" s="231">
        <v>125799171.667</v>
      </c>
      <c r="F14" s="231">
        <v>11240</v>
      </c>
      <c r="G14" s="231">
        <v>24709106.186999999</v>
      </c>
      <c r="I14" s="51"/>
      <c r="J14" s="51"/>
      <c r="K14" s="51"/>
      <c r="L14" s="51"/>
      <c r="M14" s="51"/>
    </row>
    <row r="15" spans="1:13" ht="15" x14ac:dyDescent="0.25">
      <c r="A15" s="45" t="s">
        <v>640</v>
      </c>
      <c r="B15" s="231">
        <v>12716</v>
      </c>
      <c r="C15" s="231">
        <v>3127566.9190000002</v>
      </c>
      <c r="D15" s="231">
        <v>15024</v>
      </c>
      <c r="E15" s="231">
        <v>10549881.433</v>
      </c>
      <c r="F15" s="231">
        <v>2664</v>
      </c>
      <c r="G15" s="231">
        <v>1800689.3529999999</v>
      </c>
      <c r="I15" s="51"/>
      <c r="J15" s="51"/>
      <c r="K15" s="51"/>
      <c r="L15" s="51"/>
      <c r="M15" s="51"/>
    </row>
    <row r="16" spans="1:13" ht="15" x14ac:dyDescent="0.25">
      <c r="A16" s="45" t="s">
        <v>641</v>
      </c>
      <c r="B16" s="231">
        <v>33986</v>
      </c>
      <c r="C16" s="231">
        <v>13807538.078</v>
      </c>
      <c r="D16" s="231">
        <v>90945</v>
      </c>
      <c r="E16" s="231">
        <v>143659663.646</v>
      </c>
      <c r="F16" s="231">
        <v>13201</v>
      </c>
      <c r="G16" s="231">
        <v>16855830.497000001</v>
      </c>
      <c r="I16" s="51"/>
      <c r="J16" s="51"/>
      <c r="K16" s="51"/>
      <c r="L16" s="51"/>
      <c r="M16" s="51"/>
    </row>
    <row r="17" spans="1:13" ht="15" x14ac:dyDescent="0.25">
      <c r="A17" s="45" t="s">
        <v>642</v>
      </c>
      <c r="B17" s="231">
        <v>77699</v>
      </c>
      <c r="C17" s="231">
        <v>29038079.162999999</v>
      </c>
      <c r="D17" s="231">
        <v>206287</v>
      </c>
      <c r="E17" s="231">
        <v>496752772.53899997</v>
      </c>
      <c r="F17" s="231">
        <v>27202</v>
      </c>
      <c r="G17" s="231">
        <v>47994887.553000003</v>
      </c>
      <c r="I17" s="51"/>
      <c r="J17" s="51"/>
      <c r="K17" s="51"/>
      <c r="L17" s="51"/>
      <c r="M17" s="51"/>
    </row>
    <row r="18" spans="1:13" ht="15" x14ac:dyDescent="0.25">
      <c r="A18" s="45" t="s">
        <v>643</v>
      </c>
      <c r="B18" s="231">
        <v>21555</v>
      </c>
      <c r="C18" s="231">
        <v>7109059.2980000004</v>
      </c>
      <c r="D18" s="231">
        <v>50182</v>
      </c>
      <c r="E18" s="231">
        <v>56013621.233999997</v>
      </c>
      <c r="F18" s="231">
        <v>8425</v>
      </c>
      <c r="G18" s="231">
        <v>10890474.254000001</v>
      </c>
      <c r="I18" s="51"/>
      <c r="J18" s="51"/>
      <c r="K18" s="51"/>
      <c r="L18" s="51"/>
      <c r="M18" s="51"/>
    </row>
    <row r="19" spans="1:13" ht="15" x14ac:dyDescent="0.25">
      <c r="A19" s="45" t="s">
        <v>644</v>
      </c>
      <c r="B19" s="231">
        <v>4483</v>
      </c>
      <c r="C19" s="231">
        <v>1541777.8219999999</v>
      </c>
      <c r="D19" s="231">
        <v>12095</v>
      </c>
      <c r="E19" s="231">
        <v>27917745.787</v>
      </c>
      <c r="F19" s="231">
        <v>2015</v>
      </c>
      <c r="G19" s="231">
        <v>2447546.9619999998</v>
      </c>
      <c r="I19" s="51"/>
      <c r="J19" s="51"/>
      <c r="K19" s="51"/>
      <c r="L19" s="51"/>
      <c r="M19" s="51"/>
    </row>
    <row r="20" spans="1:13" ht="15" x14ac:dyDescent="0.25">
      <c r="A20" s="45" t="s">
        <v>645</v>
      </c>
      <c r="B20" s="231">
        <v>34508</v>
      </c>
      <c r="C20" s="231">
        <v>7973172.1059999997</v>
      </c>
      <c r="D20" s="231">
        <v>47403</v>
      </c>
      <c r="E20" s="231">
        <v>27142730.679000001</v>
      </c>
      <c r="F20" s="231">
        <v>7839</v>
      </c>
      <c r="G20" s="231">
        <v>5970731.591</v>
      </c>
      <c r="I20" s="51"/>
      <c r="J20" s="51"/>
      <c r="K20" s="51"/>
      <c r="L20" s="51"/>
      <c r="M20" s="51"/>
    </row>
    <row r="21" spans="1:13" ht="15" x14ac:dyDescent="0.25">
      <c r="A21" s="45" t="s">
        <v>646</v>
      </c>
      <c r="B21" s="231">
        <v>15147</v>
      </c>
      <c r="C21" s="231">
        <v>3945593.2450000001</v>
      </c>
      <c r="D21" s="231">
        <v>20906</v>
      </c>
      <c r="E21" s="231">
        <v>13383128.009</v>
      </c>
      <c r="F21" s="231">
        <v>3866</v>
      </c>
      <c r="G21" s="231">
        <v>2754071.4959999998</v>
      </c>
      <c r="I21" s="51"/>
      <c r="J21" s="51"/>
      <c r="K21" s="51"/>
      <c r="L21" s="51"/>
      <c r="M21" s="51"/>
    </row>
    <row r="22" spans="1:13" ht="15" x14ac:dyDescent="0.25">
      <c r="A22" s="45" t="s">
        <v>647</v>
      </c>
      <c r="B22" s="231">
        <v>14365</v>
      </c>
      <c r="C22" s="231">
        <v>5281317.966</v>
      </c>
      <c r="D22" s="231">
        <v>31958</v>
      </c>
      <c r="E22" s="231">
        <v>66811779.637000002</v>
      </c>
      <c r="F22" s="231">
        <v>4527</v>
      </c>
      <c r="G22" s="231">
        <v>4508284.443</v>
      </c>
      <c r="I22" s="51"/>
      <c r="J22" s="51"/>
      <c r="K22" s="51"/>
      <c r="L22" s="51"/>
      <c r="M22" s="51"/>
    </row>
    <row r="23" spans="1:13" ht="15" x14ac:dyDescent="0.25">
      <c r="A23" s="45" t="s">
        <v>583</v>
      </c>
      <c r="B23" s="231">
        <v>17568</v>
      </c>
      <c r="C23" s="231">
        <v>4120753.9589999998</v>
      </c>
      <c r="D23" s="231">
        <v>24309</v>
      </c>
      <c r="E23" s="231">
        <v>13261524.152000001</v>
      </c>
      <c r="F23" s="231">
        <v>4498</v>
      </c>
      <c r="G23" s="231">
        <v>3277615.1490000002</v>
      </c>
      <c r="I23" s="51"/>
      <c r="J23" s="51"/>
      <c r="K23" s="51"/>
      <c r="L23" s="51"/>
      <c r="M23" s="51"/>
    </row>
    <row r="24" spans="1:13" ht="15" x14ac:dyDescent="0.25">
      <c r="A24" s="46" t="s">
        <v>584</v>
      </c>
      <c r="B24" s="231">
        <v>459290</v>
      </c>
      <c r="C24" s="231">
        <v>164542660.04699999</v>
      </c>
      <c r="D24" s="231">
        <v>995262</v>
      </c>
      <c r="E24" s="231">
        <v>1871242425.309</v>
      </c>
      <c r="F24" s="231">
        <v>149253</v>
      </c>
      <c r="G24" s="231">
        <v>199645150.62599999</v>
      </c>
      <c r="I24" s="51"/>
      <c r="J24" s="51"/>
      <c r="K24" s="51"/>
      <c r="L24" s="51"/>
      <c r="M24" s="51"/>
    </row>
    <row r="25" spans="1:13" ht="15" x14ac:dyDescent="0.25">
      <c r="A25" s="40"/>
      <c r="B25" s="92"/>
      <c r="C25" s="92"/>
      <c r="D25" s="92"/>
      <c r="E25" s="92"/>
      <c r="F25" s="92"/>
      <c r="G25" s="92"/>
    </row>
    <row r="26" spans="1:13" ht="30" customHeight="1" x14ac:dyDescent="0.25">
      <c r="A26" s="39"/>
      <c r="B26" s="481" t="s">
        <v>948</v>
      </c>
      <c r="C26" s="482"/>
      <c r="D26" s="481" t="s">
        <v>994</v>
      </c>
      <c r="E26" s="482"/>
      <c r="F26" s="481" t="s">
        <v>950</v>
      </c>
      <c r="G26" s="485"/>
    </row>
    <row r="27" spans="1:13" ht="15" x14ac:dyDescent="0.25">
      <c r="A27" s="45" t="s">
        <v>151</v>
      </c>
      <c r="B27" s="231">
        <v>35087</v>
      </c>
      <c r="C27" s="231">
        <v>210477203.06299999</v>
      </c>
      <c r="D27" s="231">
        <v>2512</v>
      </c>
      <c r="E27" s="231">
        <v>42992045.369000003</v>
      </c>
      <c r="F27" s="231">
        <v>5782</v>
      </c>
      <c r="G27" s="231">
        <v>51201239.743000001</v>
      </c>
      <c r="I27" s="51"/>
      <c r="J27" s="51"/>
      <c r="K27" s="51"/>
      <c r="L27" s="51"/>
      <c r="M27" s="51"/>
    </row>
    <row r="28" spans="1:13" ht="15" x14ac:dyDescent="0.25">
      <c r="A28" s="45" t="s">
        <v>400</v>
      </c>
      <c r="B28" s="231">
        <v>42759</v>
      </c>
      <c r="C28" s="231">
        <v>136452351.84900001</v>
      </c>
      <c r="D28" s="231">
        <v>3523</v>
      </c>
      <c r="E28" s="231">
        <v>22665865.723000001</v>
      </c>
      <c r="F28" s="231">
        <v>6380</v>
      </c>
      <c r="G28" s="231">
        <v>31428981.938000001</v>
      </c>
      <c r="I28" s="51"/>
      <c r="J28" s="51"/>
      <c r="K28" s="51"/>
      <c r="L28" s="51"/>
      <c r="M28" s="51"/>
    </row>
    <row r="29" spans="1:13" ht="15" x14ac:dyDescent="0.25">
      <c r="A29" s="45" t="s">
        <v>592</v>
      </c>
      <c r="B29" s="231">
        <v>8807</v>
      </c>
      <c r="C29" s="231">
        <v>40462098.619000003</v>
      </c>
      <c r="D29" s="231">
        <v>921</v>
      </c>
      <c r="E29" s="231">
        <v>3885876.182</v>
      </c>
      <c r="F29" s="231">
        <v>1353</v>
      </c>
      <c r="G29" s="231">
        <v>4373607.9239999996</v>
      </c>
      <c r="I29" s="51"/>
      <c r="J29" s="51"/>
      <c r="K29" s="51"/>
      <c r="L29" s="51"/>
      <c r="M29" s="51"/>
    </row>
    <row r="30" spans="1:13" ht="15" x14ac:dyDescent="0.25">
      <c r="A30" s="45" t="s">
        <v>593</v>
      </c>
      <c r="B30" s="231">
        <v>4955</v>
      </c>
      <c r="C30" s="231">
        <v>7720776.0889999997</v>
      </c>
      <c r="D30" s="231">
        <v>320</v>
      </c>
      <c r="E30" s="231">
        <v>1822240.8470000001</v>
      </c>
      <c r="F30" s="231">
        <v>346</v>
      </c>
      <c r="G30" s="231">
        <v>1363458.8359999999</v>
      </c>
      <c r="I30" s="51"/>
      <c r="J30" s="51"/>
      <c r="K30" s="51"/>
      <c r="L30" s="51"/>
      <c r="M30" s="51"/>
    </row>
    <row r="31" spans="1:13" ht="15" x14ac:dyDescent="0.25">
      <c r="A31" s="45" t="s">
        <v>594</v>
      </c>
      <c r="B31" s="231">
        <v>1920</v>
      </c>
      <c r="C31" s="231">
        <v>24250640.217999998</v>
      </c>
      <c r="D31" s="231">
        <v>218</v>
      </c>
      <c r="E31" s="231">
        <v>5004845.68</v>
      </c>
      <c r="F31" s="231">
        <v>272</v>
      </c>
      <c r="G31" s="231">
        <v>5165642.0930000003</v>
      </c>
      <c r="I31" s="51"/>
      <c r="J31" s="51"/>
      <c r="K31" s="51"/>
      <c r="L31" s="51"/>
      <c r="M31" s="51"/>
    </row>
    <row r="32" spans="1:13" ht="15" x14ac:dyDescent="0.25">
      <c r="A32" s="45" t="s">
        <v>638</v>
      </c>
      <c r="B32" s="231">
        <v>7712</v>
      </c>
      <c r="C32" s="231">
        <v>139811649.28400001</v>
      </c>
      <c r="D32" s="231">
        <v>949</v>
      </c>
      <c r="E32" s="231">
        <v>37220239.644000001</v>
      </c>
      <c r="F32" s="231">
        <v>1266</v>
      </c>
      <c r="G32" s="231">
        <v>20979614.43</v>
      </c>
      <c r="I32" s="51"/>
      <c r="J32" s="51"/>
      <c r="K32" s="51"/>
      <c r="L32" s="51"/>
      <c r="M32" s="51"/>
    </row>
    <row r="33" spans="1:13" ht="15" x14ac:dyDescent="0.25">
      <c r="A33" s="45" t="s">
        <v>639</v>
      </c>
      <c r="B33" s="231">
        <v>21226</v>
      </c>
      <c r="C33" s="231">
        <v>80616323.364999995</v>
      </c>
      <c r="D33" s="231">
        <v>1529</v>
      </c>
      <c r="E33" s="231">
        <v>10236488.359999999</v>
      </c>
      <c r="F33" s="231">
        <v>3296</v>
      </c>
      <c r="G33" s="231">
        <v>25572651.320999999</v>
      </c>
      <c r="I33" s="51"/>
      <c r="J33" s="51"/>
      <c r="K33" s="51"/>
      <c r="L33" s="51"/>
      <c r="M33" s="51"/>
    </row>
    <row r="34" spans="1:13" ht="15" x14ac:dyDescent="0.25">
      <c r="A34" s="45" t="s">
        <v>640</v>
      </c>
      <c r="B34" s="231">
        <v>2645</v>
      </c>
      <c r="C34" s="231">
        <v>3694738.2740000002</v>
      </c>
      <c r="D34" s="231">
        <v>174</v>
      </c>
      <c r="E34" s="231">
        <v>815345.84100000001</v>
      </c>
      <c r="F34" s="231">
        <v>153</v>
      </c>
      <c r="G34" s="231">
        <v>215400.33100000001</v>
      </c>
      <c r="I34" s="51"/>
      <c r="J34" s="51"/>
      <c r="K34" s="51"/>
      <c r="L34" s="51"/>
      <c r="M34" s="51"/>
    </row>
    <row r="35" spans="1:13" ht="15" x14ac:dyDescent="0.25">
      <c r="A35" s="45" t="s">
        <v>641</v>
      </c>
      <c r="B35" s="231">
        <v>28317</v>
      </c>
      <c r="C35" s="231">
        <v>85285801.776999995</v>
      </c>
      <c r="D35" s="231">
        <v>2045</v>
      </c>
      <c r="E35" s="231">
        <v>16379971.323999999</v>
      </c>
      <c r="F35" s="231">
        <v>3119</v>
      </c>
      <c r="G35" s="231">
        <v>14362233.454</v>
      </c>
      <c r="I35" s="51"/>
      <c r="J35" s="51"/>
      <c r="K35" s="51"/>
      <c r="L35" s="51"/>
      <c r="M35" s="51"/>
    </row>
    <row r="36" spans="1:13" ht="15" x14ac:dyDescent="0.25">
      <c r="A36" s="45" t="s">
        <v>642</v>
      </c>
      <c r="B36" s="231">
        <v>55708</v>
      </c>
      <c r="C36" s="231">
        <v>275936911.426</v>
      </c>
      <c r="D36" s="231">
        <v>4565</v>
      </c>
      <c r="E36" s="231">
        <v>59310425.314000003</v>
      </c>
      <c r="F36" s="231">
        <v>8440</v>
      </c>
      <c r="G36" s="231">
        <v>62257847.243000001</v>
      </c>
      <c r="I36" s="51"/>
      <c r="J36" s="51"/>
      <c r="K36" s="51"/>
      <c r="L36" s="51"/>
      <c r="M36" s="51"/>
    </row>
    <row r="37" spans="1:13" ht="15" x14ac:dyDescent="0.25">
      <c r="A37" s="45" t="s">
        <v>643</v>
      </c>
      <c r="B37" s="231">
        <v>13230</v>
      </c>
      <c r="C37" s="231">
        <v>29486431.798</v>
      </c>
      <c r="D37" s="231">
        <v>1343</v>
      </c>
      <c r="E37" s="231">
        <v>6508789.2869999995</v>
      </c>
      <c r="F37" s="231">
        <v>1726</v>
      </c>
      <c r="G37" s="231">
        <v>6464414.4409999996</v>
      </c>
      <c r="I37" s="51"/>
      <c r="J37" s="51"/>
      <c r="K37" s="51"/>
      <c r="L37" s="51"/>
      <c r="M37" s="51"/>
    </row>
    <row r="38" spans="1:13" ht="15" x14ac:dyDescent="0.25">
      <c r="A38" s="45" t="s">
        <v>644</v>
      </c>
      <c r="B38" s="231">
        <v>2416</v>
      </c>
      <c r="C38" s="231">
        <v>9838856.5140000004</v>
      </c>
      <c r="D38" s="231">
        <v>229</v>
      </c>
      <c r="E38" s="231">
        <v>1386128.43</v>
      </c>
      <c r="F38" s="231">
        <v>294</v>
      </c>
      <c r="G38" s="231">
        <v>1907696.0009999999</v>
      </c>
      <c r="I38" s="51"/>
      <c r="J38" s="51"/>
      <c r="K38" s="51"/>
      <c r="L38" s="51"/>
      <c r="M38" s="51"/>
    </row>
    <row r="39" spans="1:13" ht="15" x14ac:dyDescent="0.25">
      <c r="A39" s="45" t="s">
        <v>645</v>
      </c>
      <c r="B39" s="231">
        <v>9432</v>
      </c>
      <c r="C39" s="231">
        <v>10136831.423</v>
      </c>
      <c r="D39" s="231">
        <v>558</v>
      </c>
      <c r="E39" s="231">
        <v>1949647.64</v>
      </c>
      <c r="F39" s="231">
        <v>913</v>
      </c>
      <c r="G39" s="231">
        <v>1001107.515</v>
      </c>
      <c r="I39" s="51"/>
      <c r="J39" s="51"/>
      <c r="K39" s="51"/>
      <c r="L39" s="51"/>
      <c r="M39" s="51"/>
    </row>
    <row r="40" spans="1:13" ht="15" x14ac:dyDescent="0.25">
      <c r="A40" s="45" t="s">
        <v>646</v>
      </c>
      <c r="B40" s="231">
        <v>4070</v>
      </c>
      <c r="C40" s="231">
        <v>5320739.55</v>
      </c>
      <c r="D40" s="231">
        <v>227</v>
      </c>
      <c r="E40" s="231">
        <v>495722.17599999998</v>
      </c>
      <c r="F40" s="231">
        <v>310</v>
      </c>
      <c r="G40" s="231">
        <v>849522.34499999997</v>
      </c>
      <c r="I40" s="51"/>
      <c r="J40" s="51"/>
      <c r="K40" s="51"/>
      <c r="L40" s="51"/>
      <c r="M40" s="51"/>
    </row>
    <row r="41" spans="1:13" ht="15" x14ac:dyDescent="0.25">
      <c r="A41" s="45" t="s">
        <v>647</v>
      </c>
      <c r="B41" s="231">
        <v>8140</v>
      </c>
      <c r="C41" s="231">
        <v>45808869.299999997</v>
      </c>
      <c r="D41" s="231">
        <v>726</v>
      </c>
      <c r="E41" s="231">
        <v>10699347.458000001</v>
      </c>
      <c r="F41" s="231">
        <v>1035</v>
      </c>
      <c r="G41" s="231">
        <v>7648846.0190000003</v>
      </c>
      <c r="I41" s="51"/>
      <c r="J41" s="51"/>
      <c r="K41" s="51"/>
      <c r="L41" s="51"/>
      <c r="M41" s="51"/>
    </row>
    <row r="42" spans="1:13" ht="15" x14ac:dyDescent="0.25">
      <c r="A42" s="45" t="s">
        <v>583</v>
      </c>
      <c r="B42" s="231">
        <v>4575</v>
      </c>
      <c r="C42" s="231">
        <v>4305522.0839999998</v>
      </c>
      <c r="D42" s="231">
        <v>299</v>
      </c>
      <c r="E42" s="231">
        <v>1449579.8049999999</v>
      </c>
      <c r="F42" s="231">
        <v>385</v>
      </c>
      <c r="G42" s="231">
        <v>567713.72600000002</v>
      </c>
      <c r="I42" s="51"/>
      <c r="J42" s="51"/>
      <c r="K42" s="51"/>
      <c r="L42" s="51"/>
      <c r="M42" s="51"/>
    </row>
    <row r="43" spans="1:13" ht="15" x14ac:dyDescent="0.25">
      <c r="A43" s="46" t="s">
        <v>584</v>
      </c>
      <c r="B43" s="231">
        <v>250999</v>
      </c>
      <c r="C43" s="231">
        <v>1109605744.6329999</v>
      </c>
      <c r="D43" s="231">
        <v>20138</v>
      </c>
      <c r="E43" s="231">
        <v>222822559.08000001</v>
      </c>
      <c r="F43" s="231">
        <v>35070</v>
      </c>
      <c r="G43" s="231">
        <v>235359977.36000001</v>
      </c>
      <c r="I43" s="51"/>
      <c r="J43" s="51"/>
      <c r="K43" s="51"/>
      <c r="L43" s="51"/>
      <c r="M43" s="51"/>
    </row>
    <row r="44" spans="1:13" x14ac:dyDescent="0.25">
      <c r="A44" s="54"/>
      <c r="B44" s="92"/>
      <c r="C44" s="92"/>
      <c r="D44" s="92"/>
      <c r="E44" s="92"/>
      <c r="F44" s="92"/>
      <c r="G44" s="92"/>
    </row>
    <row r="45" spans="1:13" ht="42.75" customHeight="1" x14ac:dyDescent="0.25">
      <c r="A45" s="93"/>
      <c r="B45" s="481" t="s">
        <v>951</v>
      </c>
      <c r="C45" s="482"/>
      <c r="D45" s="481" t="s">
        <v>952</v>
      </c>
      <c r="E45" s="482"/>
      <c r="F45" s="481" t="s">
        <v>953</v>
      </c>
      <c r="G45" s="485"/>
    </row>
    <row r="46" spans="1:13" ht="15" x14ac:dyDescent="0.25">
      <c r="A46" s="45" t="s">
        <v>151</v>
      </c>
      <c r="B46" s="231">
        <v>961</v>
      </c>
      <c r="C46" s="231">
        <v>19147720.657000002</v>
      </c>
      <c r="D46" s="231">
        <v>3687</v>
      </c>
      <c r="E46" s="231">
        <v>20415887.254000001</v>
      </c>
      <c r="F46" s="231">
        <v>81369</v>
      </c>
      <c r="G46" s="231">
        <v>110258198.029</v>
      </c>
      <c r="I46" s="51"/>
      <c r="J46" s="51"/>
      <c r="K46" s="51"/>
      <c r="L46" s="51"/>
      <c r="M46" s="51"/>
    </row>
    <row r="47" spans="1:13" ht="15" x14ac:dyDescent="0.25">
      <c r="A47" s="45" t="s">
        <v>400</v>
      </c>
      <c r="B47" s="231">
        <v>1247</v>
      </c>
      <c r="C47" s="231">
        <v>10366313.780999999</v>
      </c>
      <c r="D47" s="231">
        <v>4685</v>
      </c>
      <c r="E47" s="231">
        <v>10040478.998</v>
      </c>
      <c r="F47" s="231">
        <v>108370</v>
      </c>
      <c r="G47" s="231">
        <v>91086765.074000001</v>
      </c>
      <c r="I47" s="51"/>
      <c r="J47" s="51"/>
      <c r="K47" s="51"/>
      <c r="L47" s="51"/>
      <c r="M47" s="51"/>
    </row>
    <row r="48" spans="1:13" ht="15" x14ac:dyDescent="0.25">
      <c r="A48" s="45" t="s">
        <v>592</v>
      </c>
      <c r="B48" s="231">
        <v>263</v>
      </c>
      <c r="C48" s="231">
        <v>843260.52500000002</v>
      </c>
      <c r="D48" s="231">
        <v>607</v>
      </c>
      <c r="E48" s="231">
        <v>730849.37399999995</v>
      </c>
      <c r="F48" s="231">
        <v>29363</v>
      </c>
      <c r="G48" s="231">
        <v>12412988.407</v>
      </c>
      <c r="I48" s="51"/>
      <c r="J48" s="51"/>
      <c r="K48" s="51"/>
      <c r="L48" s="51"/>
      <c r="M48" s="51"/>
    </row>
    <row r="49" spans="1:13" ht="15" x14ac:dyDescent="0.25">
      <c r="A49" s="45" t="s">
        <v>593</v>
      </c>
      <c r="B49" s="231">
        <v>67</v>
      </c>
      <c r="C49" s="231">
        <v>118444.931</v>
      </c>
      <c r="D49" s="231">
        <v>364</v>
      </c>
      <c r="E49" s="231">
        <v>725046.96600000001</v>
      </c>
      <c r="F49" s="231">
        <v>17468</v>
      </c>
      <c r="G49" s="231">
        <v>7109430.4050000003</v>
      </c>
      <c r="I49" s="51"/>
      <c r="J49" s="51"/>
      <c r="K49" s="51"/>
      <c r="L49" s="51"/>
      <c r="M49" s="51"/>
    </row>
    <row r="50" spans="1:13" ht="15" x14ac:dyDescent="0.25">
      <c r="A50" s="45" t="s">
        <v>594</v>
      </c>
      <c r="B50" s="320" t="s">
        <v>3314</v>
      </c>
      <c r="C50" s="320" t="s">
        <v>3314</v>
      </c>
      <c r="D50" s="231">
        <v>238</v>
      </c>
      <c r="E50" s="231">
        <v>917910.625</v>
      </c>
      <c r="F50" s="231">
        <v>4338</v>
      </c>
      <c r="G50" s="231">
        <v>2063803.3640000001</v>
      </c>
      <c r="I50" s="51"/>
      <c r="J50" s="51"/>
      <c r="K50" s="51"/>
      <c r="L50" s="51"/>
      <c r="M50" s="51"/>
    </row>
    <row r="51" spans="1:13" ht="15" x14ac:dyDescent="0.25">
      <c r="A51" s="45" t="s">
        <v>638</v>
      </c>
      <c r="B51" s="231">
        <v>147</v>
      </c>
      <c r="C51" s="231">
        <v>662259.53399999999</v>
      </c>
      <c r="D51" s="231">
        <v>629</v>
      </c>
      <c r="E51" s="231">
        <v>4012535.452</v>
      </c>
      <c r="F51" s="231">
        <v>14144</v>
      </c>
      <c r="G51" s="231">
        <v>29408588.984000001</v>
      </c>
      <c r="I51" s="51"/>
      <c r="J51" s="51"/>
      <c r="K51" s="51"/>
      <c r="L51" s="51"/>
      <c r="M51" s="51"/>
    </row>
    <row r="52" spans="1:13" ht="15" x14ac:dyDescent="0.25">
      <c r="A52" s="45" t="s">
        <v>639</v>
      </c>
      <c r="B52" s="231">
        <v>513</v>
      </c>
      <c r="C52" s="231">
        <v>5982570.3509999998</v>
      </c>
      <c r="D52" s="231">
        <v>1891</v>
      </c>
      <c r="E52" s="231">
        <v>6782235.5049999999</v>
      </c>
      <c r="F52" s="231">
        <v>43619</v>
      </c>
      <c r="G52" s="231">
        <v>20473742.114999998</v>
      </c>
      <c r="I52" s="51"/>
      <c r="J52" s="51"/>
      <c r="K52" s="51"/>
      <c r="L52" s="51"/>
      <c r="M52" s="51"/>
    </row>
    <row r="53" spans="1:13" ht="15" x14ac:dyDescent="0.25">
      <c r="A53" s="45" t="s">
        <v>640</v>
      </c>
      <c r="B53" s="231">
        <v>31</v>
      </c>
      <c r="C53" s="231">
        <v>32959.785000000003</v>
      </c>
      <c r="D53" s="231">
        <v>287</v>
      </c>
      <c r="E53" s="231">
        <v>603440.74899999995</v>
      </c>
      <c r="F53" s="231">
        <v>9715</v>
      </c>
      <c r="G53" s="231">
        <v>5054453.8059999999</v>
      </c>
      <c r="I53" s="51"/>
      <c r="J53" s="51"/>
      <c r="K53" s="51"/>
      <c r="L53" s="51"/>
      <c r="M53" s="51"/>
    </row>
    <row r="54" spans="1:13" ht="15" x14ac:dyDescent="0.25">
      <c r="A54" s="45" t="s">
        <v>641</v>
      </c>
      <c r="B54" s="231">
        <v>504</v>
      </c>
      <c r="C54" s="231">
        <v>3633292.2629999998</v>
      </c>
      <c r="D54" s="231">
        <v>2476</v>
      </c>
      <c r="E54" s="231">
        <v>7472262.2439999999</v>
      </c>
      <c r="F54" s="231">
        <v>49427</v>
      </c>
      <c r="G54" s="231">
        <v>41518031.372000001</v>
      </c>
      <c r="I54" s="51"/>
      <c r="J54" s="51"/>
      <c r="K54" s="51"/>
      <c r="L54" s="51"/>
      <c r="M54" s="51"/>
    </row>
    <row r="55" spans="1:13" ht="15" x14ac:dyDescent="0.25">
      <c r="A55" s="45" t="s">
        <v>642</v>
      </c>
      <c r="B55" s="231">
        <v>1199</v>
      </c>
      <c r="C55" s="231">
        <v>21901924.443</v>
      </c>
      <c r="D55" s="231">
        <v>4963</v>
      </c>
      <c r="E55" s="231">
        <v>21857228.179000001</v>
      </c>
      <c r="F55" s="231">
        <v>123377</v>
      </c>
      <c r="G55" s="231">
        <v>172820973.56</v>
      </c>
      <c r="I55" s="51"/>
      <c r="J55" s="51"/>
      <c r="K55" s="51"/>
      <c r="L55" s="51"/>
      <c r="M55" s="51"/>
    </row>
    <row r="56" spans="1:13" ht="15" x14ac:dyDescent="0.25">
      <c r="A56" s="45" t="s">
        <v>643</v>
      </c>
      <c r="B56" s="231">
        <v>236</v>
      </c>
      <c r="C56" s="231">
        <v>3384983.0860000001</v>
      </c>
      <c r="D56" s="231">
        <v>1259</v>
      </c>
      <c r="E56" s="231">
        <v>2039420.47</v>
      </c>
      <c r="F56" s="231">
        <v>28527</v>
      </c>
      <c r="G56" s="231">
        <v>15636715.182</v>
      </c>
      <c r="I56" s="51"/>
      <c r="J56" s="51"/>
      <c r="K56" s="51"/>
      <c r="L56" s="51"/>
      <c r="M56" s="51"/>
    </row>
    <row r="57" spans="1:13" ht="15" x14ac:dyDescent="0.25">
      <c r="A57" s="45" t="s">
        <v>644</v>
      </c>
      <c r="B57" s="320" t="s">
        <v>3314</v>
      </c>
      <c r="C57" s="320" t="s">
        <v>3314</v>
      </c>
      <c r="D57" s="231">
        <v>233</v>
      </c>
      <c r="E57" s="231">
        <v>453627.67300000001</v>
      </c>
      <c r="F57" s="231">
        <v>7664</v>
      </c>
      <c r="G57" s="231">
        <v>15631342.311000001</v>
      </c>
      <c r="I57" s="51"/>
      <c r="J57" s="51"/>
      <c r="K57" s="51"/>
      <c r="L57" s="51"/>
      <c r="M57" s="51"/>
    </row>
    <row r="58" spans="1:13" ht="15" x14ac:dyDescent="0.25">
      <c r="A58" s="45" t="s">
        <v>645</v>
      </c>
      <c r="B58" s="231">
        <v>188</v>
      </c>
      <c r="C58" s="231">
        <v>1165226.6189999999</v>
      </c>
      <c r="D58" s="231">
        <v>822</v>
      </c>
      <c r="E58" s="231">
        <v>1333218.102</v>
      </c>
      <c r="F58" s="231">
        <v>30132</v>
      </c>
      <c r="G58" s="231">
        <v>11035167.664999999</v>
      </c>
      <c r="I58" s="51"/>
      <c r="J58" s="51"/>
      <c r="K58" s="51"/>
      <c r="L58" s="51"/>
      <c r="M58" s="51"/>
    </row>
    <row r="59" spans="1:13" ht="15" x14ac:dyDescent="0.25">
      <c r="A59" s="45" t="s">
        <v>646</v>
      </c>
      <c r="B59" s="231">
        <v>43</v>
      </c>
      <c r="C59" s="231">
        <v>28467.488000000001</v>
      </c>
      <c r="D59" s="231">
        <v>373</v>
      </c>
      <c r="E59" s="231">
        <v>601009.755</v>
      </c>
      <c r="F59" s="231">
        <v>12970</v>
      </c>
      <c r="G59" s="231">
        <v>5308316.9630000005</v>
      </c>
      <c r="I59" s="51"/>
      <c r="J59" s="51"/>
      <c r="K59" s="51"/>
      <c r="L59" s="51"/>
      <c r="M59" s="51"/>
    </row>
    <row r="60" spans="1:13" ht="15" x14ac:dyDescent="0.25">
      <c r="A60" s="45" t="s">
        <v>647</v>
      </c>
      <c r="B60" s="231">
        <v>115</v>
      </c>
      <c r="C60" s="231">
        <v>1180531.706</v>
      </c>
      <c r="D60" s="231">
        <v>742</v>
      </c>
      <c r="E60" s="231">
        <v>2219435.594</v>
      </c>
      <c r="F60" s="231">
        <v>19291</v>
      </c>
      <c r="G60" s="231">
        <v>16494625.893999999</v>
      </c>
      <c r="I60" s="51"/>
      <c r="J60" s="51"/>
      <c r="K60" s="51"/>
      <c r="L60" s="51"/>
      <c r="M60" s="51"/>
    </row>
    <row r="61" spans="1:13" ht="15" x14ac:dyDescent="0.25">
      <c r="A61" s="45" t="s">
        <v>583</v>
      </c>
      <c r="B61" s="231">
        <v>64</v>
      </c>
      <c r="C61" s="231">
        <v>102557.29</v>
      </c>
      <c r="D61" s="231">
        <v>354</v>
      </c>
      <c r="E61" s="231">
        <v>405708.26899999997</v>
      </c>
      <c r="F61" s="231">
        <v>15236</v>
      </c>
      <c r="G61" s="231">
        <v>5678386.9189999998</v>
      </c>
      <c r="I61" s="51"/>
      <c r="J61" s="51"/>
      <c r="K61" s="51"/>
      <c r="L61" s="51"/>
      <c r="M61" s="51"/>
    </row>
    <row r="62" spans="1:13" ht="15" x14ac:dyDescent="0.25">
      <c r="A62" s="46" t="s">
        <v>584</v>
      </c>
      <c r="B62" s="231">
        <v>5650</v>
      </c>
      <c r="C62" s="231">
        <v>68786234.947999999</v>
      </c>
      <c r="D62" s="231">
        <v>23610</v>
      </c>
      <c r="E62" s="231">
        <v>80610295.209000006</v>
      </c>
      <c r="F62" s="231">
        <v>595010</v>
      </c>
      <c r="G62" s="231">
        <v>561991530.04999995</v>
      </c>
      <c r="I62" s="51"/>
      <c r="J62" s="51"/>
      <c r="K62" s="51"/>
      <c r="L62" s="51"/>
      <c r="M62" s="51"/>
    </row>
    <row r="63" spans="1:13" ht="15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13" s="11" customFormat="1" ht="15" x14ac:dyDescent="0.25">
      <c r="A64" s="9" t="s">
        <v>3258</v>
      </c>
      <c r="B64" s="9"/>
      <c r="C64" s="9"/>
      <c r="D64" s="9"/>
      <c r="E64" s="9"/>
      <c r="F64" s="9"/>
      <c r="G64" s="9"/>
    </row>
    <row r="65" spans="1:248" ht="15" x14ac:dyDescent="0.25">
      <c r="A65" s="9" t="s">
        <v>3255</v>
      </c>
      <c r="B65" s="2"/>
      <c r="C65" s="2"/>
      <c r="D65" s="2"/>
      <c r="E65" s="2"/>
      <c r="F65" s="2"/>
      <c r="G65" s="2"/>
    </row>
    <row r="70" spans="1:248" s="3" customFormat="1" x14ac:dyDescent="0.25"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</row>
    <row r="71" spans="1:248" s="3" customFormat="1" x14ac:dyDescent="0.25"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</row>
    <row r="72" spans="1:248" s="3" customFormat="1" x14ac:dyDescent="0.25"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</row>
    <row r="73" spans="1:248" s="3" customFormat="1" x14ac:dyDescent="0.25"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</row>
    <row r="74" spans="1:248" s="3" customFormat="1" x14ac:dyDescent="0.25"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</row>
    <row r="75" spans="1:248" s="3" customFormat="1" x14ac:dyDescent="0.25"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</row>
    <row r="76" spans="1:248" s="3" customFormat="1" x14ac:dyDescent="0.25"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</row>
    <row r="77" spans="1:248" s="3" customFormat="1" x14ac:dyDescent="0.25"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</row>
    <row r="78" spans="1:248" s="3" customFormat="1" x14ac:dyDescent="0.25"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</row>
    <row r="79" spans="1:248" s="3" customFormat="1" x14ac:dyDescent="0.25"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</row>
    <row r="80" spans="1:248" s="3" customFormat="1" ht="45.75" customHeight="1" x14ac:dyDescent="0.25"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</row>
    <row r="81" spans="8:248" s="3" customFormat="1" x14ac:dyDescent="0.25"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</row>
    <row r="82" spans="8:248" s="3" customFormat="1" x14ac:dyDescent="0.25"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</row>
    <row r="83" spans="8:248" s="3" customFormat="1" x14ac:dyDescent="0.25"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</row>
    <row r="84" spans="8:248" s="3" customFormat="1" x14ac:dyDescent="0.25"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</row>
    <row r="85" spans="8:248" s="3" customFormat="1" x14ac:dyDescent="0.25"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</row>
    <row r="86" spans="8:248" s="3" customFormat="1" x14ac:dyDescent="0.25"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</row>
    <row r="87" spans="8:248" s="3" customFormat="1" x14ac:dyDescent="0.25"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</row>
    <row r="88" spans="8:248" s="3" customFormat="1" x14ac:dyDescent="0.25"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</row>
    <row r="89" spans="8:248" s="3" customFormat="1" x14ac:dyDescent="0.25"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</row>
    <row r="90" spans="8:248" s="3" customFormat="1" x14ac:dyDescent="0.25"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</row>
    <row r="91" spans="8:248" s="3" customFormat="1" x14ac:dyDescent="0.25"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</row>
    <row r="92" spans="8:248" s="3" customFormat="1" x14ac:dyDescent="0.25"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</row>
    <row r="93" spans="8:248" s="3" customFormat="1" x14ac:dyDescent="0.25"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</row>
    <row r="94" spans="8:248" s="3" customFormat="1" x14ac:dyDescent="0.25"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</row>
    <row r="95" spans="8:248" s="3" customFormat="1" x14ac:dyDescent="0.25"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</row>
    <row r="96" spans="8:248" s="3" customFormat="1" x14ac:dyDescent="0.25"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</row>
    <row r="97" spans="8:248" s="3" customFormat="1" x14ac:dyDescent="0.25"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</row>
    <row r="98" spans="8:248" s="3" customFormat="1" x14ac:dyDescent="0.25"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</row>
    <row r="99" spans="8:248" s="3" customFormat="1" x14ac:dyDescent="0.25"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</row>
    <row r="100" spans="8:248" s="3" customFormat="1" x14ac:dyDescent="0.25"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</row>
    <row r="101" spans="8:248" s="3" customFormat="1" x14ac:dyDescent="0.25"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</row>
    <row r="102" spans="8:248" s="3" customFormat="1" x14ac:dyDescent="0.25"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</row>
    <row r="103" spans="8:248" s="3" customFormat="1" x14ac:dyDescent="0.25"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</row>
    <row r="104" spans="8:248" s="3" customFormat="1" x14ac:dyDescent="0.25"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</row>
    <row r="105" spans="8:248" s="3" customFormat="1" x14ac:dyDescent="0.25"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</row>
    <row r="106" spans="8:248" s="3" customFormat="1" x14ac:dyDescent="0.25"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</row>
    <row r="107" spans="8:248" s="3" customFormat="1" x14ac:dyDescent="0.25"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</row>
    <row r="108" spans="8:248" s="3" customFormat="1" x14ac:dyDescent="0.25"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</row>
    <row r="109" spans="8:248" s="3" customFormat="1" x14ac:dyDescent="0.25"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</row>
    <row r="110" spans="8:248" s="3" customFormat="1" x14ac:dyDescent="0.25"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</row>
    <row r="111" spans="8:248" s="3" customFormat="1" x14ac:dyDescent="0.25"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</row>
    <row r="112" spans="8:248" s="3" customFormat="1" x14ac:dyDescent="0.25"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</row>
    <row r="113" spans="8:248" s="3" customFormat="1" x14ac:dyDescent="0.25"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</row>
    <row r="114" spans="8:248" s="3" customFormat="1" x14ac:dyDescent="0.25"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</row>
    <row r="115" spans="8:248" s="3" customFormat="1" x14ac:dyDescent="0.25"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</row>
    <row r="116" spans="8:248" s="3" customFormat="1" x14ac:dyDescent="0.25"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</row>
    <row r="117" spans="8:248" s="3" customFormat="1" x14ac:dyDescent="0.25"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</row>
    <row r="118" spans="8:248" s="3" customFormat="1" x14ac:dyDescent="0.25"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</row>
    <row r="119" spans="8:248" s="3" customFormat="1" x14ac:dyDescent="0.25"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</row>
    <row r="120" spans="8:248" s="3" customFormat="1" x14ac:dyDescent="0.25"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</row>
    <row r="121" spans="8:248" s="3" customFormat="1" x14ac:dyDescent="0.25"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</row>
    <row r="122" spans="8:248" s="3" customFormat="1" x14ac:dyDescent="0.25"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</row>
    <row r="123" spans="8:248" s="3" customFormat="1" x14ac:dyDescent="0.25"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</row>
    <row r="124" spans="8:248" s="3" customFormat="1" x14ac:dyDescent="0.25"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</row>
    <row r="125" spans="8:248" s="3" customFormat="1" x14ac:dyDescent="0.25"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</row>
    <row r="126" spans="8:248" s="3" customFormat="1" x14ac:dyDescent="0.25"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</row>
    <row r="127" spans="8:248" s="3" customFormat="1" x14ac:dyDescent="0.25"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</row>
    <row r="128" spans="8:248" s="3" customFormat="1" x14ac:dyDescent="0.25"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</row>
    <row r="129" spans="8:248" s="3" customFormat="1" x14ac:dyDescent="0.25"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</row>
    <row r="130" spans="8:248" s="3" customFormat="1" x14ac:dyDescent="0.25"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</row>
    <row r="131" spans="8:248" s="3" customFormat="1" x14ac:dyDescent="0.25"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</row>
    <row r="132" spans="8:248" s="3" customFormat="1" x14ac:dyDescent="0.25"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</row>
    <row r="133" spans="8:248" s="3" customFormat="1" x14ac:dyDescent="0.25"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</row>
    <row r="134" spans="8:248" s="3" customFormat="1" x14ac:dyDescent="0.25"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</row>
    <row r="135" spans="8:248" s="3" customFormat="1" x14ac:dyDescent="0.25"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</row>
    <row r="136" spans="8:248" s="3" customFormat="1" x14ac:dyDescent="0.25"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</row>
    <row r="137" spans="8:248" s="3" customFormat="1" x14ac:dyDescent="0.25"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</row>
    <row r="138" spans="8:248" s="3" customFormat="1" x14ac:dyDescent="0.25"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</row>
    <row r="139" spans="8:248" s="3" customFormat="1" x14ac:dyDescent="0.25"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</row>
    <row r="140" spans="8:248" s="3" customFormat="1" x14ac:dyDescent="0.25"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</row>
    <row r="141" spans="8:248" s="3" customFormat="1" x14ac:dyDescent="0.25"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</row>
    <row r="142" spans="8:248" s="3" customFormat="1" x14ac:dyDescent="0.25"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</row>
    <row r="143" spans="8:248" s="3" customFormat="1" x14ac:dyDescent="0.25"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</row>
    <row r="144" spans="8:248" s="3" customFormat="1" x14ac:dyDescent="0.25"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</row>
    <row r="145" spans="8:248" s="3" customFormat="1" x14ac:dyDescent="0.25"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</row>
    <row r="146" spans="8:248" s="3" customFormat="1" x14ac:dyDescent="0.25"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</row>
    <row r="147" spans="8:248" s="3" customFormat="1" x14ac:dyDescent="0.25"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</row>
    <row r="148" spans="8:248" s="3" customFormat="1" x14ac:dyDescent="0.25"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</row>
    <row r="149" spans="8:248" s="3" customFormat="1" x14ac:dyDescent="0.25"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</row>
    <row r="150" spans="8:248" s="3" customFormat="1" x14ac:dyDescent="0.25"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</row>
    <row r="151" spans="8:248" s="3" customFormat="1" x14ac:dyDescent="0.25"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</row>
    <row r="152" spans="8:248" s="3" customFormat="1" x14ac:dyDescent="0.25"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</row>
    <row r="153" spans="8:248" s="3" customFormat="1" x14ac:dyDescent="0.25"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</row>
    <row r="154" spans="8:248" s="3" customFormat="1" x14ac:dyDescent="0.25"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</row>
    <row r="155" spans="8:248" s="3" customFormat="1" x14ac:dyDescent="0.25"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</row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24">
    <cfRule type="cellIs" dxfId="23" priority="5" stopIfTrue="1" operator="lessThan">
      <formula>0</formula>
    </cfRule>
  </conditionalFormatting>
  <conditionalFormatting sqref="B27:G43">
    <cfRule type="cellIs" dxfId="22" priority="4" stopIfTrue="1" operator="lessThan">
      <formula>0</formula>
    </cfRule>
  </conditionalFormatting>
  <conditionalFormatting sqref="B46:G49 B51:G56 D50:G50 B58:G63 D57:G57">
    <cfRule type="cellIs" dxfId="21" priority="3" stopIfTrue="1" operator="lessThan">
      <formula>0</formula>
    </cfRule>
  </conditionalFormatting>
  <conditionalFormatting sqref="C57 C50">
    <cfRule type="cellIs" dxfId="20" priority="2" stopIfTrue="1" operator="lessThan">
      <formula>0</formula>
    </cfRule>
  </conditionalFormatting>
  <conditionalFormatting sqref="B57 B50">
    <cfRule type="cellIs" dxfId="1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IM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5703125" style="3" customWidth="1"/>
    <col min="8" max="182" width="11.42578125" style="8"/>
    <col min="183" max="16384" width="11.42578125" style="3"/>
  </cols>
  <sheetData>
    <row r="1" spans="1:182" x14ac:dyDescent="0.25">
      <c r="A1" s="86" t="s">
        <v>737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</row>
    <row r="2" spans="1:182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182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182" ht="15.75" customHeight="1" x14ac:dyDescent="0.25">
      <c r="A4" s="106"/>
      <c r="B4" s="57"/>
      <c r="C4" s="57"/>
      <c r="D4" s="58"/>
      <c r="E4" s="58"/>
      <c r="F4" s="58"/>
      <c r="G4" s="36"/>
    </row>
    <row r="5" spans="1:182" s="8" customFormat="1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182" s="8" customFormat="1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182" s="8" customFormat="1" ht="31.5" customHeight="1" x14ac:dyDescent="0.25">
      <c r="A7" s="39"/>
      <c r="B7" s="481" t="s">
        <v>954</v>
      </c>
      <c r="C7" s="482"/>
      <c r="D7" s="481" t="s">
        <v>955</v>
      </c>
      <c r="E7" s="482"/>
      <c r="F7" s="481" t="s">
        <v>956</v>
      </c>
      <c r="G7" s="485"/>
    </row>
    <row r="8" spans="1:182" s="8" customFormat="1" ht="15" x14ac:dyDescent="0.25">
      <c r="A8" s="45" t="s">
        <v>151</v>
      </c>
      <c r="B8" s="231">
        <v>10962</v>
      </c>
      <c r="C8" s="231">
        <v>56643817.597999997</v>
      </c>
      <c r="D8" s="231">
        <v>18328</v>
      </c>
      <c r="E8" s="231">
        <v>15362995.912</v>
      </c>
      <c r="F8" s="231">
        <v>11870</v>
      </c>
      <c r="G8" s="231">
        <v>6000599.6050000004</v>
      </c>
      <c r="I8" s="51"/>
      <c r="J8" s="51"/>
      <c r="K8" s="51"/>
      <c r="L8" s="51"/>
      <c r="M8" s="51"/>
    </row>
    <row r="9" spans="1:182" s="8" customFormat="1" ht="15" x14ac:dyDescent="0.25">
      <c r="A9" s="45" t="s">
        <v>400</v>
      </c>
      <c r="B9" s="231">
        <v>13553</v>
      </c>
      <c r="C9" s="231">
        <v>24112903.910999998</v>
      </c>
      <c r="D9" s="231">
        <v>28840</v>
      </c>
      <c r="E9" s="231">
        <v>24255305.331999999</v>
      </c>
      <c r="F9" s="231">
        <v>19921</v>
      </c>
      <c r="G9" s="231">
        <v>9352966.1520000007</v>
      </c>
      <c r="I9" s="51"/>
      <c r="J9" s="51"/>
      <c r="K9" s="51"/>
      <c r="L9" s="51"/>
      <c r="M9" s="51"/>
    </row>
    <row r="10" spans="1:182" s="8" customFormat="1" ht="15" x14ac:dyDescent="0.25">
      <c r="A10" s="45" t="s">
        <v>592</v>
      </c>
      <c r="B10" s="231">
        <v>3593</v>
      </c>
      <c r="C10" s="231">
        <v>1840405.773</v>
      </c>
      <c r="D10" s="231">
        <v>7992</v>
      </c>
      <c r="E10" s="231">
        <v>22421253.34</v>
      </c>
      <c r="F10" s="231">
        <v>5527</v>
      </c>
      <c r="G10" s="231">
        <v>19643622.357000001</v>
      </c>
      <c r="I10" s="51"/>
      <c r="J10" s="51"/>
      <c r="K10" s="51"/>
      <c r="L10" s="51"/>
      <c r="M10" s="51"/>
    </row>
    <row r="11" spans="1:182" s="8" customFormat="1" ht="15" x14ac:dyDescent="0.25">
      <c r="A11" s="45" t="s">
        <v>593</v>
      </c>
      <c r="B11" s="231">
        <v>2143</v>
      </c>
      <c r="C11" s="231">
        <v>989273.51399999997</v>
      </c>
      <c r="D11" s="231">
        <v>7079</v>
      </c>
      <c r="E11" s="231">
        <v>5416254.4380000001</v>
      </c>
      <c r="F11" s="231">
        <v>5067</v>
      </c>
      <c r="G11" s="231">
        <v>1282417.4990000001</v>
      </c>
      <c r="I11" s="51"/>
      <c r="J11" s="51"/>
      <c r="K11" s="51"/>
      <c r="L11" s="51"/>
      <c r="M11" s="51"/>
    </row>
    <row r="12" spans="1:182" s="8" customFormat="1" ht="15" x14ac:dyDescent="0.25">
      <c r="A12" s="45" t="s">
        <v>594</v>
      </c>
      <c r="B12" s="231">
        <v>708</v>
      </c>
      <c r="C12" s="231">
        <v>353440.65600000002</v>
      </c>
      <c r="D12" s="231">
        <v>2180</v>
      </c>
      <c r="E12" s="231">
        <v>6567972.0149999997</v>
      </c>
      <c r="F12" s="231">
        <v>961</v>
      </c>
      <c r="G12" s="231">
        <v>927894.98100000003</v>
      </c>
      <c r="I12" s="51"/>
      <c r="J12" s="51"/>
      <c r="K12" s="51"/>
      <c r="L12" s="51"/>
      <c r="M12" s="51"/>
    </row>
    <row r="13" spans="1:182" s="8" customFormat="1" ht="15" x14ac:dyDescent="0.25">
      <c r="A13" s="45" t="s">
        <v>638</v>
      </c>
      <c r="B13" s="231">
        <v>2246</v>
      </c>
      <c r="C13" s="231">
        <v>1761291.814</v>
      </c>
      <c r="D13" s="231">
        <v>8366</v>
      </c>
      <c r="E13" s="231">
        <v>17649948.206999999</v>
      </c>
      <c r="F13" s="231">
        <v>3632</v>
      </c>
      <c r="G13" s="231">
        <v>2352629.4169999999</v>
      </c>
      <c r="I13" s="51"/>
      <c r="J13" s="51"/>
      <c r="K13" s="51"/>
      <c r="L13" s="51"/>
      <c r="M13" s="51"/>
    </row>
    <row r="14" spans="1:182" s="8" customFormat="1" ht="15" x14ac:dyDescent="0.25">
      <c r="A14" s="45" t="s">
        <v>639</v>
      </c>
      <c r="B14" s="231">
        <v>5863</v>
      </c>
      <c r="C14" s="231">
        <v>4866339.3669999996</v>
      </c>
      <c r="D14" s="231">
        <v>13295</v>
      </c>
      <c r="E14" s="231">
        <v>15916568.384</v>
      </c>
      <c r="F14" s="231">
        <v>7254</v>
      </c>
      <c r="G14" s="231">
        <v>3547995.47</v>
      </c>
      <c r="I14" s="51"/>
      <c r="J14" s="51"/>
      <c r="K14" s="51"/>
      <c r="L14" s="51"/>
      <c r="M14" s="51"/>
    </row>
    <row r="15" spans="1:182" s="8" customFormat="1" ht="15" x14ac:dyDescent="0.25">
      <c r="A15" s="45" t="s">
        <v>640</v>
      </c>
      <c r="B15" s="231">
        <v>1379</v>
      </c>
      <c r="C15" s="231">
        <v>1863385.4739999999</v>
      </c>
      <c r="D15" s="231">
        <v>3192</v>
      </c>
      <c r="E15" s="231">
        <v>1770086.371</v>
      </c>
      <c r="F15" s="231">
        <v>1898</v>
      </c>
      <c r="G15" s="231">
        <v>754645.48400000005</v>
      </c>
      <c r="I15" s="51"/>
      <c r="J15" s="51"/>
      <c r="K15" s="51"/>
      <c r="L15" s="51"/>
      <c r="M15" s="51"/>
    </row>
    <row r="16" spans="1:182" s="8" customFormat="1" ht="15" x14ac:dyDescent="0.25">
      <c r="A16" s="45" t="s">
        <v>641</v>
      </c>
      <c r="B16" s="231">
        <v>6151</v>
      </c>
      <c r="C16" s="231">
        <v>7650332.733</v>
      </c>
      <c r="D16" s="231">
        <v>14712</v>
      </c>
      <c r="E16" s="231">
        <v>19828514.105999999</v>
      </c>
      <c r="F16" s="231">
        <v>7192</v>
      </c>
      <c r="G16" s="231">
        <v>4564941.7740000002</v>
      </c>
      <c r="I16" s="51"/>
      <c r="J16" s="51"/>
      <c r="K16" s="51"/>
      <c r="L16" s="51"/>
      <c r="M16" s="51"/>
    </row>
    <row r="17" spans="1:13" x14ac:dyDescent="0.25">
      <c r="A17" s="45" t="s">
        <v>642</v>
      </c>
      <c r="B17" s="231">
        <v>15606</v>
      </c>
      <c r="C17" s="231">
        <v>94102826.576000005</v>
      </c>
      <c r="D17" s="231">
        <v>27454</v>
      </c>
      <c r="E17" s="231">
        <v>61573976.68</v>
      </c>
      <c r="F17" s="231">
        <v>17403</v>
      </c>
      <c r="G17" s="231">
        <v>13533483.579</v>
      </c>
      <c r="I17" s="51"/>
      <c r="J17" s="51"/>
      <c r="K17" s="51"/>
      <c r="L17" s="51"/>
      <c r="M17" s="51"/>
    </row>
    <row r="18" spans="1:13" x14ac:dyDescent="0.25">
      <c r="A18" s="45" t="s">
        <v>643</v>
      </c>
      <c r="B18" s="231">
        <v>2753</v>
      </c>
      <c r="C18" s="231">
        <v>2060710.3570000001</v>
      </c>
      <c r="D18" s="231">
        <v>6801</v>
      </c>
      <c r="E18" s="231">
        <v>4631599.9740000004</v>
      </c>
      <c r="F18" s="231">
        <v>4365</v>
      </c>
      <c r="G18" s="231">
        <v>1695352.821</v>
      </c>
      <c r="I18" s="51"/>
      <c r="J18" s="51"/>
      <c r="K18" s="51"/>
      <c r="L18" s="51"/>
      <c r="M18" s="51"/>
    </row>
    <row r="19" spans="1:13" x14ac:dyDescent="0.25">
      <c r="A19" s="45" t="s">
        <v>644</v>
      </c>
      <c r="B19" s="231">
        <v>1012</v>
      </c>
      <c r="C19" s="231">
        <v>4548961.4570000004</v>
      </c>
      <c r="D19" s="231">
        <v>1281</v>
      </c>
      <c r="E19" s="231">
        <v>839860.11300000001</v>
      </c>
      <c r="F19" s="231">
        <v>891</v>
      </c>
      <c r="G19" s="231">
        <v>443838.35600000003</v>
      </c>
      <c r="I19" s="51"/>
      <c r="J19" s="51"/>
      <c r="K19" s="51"/>
      <c r="L19" s="51"/>
      <c r="M19" s="51"/>
    </row>
    <row r="20" spans="1:13" x14ac:dyDescent="0.25">
      <c r="A20" s="45" t="s">
        <v>645</v>
      </c>
      <c r="B20" s="231">
        <v>3983</v>
      </c>
      <c r="C20" s="231">
        <v>1819644.0249999999</v>
      </c>
      <c r="D20" s="231">
        <v>8750</v>
      </c>
      <c r="E20" s="231">
        <v>4014699.04</v>
      </c>
      <c r="F20" s="231">
        <v>6136</v>
      </c>
      <c r="G20" s="231">
        <v>1808819.9080000001</v>
      </c>
      <c r="I20" s="51"/>
      <c r="J20" s="51"/>
      <c r="K20" s="51"/>
      <c r="L20" s="51"/>
      <c r="M20" s="51"/>
    </row>
    <row r="21" spans="1:13" x14ac:dyDescent="0.25">
      <c r="A21" s="45" t="s">
        <v>646</v>
      </c>
      <c r="B21" s="231">
        <v>1562</v>
      </c>
      <c r="C21" s="231">
        <v>1143177.8770000001</v>
      </c>
      <c r="D21" s="231">
        <v>3680</v>
      </c>
      <c r="E21" s="231">
        <v>2157855.1869999999</v>
      </c>
      <c r="F21" s="231">
        <v>2418</v>
      </c>
      <c r="G21" s="231">
        <v>1146028.554</v>
      </c>
      <c r="I21" s="51"/>
      <c r="J21" s="51"/>
      <c r="K21" s="51"/>
      <c r="L21" s="51"/>
      <c r="M21" s="51"/>
    </row>
    <row r="22" spans="1:13" x14ac:dyDescent="0.25">
      <c r="A22" s="45" t="s">
        <v>647</v>
      </c>
      <c r="B22" s="231">
        <v>2970</v>
      </c>
      <c r="C22" s="231">
        <v>6041171.5839999998</v>
      </c>
      <c r="D22" s="231">
        <v>5887</v>
      </c>
      <c r="E22" s="231">
        <v>10621943.732999999</v>
      </c>
      <c r="F22" s="231">
        <v>2763</v>
      </c>
      <c r="G22" s="231">
        <v>1670203.8759999999</v>
      </c>
      <c r="I22" s="51"/>
      <c r="J22" s="51"/>
      <c r="K22" s="51"/>
      <c r="L22" s="51"/>
      <c r="M22" s="51"/>
    </row>
    <row r="23" spans="1:13" x14ac:dyDescent="0.25">
      <c r="A23" s="45" t="s">
        <v>583</v>
      </c>
      <c r="B23" s="231">
        <v>1952</v>
      </c>
      <c r="C23" s="231">
        <v>1157748.845</v>
      </c>
      <c r="D23" s="231">
        <v>3908</v>
      </c>
      <c r="E23" s="231">
        <v>1868612.25</v>
      </c>
      <c r="F23" s="231">
        <v>2584</v>
      </c>
      <c r="G23" s="231">
        <v>1062658.9439999999</v>
      </c>
      <c r="I23" s="51"/>
      <c r="J23" s="51"/>
      <c r="K23" s="51"/>
      <c r="L23" s="51"/>
      <c r="M23" s="51"/>
    </row>
    <row r="24" spans="1:13" x14ac:dyDescent="0.25">
      <c r="A24" s="46" t="s">
        <v>584</v>
      </c>
      <c r="B24" s="231">
        <v>76436</v>
      </c>
      <c r="C24" s="231">
        <v>210955431.56099999</v>
      </c>
      <c r="D24" s="231">
        <v>161745</v>
      </c>
      <c r="E24" s="231">
        <v>214897445.08199999</v>
      </c>
      <c r="F24" s="231">
        <v>99882</v>
      </c>
      <c r="G24" s="231">
        <v>69788098.776999995</v>
      </c>
      <c r="I24" s="51"/>
      <c r="J24" s="51"/>
      <c r="K24" s="51"/>
      <c r="L24" s="51"/>
      <c r="M24" s="51"/>
    </row>
    <row r="25" spans="1:13" x14ac:dyDescent="0.25">
      <c r="A25" s="40"/>
      <c r="B25" s="92"/>
      <c r="C25" s="92"/>
      <c r="D25" s="92"/>
      <c r="E25" s="92"/>
      <c r="F25" s="92"/>
      <c r="G25" s="92"/>
    </row>
    <row r="26" spans="1:13" ht="30" customHeight="1" x14ac:dyDescent="0.25">
      <c r="A26" s="39"/>
      <c r="B26" s="481" t="s">
        <v>957</v>
      </c>
      <c r="C26" s="482"/>
      <c r="D26" s="481" t="s">
        <v>958</v>
      </c>
      <c r="E26" s="482"/>
      <c r="F26" s="481" t="s">
        <v>1008</v>
      </c>
      <c r="G26" s="485"/>
    </row>
    <row r="27" spans="1:13" x14ac:dyDescent="0.25">
      <c r="A27" s="45" t="s">
        <v>151</v>
      </c>
      <c r="B27" s="231">
        <v>7144</v>
      </c>
      <c r="C27" s="231">
        <v>4055022.1290000002</v>
      </c>
      <c r="D27" s="231">
        <v>2342</v>
      </c>
      <c r="E27" s="231">
        <v>6474864.1440000003</v>
      </c>
      <c r="F27" s="231">
        <v>2692</v>
      </c>
      <c r="G27" s="231">
        <v>624748.48699999996</v>
      </c>
      <c r="I27" s="51"/>
      <c r="J27" s="51"/>
      <c r="K27" s="51"/>
      <c r="L27" s="51"/>
      <c r="M27" s="51"/>
    </row>
    <row r="28" spans="1:13" x14ac:dyDescent="0.25">
      <c r="A28" s="45" t="s">
        <v>400</v>
      </c>
      <c r="B28" s="231">
        <v>10000</v>
      </c>
      <c r="C28" s="231">
        <v>6607293.6610000003</v>
      </c>
      <c r="D28" s="231">
        <v>3609</v>
      </c>
      <c r="E28" s="231">
        <v>10374764.483999999</v>
      </c>
      <c r="F28" s="231">
        <v>3323</v>
      </c>
      <c r="G28" s="231">
        <v>624144.06200000003</v>
      </c>
      <c r="I28" s="51"/>
      <c r="J28" s="51"/>
      <c r="K28" s="51"/>
      <c r="L28" s="51"/>
      <c r="M28" s="51"/>
    </row>
    <row r="29" spans="1:13" x14ac:dyDescent="0.25">
      <c r="A29" s="45" t="s">
        <v>592</v>
      </c>
      <c r="B29" s="232">
        <v>1688</v>
      </c>
      <c r="C29" s="232">
        <v>483241.28200000001</v>
      </c>
      <c r="D29" s="231">
        <v>438</v>
      </c>
      <c r="E29" s="231">
        <v>597345.41899999999</v>
      </c>
      <c r="F29" s="231">
        <v>1413</v>
      </c>
      <c r="G29" s="231">
        <v>337346.42200000002</v>
      </c>
      <c r="I29" s="51"/>
      <c r="J29" s="51"/>
      <c r="K29" s="51"/>
      <c r="L29" s="51"/>
      <c r="M29" s="51"/>
    </row>
    <row r="30" spans="1:13" x14ac:dyDescent="0.25">
      <c r="A30" s="45" t="s">
        <v>593</v>
      </c>
      <c r="B30" s="231">
        <v>1754</v>
      </c>
      <c r="C30" s="231">
        <v>861097.59900000005</v>
      </c>
      <c r="D30" s="231">
        <v>672</v>
      </c>
      <c r="E30" s="231">
        <v>1323391.0830000001</v>
      </c>
      <c r="F30" s="231">
        <v>694</v>
      </c>
      <c r="G30" s="231">
        <v>132359.65</v>
      </c>
      <c r="I30" s="51"/>
      <c r="J30" s="51"/>
      <c r="K30" s="51"/>
      <c r="L30" s="51"/>
      <c r="M30" s="51"/>
    </row>
    <row r="31" spans="1:13" x14ac:dyDescent="0.25">
      <c r="A31" s="45" t="s">
        <v>594</v>
      </c>
      <c r="B31" s="231">
        <v>290</v>
      </c>
      <c r="C31" s="231">
        <v>619694.15</v>
      </c>
      <c r="D31" s="231">
        <v>373</v>
      </c>
      <c r="E31" s="231">
        <v>3623064.3859999999</v>
      </c>
      <c r="F31" s="320" t="s">
        <v>3314</v>
      </c>
      <c r="G31" s="320" t="s">
        <v>3314</v>
      </c>
      <c r="I31" s="51"/>
      <c r="J31" s="51"/>
      <c r="K31" s="51"/>
      <c r="L31" s="51"/>
      <c r="M31" s="51"/>
    </row>
    <row r="32" spans="1:13" x14ac:dyDescent="0.25">
      <c r="A32" s="45" t="s">
        <v>638</v>
      </c>
      <c r="B32" s="232">
        <v>927</v>
      </c>
      <c r="C32" s="232">
        <v>685201.68099999998</v>
      </c>
      <c r="D32" s="231">
        <v>964</v>
      </c>
      <c r="E32" s="231">
        <v>7654202.5930000003</v>
      </c>
      <c r="F32" s="231">
        <v>1232</v>
      </c>
      <c r="G32" s="231">
        <v>153159.65400000001</v>
      </c>
      <c r="I32" s="51"/>
      <c r="J32" s="51"/>
      <c r="K32" s="51"/>
      <c r="L32" s="51"/>
      <c r="M32" s="51"/>
    </row>
    <row r="33" spans="1:13" x14ac:dyDescent="0.25">
      <c r="A33" s="45" t="s">
        <v>639</v>
      </c>
      <c r="B33" s="232">
        <v>3474</v>
      </c>
      <c r="C33" s="232">
        <v>1936697.1869999999</v>
      </c>
      <c r="D33" s="231">
        <v>1933</v>
      </c>
      <c r="E33" s="231">
        <v>5308860.8660000004</v>
      </c>
      <c r="F33" s="231">
        <v>2703</v>
      </c>
      <c r="G33" s="231">
        <v>1266001.537</v>
      </c>
      <c r="I33" s="51"/>
      <c r="J33" s="51"/>
      <c r="K33" s="51"/>
      <c r="L33" s="51"/>
      <c r="M33" s="51"/>
    </row>
    <row r="34" spans="1:13" x14ac:dyDescent="0.25">
      <c r="A34" s="45" t="s">
        <v>640</v>
      </c>
      <c r="B34" s="231">
        <v>1114</v>
      </c>
      <c r="C34" s="231">
        <v>564709.25600000005</v>
      </c>
      <c r="D34" s="231">
        <v>460</v>
      </c>
      <c r="E34" s="231">
        <v>551960.91500000004</v>
      </c>
      <c r="F34" s="231">
        <v>303</v>
      </c>
      <c r="G34" s="231">
        <v>84584.156000000003</v>
      </c>
      <c r="I34" s="51"/>
      <c r="J34" s="51"/>
      <c r="K34" s="51"/>
      <c r="L34" s="51"/>
      <c r="M34" s="51"/>
    </row>
    <row r="35" spans="1:13" x14ac:dyDescent="0.25">
      <c r="A35" s="45" t="s">
        <v>641</v>
      </c>
      <c r="B35" s="231">
        <v>4112</v>
      </c>
      <c r="C35" s="231">
        <v>2728092.6329999999</v>
      </c>
      <c r="D35" s="231">
        <v>1945</v>
      </c>
      <c r="E35" s="231">
        <v>8389191.6769999992</v>
      </c>
      <c r="F35" s="231">
        <v>1555</v>
      </c>
      <c r="G35" s="231">
        <v>584941.93099999998</v>
      </c>
      <c r="I35" s="51"/>
      <c r="J35" s="51"/>
      <c r="K35" s="51"/>
      <c r="L35" s="51"/>
      <c r="M35" s="51"/>
    </row>
    <row r="36" spans="1:13" x14ac:dyDescent="0.25">
      <c r="A36" s="45" t="s">
        <v>642</v>
      </c>
      <c r="B36" s="231">
        <v>9964</v>
      </c>
      <c r="C36" s="231">
        <v>8477469.3479999993</v>
      </c>
      <c r="D36" s="231">
        <v>3381</v>
      </c>
      <c r="E36" s="231">
        <v>13468838.683</v>
      </c>
      <c r="F36" s="231">
        <v>3240</v>
      </c>
      <c r="G36" s="231">
        <v>19962576.728999998</v>
      </c>
      <c r="I36" s="51"/>
      <c r="J36" s="51"/>
      <c r="K36" s="51"/>
      <c r="L36" s="51"/>
      <c r="M36" s="51"/>
    </row>
    <row r="37" spans="1:13" x14ac:dyDescent="0.25">
      <c r="A37" s="45" t="s">
        <v>643</v>
      </c>
      <c r="B37" s="231">
        <v>2525</v>
      </c>
      <c r="C37" s="231">
        <v>1160192.0330000001</v>
      </c>
      <c r="D37" s="231">
        <v>949</v>
      </c>
      <c r="E37" s="231">
        <v>1979382.8259999999</v>
      </c>
      <c r="F37" s="231">
        <v>816</v>
      </c>
      <c r="G37" s="231">
        <v>232708.21799999999</v>
      </c>
      <c r="I37" s="51"/>
      <c r="J37" s="51"/>
      <c r="K37" s="51"/>
      <c r="L37" s="51"/>
      <c r="M37" s="51"/>
    </row>
    <row r="38" spans="1:13" x14ac:dyDescent="0.25">
      <c r="A38" s="45" t="s">
        <v>644</v>
      </c>
      <c r="B38" s="231">
        <v>552</v>
      </c>
      <c r="C38" s="231">
        <v>312048.81400000001</v>
      </c>
      <c r="D38" s="231">
        <v>123</v>
      </c>
      <c r="E38" s="231">
        <v>269978.022</v>
      </c>
      <c r="F38" s="320" t="s">
        <v>3314</v>
      </c>
      <c r="G38" s="320" t="s">
        <v>3314</v>
      </c>
      <c r="I38" s="51"/>
      <c r="J38" s="51"/>
      <c r="K38" s="51"/>
      <c r="L38" s="51"/>
      <c r="M38" s="51"/>
    </row>
    <row r="39" spans="1:13" x14ac:dyDescent="0.25">
      <c r="A39" s="45" t="s">
        <v>645</v>
      </c>
      <c r="B39" s="231">
        <v>2413</v>
      </c>
      <c r="C39" s="231">
        <v>1277602.69</v>
      </c>
      <c r="D39" s="231">
        <v>1253</v>
      </c>
      <c r="E39" s="231">
        <v>1055454.557</v>
      </c>
      <c r="F39" s="320" t="s">
        <v>3314</v>
      </c>
      <c r="G39" s="320" t="s">
        <v>3314</v>
      </c>
      <c r="I39" s="51"/>
      <c r="J39" s="51"/>
      <c r="K39" s="51"/>
      <c r="L39" s="51"/>
      <c r="M39" s="51"/>
    </row>
    <row r="40" spans="1:13" x14ac:dyDescent="0.25">
      <c r="A40" s="45" t="s">
        <v>646</v>
      </c>
      <c r="B40" s="231">
        <v>1268</v>
      </c>
      <c r="C40" s="231">
        <v>726512.53</v>
      </c>
      <c r="D40" s="231">
        <v>557</v>
      </c>
      <c r="E40" s="231">
        <v>789404.85800000001</v>
      </c>
      <c r="F40" s="232">
        <v>354</v>
      </c>
      <c r="G40" s="232">
        <v>62813.150999999998</v>
      </c>
      <c r="I40" s="51"/>
      <c r="J40" s="51"/>
      <c r="K40" s="51"/>
      <c r="L40" s="51"/>
      <c r="M40" s="51"/>
    </row>
    <row r="41" spans="1:13" x14ac:dyDescent="0.25">
      <c r="A41" s="45" t="s">
        <v>647</v>
      </c>
      <c r="B41" s="231">
        <v>1404</v>
      </c>
      <c r="C41" s="231">
        <v>1130353.6839999999</v>
      </c>
      <c r="D41" s="231">
        <v>805</v>
      </c>
      <c r="E41" s="231">
        <v>1841654.824</v>
      </c>
      <c r="F41" s="231">
        <v>869</v>
      </c>
      <c r="G41" s="231">
        <v>177066.94</v>
      </c>
      <c r="I41" s="51"/>
      <c r="J41" s="51"/>
      <c r="K41" s="51"/>
      <c r="L41" s="51"/>
      <c r="M41" s="51"/>
    </row>
    <row r="42" spans="1:13" x14ac:dyDescent="0.25">
      <c r="A42" s="45" t="s">
        <v>583</v>
      </c>
      <c r="B42" s="231">
        <v>1661</v>
      </c>
      <c r="C42" s="231">
        <v>693709.21900000004</v>
      </c>
      <c r="D42" s="231">
        <v>642</v>
      </c>
      <c r="E42" s="231">
        <v>601656.13399999996</v>
      </c>
      <c r="F42" s="231">
        <v>413</v>
      </c>
      <c r="G42" s="231">
        <v>76634.866999999998</v>
      </c>
      <c r="I42" s="51"/>
      <c r="J42" s="51"/>
      <c r="K42" s="51"/>
      <c r="L42" s="51"/>
      <c r="M42" s="51"/>
    </row>
    <row r="43" spans="1:13" x14ac:dyDescent="0.25">
      <c r="A43" s="46" t="s">
        <v>584</v>
      </c>
      <c r="B43" s="231">
        <v>50290</v>
      </c>
      <c r="C43" s="231">
        <v>32318937.896000002</v>
      </c>
      <c r="D43" s="231">
        <v>20446</v>
      </c>
      <c r="E43" s="231">
        <v>64304015.471000001</v>
      </c>
      <c r="F43" s="231">
        <v>20738</v>
      </c>
      <c r="G43" s="231">
        <v>24660485.285</v>
      </c>
      <c r="I43" s="51"/>
      <c r="J43" s="51"/>
      <c r="K43" s="51"/>
      <c r="L43" s="51"/>
      <c r="M43" s="51"/>
    </row>
    <row r="44" spans="1:13" x14ac:dyDescent="0.25">
      <c r="A44" s="54"/>
      <c r="B44" s="92"/>
      <c r="C44" s="92"/>
      <c r="D44" s="92"/>
      <c r="E44" s="92"/>
      <c r="F44" s="92"/>
      <c r="G44" s="92"/>
    </row>
    <row r="45" spans="1:13" ht="42.75" customHeight="1" x14ac:dyDescent="0.25">
      <c r="A45" s="93"/>
      <c r="B45" s="481" t="s">
        <v>960</v>
      </c>
      <c r="C45" s="482"/>
      <c r="D45" s="481" t="s">
        <v>961</v>
      </c>
      <c r="E45" s="482"/>
      <c r="F45" s="481" t="s">
        <v>962</v>
      </c>
      <c r="G45" s="485"/>
    </row>
    <row r="46" spans="1:13" x14ac:dyDescent="0.25">
      <c r="A46" s="45" t="s">
        <v>151</v>
      </c>
      <c r="B46" s="231">
        <v>42726</v>
      </c>
      <c r="C46" s="231">
        <v>10288724.98</v>
      </c>
      <c r="D46" s="231">
        <v>9433</v>
      </c>
      <c r="E46" s="231">
        <v>3418345.9079999998</v>
      </c>
      <c r="F46" s="231">
        <v>33293</v>
      </c>
      <c r="G46" s="231">
        <v>6870379.0719999997</v>
      </c>
      <c r="I46" s="51"/>
      <c r="J46" s="51"/>
      <c r="K46" s="51"/>
      <c r="L46" s="51"/>
      <c r="M46" s="51"/>
    </row>
    <row r="47" spans="1:13" x14ac:dyDescent="0.25">
      <c r="A47" s="45" t="s">
        <v>400</v>
      </c>
      <c r="B47" s="231">
        <v>55493</v>
      </c>
      <c r="C47" s="231">
        <v>16035902.043</v>
      </c>
      <c r="D47" s="231">
        <v>16316</v>
      </c>
      <c r="E47" s="231">
        <v>6489420.4000000004</v>
      </c>
      <c r="F47" s="231">
        <v>39177</v>
      </c>
      <c r="G47" s="231">
        <v>9546481.6429999992</v>
      </c>
      <c r="I47" s="51"/>
      <c r="J47" s="51"/>
      <c r="K47" s="51"/>
      <c r="L47" s="51"/>
      <c r="M47" s="51"/>
    </row>
    <row r="48" spans="1:13" x14ac:dyDescent="0.25">
      <c r="A48" s="45" t="s">
        <v>592</v>
      </c>
      <c r="B48" s="231">
        <v>15411</v>
      </c>
      <c r="C48" s="231">
        <v>4629894.8210000005</v>
      </c>
      <c r="D48" s="231">
        <v>2308</v>
      </c>
      <c r="E48" s="231">
        <v>2246340.048</v>
      </c>
      <c r="F48" s="231">
        <v>13103</v>
      </c>
      <c r="G48" s="231">
        <v>2383554.773</v>
      </c>
      <c r="I48" s="51"/>
      <c r="J48" s="51"/>
      <c r="K48" s="51"/>
      <c r="L48" s="51"/>
      <c r="M48" s="51"/>
    </row>
    <row r="49" spans="1:182" x14ac:dyDescent="0.25">
      <c r="A49" s="45" t="s">
        <v>593</v>
      </c>
      <c r="B49" s="231">
        <v>8480</v>
      </c>
      <c r="C49" s="231">
        <v>1296364.085</v>
      </c>
      <c r="D49" s="231">
        <v>2336</v>
      </c>
      <c r="E49" s="231">
        <v>442649.93199999997</v>
      </c>
      <c r="F49" s="231">
        <v>6144</v>
      </c>
      <c r="G49" s="231">
        <v>853714.15300000005</v>
      </c>
      <c r="I49" s="51"/>
      <c r="J49" s="51"/>
      <c r="K49" s="51"/>
      <c r="L49" s="51"/>
      <c r="M49" s="51"/>
    </row>
    <row r="50" spans="1:182" x14ac:dyDescent="0.25">
      <c r="A50" s="45" t="s">
        <v>594</v>
      </c>
      <c r="B50" s="231">
        <v>2212</v>
      </c>
      <c r="C50" s="231">
        <v>521093.81300000002</v>
      </c>
      <c r="D50" s="231">
        <v>274</v>
      </c>
      <c r="E50" s="231">
        <v>126755.803</v>
      </c>
      <c r="F50" s="231">
        <v>1938</v>
      </c>
      <c r="G50" s="231">
        <v>394338.01</v>
      </c>
      <c r="I50" s="51"/>
      <c r="J50" s="51"/>
      <c r="K50" s="51"/>
      <c r="L50" s="51"/>
      <c r="M50" s="51"/>
    </row>
    <row r="51" spans="1:182" x14ac:dyDescent="0.25">
      <c r="A51" s="45" t="s">
        <v>638</v>
      </c>
      <c r="B51" s="231">
        <v>6140</v>
      </c>
      <c r="C51" s="231">
        <v>2122010.1710000001</v>
      </c>
      <c r="D51" s="231">
        <v>890</v>
      </c>
      <c r="E51" s="231">
        <v>649950.43200000003</v>
      </c>
      <c r="F51" s="231">
        <v>5250</v>
      </c>
      <c r="G51" s="231">
        <v>1472059.7390000001</v>
      </c>
      <c r="I51" s="51"/>
      <c r="J51" s="51"/>
      <c r="K51" s="51"/>
      <c r="L51" s="51"/>
      <c r="M51" s="51"/>
    </row>
    <row r="52" spans="1:182" x14ac:dyDescent="0.25">
      <c r="A52" s="45" t="s">
        <v>639</v>
      </c>
      <c r="B52" s="231">
        <v>24074</v>
      </c>
      <c r="C52" s="231">
        <v>7066105.2309999997</v>
      </c>
      <c r="D52" s="231">
        <v>5020</v>
      </c>
      <c r="E52" s="231">
        <v>2373856.139</v>
      </c>
      <c r="F52" s="231">
        <v>19054</v>
      </c>
      <c r="G52" s="231">
        <v>4692249.0920000002</v>
      </c>
      <c r="I52" s="51"/>
      <c r="J52" s="51"/>
      <c r="K52" s="51"/>
      <c r="L52" s="51"/>
      <c r="M52" s="51"/>
    </row>
    <row r="53" spans="1:182" x14ac:dyDescent="0.25">
      <c r="A53" s="45" t="s">
        <v>640</v>
      </c>
      <c r="B53" s="231">
        <v>8345</v>
      </c>
      <c r="C53" s="231">
        <v>1668941.0179999999</v>
      </c>
      <c r="D53" s="231">
        <v>3912</v>
      </c>
      <c r="E53" s="231">
        <v>933562.32700000005</v>
      </c>
      <c r="F53" s="231">
        <v>4433</v>
      </c>
      <c r="G53" s="231">
        <v>735378.69099999999</v>
      </c>
      <c r="I53" s="51"/>
      <c r="J53" s="51"/>
      <c r="K53" s="51"/>
      <c r="L53" s="51"/>
      <c r="M53" s="51"/>
    </row>
    <row r="54" spans="1:182" x14ac:dyDescent="0.25">
      <c r="A54" s="45" t="s">
        <v>641</v>
      </c>
      <c r="B54" s="231">
        <v>30108</v>
      </c>
      <c r="C54" s="231">
        <v>6086299.9579999996</v>
      </c>
      <c r="D54" s="231">
        <v>9246</v>
      </c>
      <c r="E54" s="231">
        <v>1998406.7749999999</v>
      </c>
      <c r="F54" s="231">
        <v>20862</v>
      </c>
      <c r="G54" s="231">
        <v>4087893.1830000002</v>
      </c>
      <c r="I54" s="51"/>
      <c r="J54" s="51"/>
      <c r="K54" s="51"/>
      <c r="L54" s="51"/>
      <c r="M54" s="51"/>
    </row>
    <row r="55" spans="1:182" x14ac:dyDescent="0.25">
      <c r="A55" s="45" t="s">
        <v>642</v>
      </c>
      <c r="B55" s="231">
        <v>57736</v>
      </c>
      <c r="C55" s="231">
        <v>13503727.483999999</v>
      </c>
      <c r="D55" s="231">
        <v>8086</v>
      </c>
      <c r="E55" s="231">
        <v>3570286.3089999999</v>
      </c>
      <c r="F55" s="231">
        <v>49650</v>
      </c>
      <c r="G55" s="231">
        <v>9933441.1750000007</v>
      </c>
      <c r="I55" s="51"/>
      <c r="J55" s="51"/>
      <c r="K55" s="51"/>
      <c r="L55" s="51"/>
      <c r="M55" s="51"/>
    </row>
    <row r="56" spans="1:182" x14ac:dyDescent="0.25">
      <c r="A56" s="45" t="s">
        <v>643</v>
      </c>
      <c r="B56" s="231">
        <v>19670</v>
      </c>
      <c r="C56" s="231">
        <v>3313873.608</v>
      </c>
      <c r="D56" s="231">
        <v>4155</v>
      </c>
      <c r="E56" s="231">
        <v>1101432.1359999999</v>
      </c>
      <c r="F56" s="231">
        <v>15515</v>
      </c>
      <c r="G56" s="231">
        <v>2212441.4720000001</v>
      </c>
      <c r="I56" s="51"/>
      <c r="J56" s="51"/>
      <c r="K56" s="51"/>
      <c r="L56" s="51"/>
      <c r="M56" s="51"/>
    </row>
    <row r="57" spans="1:182" x14ac:dyDescent="0.25">
      <c r="A57" s="45" t="s">
        <v>644</v>
      </c>
      <c r="B57" s="231">
        <v>4659</v>
      </c>
      <c r="C57" s="231">
        <v>660676.08499999996</v>
      </c>
      <c r="D57" s="231">
        <v>322</v>
      </c>
      <c r="E57" s="231">
        <v>85795.629000000001</v>
      </c>
      <c r="F57" s="231">
        <v>4337</v>
      </c>
      <c r="G57" s="231">
        <v>574880.45600000001</v>
      </c>
      <c r="I57" s="51"/>
      <c r="J57" s="51"/>
      <c r="K57" s="51"/>
      <c r="L57" s="51"/>
      <c r="M57" s="51"/>
    </row>
    <row r="58" spans="1:182" x14ac:dyDescent="0.25">
      <c r="A58" s="45" t="s">
        <v>645</v>
      </c>
      <c r="B58" s="231">
        <v>13554</v>
      </c>
      <c r="C58" s="231">
        <v>2301637.0269999998</v>
      </c>
      <c r="D58" s="231">
        <v>3277</v>
      </c>
      <c r="E58" s="231">
        <v>697416.76599999995</v>
      </c>
      <c r="F58" s="231">
        <v>10277</v>
      </c>
      <c r="G58" s="231">
        <v>1604220.2609999999</v>
      </c>
      <c r="I58" s="51"/>
      <c r="J58" s="51"/>
      <c r="K58" s="51"/>
      <c r="L58" s="51"/>
      <c r="M58" s="51"/>
    </row>
    <row r="59" spans="1:182" x14ac:dyDescent="0.25">
      <c r="A59" s="45" t="s">
        <v>646</v>
      </c>
      <c r="B59" s="231">
        <v>7111</v>
      </c>
      <c r="C59" s="231">
        <v>1021857.914</v>
      </c>
      <c r="D59" s="231">
        <v>1405</v>
      </c>
      <c r="E59" s="231">
        <v>282972.57400000002</v>
      </c>
      <c r="F59" s="231">
        <v>5706</v>
      </c>
      <c r="G59" s="231">
        <v>738885.34</v>
      </c>
      <c r="I59" s="51"/>
      <c r="J59" s="51"/>
      <c r="K59" s="51"/>
      <c r="L59" s="51"/>
      <c r="M59" s="51"/>
    </row>
    <row r="60" spans="1:182" x14ac:dyDescent="0.25">
      <c r="A60" s="45" t="s">
        <v>647</v>
      </c>
      <c r="B60" s="231">
        <v>12224</v>
      </c>
      <c r="C60" s="231">
        <v>2460641.75</v>
      </c>
      <c r="D60" s="231">
        <v>4415</v>
      </c>
      <c r="E60" s="231">
        <v>914793.78300000005</v>
      </c>
      <c r="F60" s="231">
        <v>7809</v>
      </c>
      <c r="G60" s="231">
        <v>1545847.9669999999</v>
      </c>
      <c r="I60" s="51"/>
      <c r="J60" s="51"/>
      <c r="K60" s="51"/>
      <c r="L60" s="51"/>
      <c r="M60" s="51"/>
    </row>
    <row r="61" spans="1:182" x14ac:dyDescent="0.25">
      <c r="A61" s="45" t="s">
        <v>583</v>
      </c>
      <c r="B61" s="231">
        <v>7707</v>
      </c>
      <c r="C61" s="231">
        <v>1012067.473</v>
      </c>
      <c r="D61" s="231">
        <v>1920</v>
      </c>
      <c r="E61" s="231">
        <v>312837.14199999999</v>
      </c>
      <c r="F61" s="231">
        <v>5787</v>
      </c>
      <c r="G61" s="231">
        <v>699230.33100000001</v>
      </c>
      <c r="I61" s="51"/>
      <c r="J61" s="51"/>
      <c r="K61" s="51"/>
      <c r="L61" s="51"/>
      <c r="M61" s="51"/>
    </row>
    <row r="62" spans="1:182" x14ac:dyDescent="0.25">
      <c r="A62" s="46" t="s">
        <v>584</v>
      </c>
      <c r="B62" s="231">
        <v>315650</v>
      </c>
      <c r="C62" s="231">
        <v>73989817.460999995</v>
      </c>
      <c r="D62" s="231">
        <v>73315</v>
      </c>
      <c r="E62" s="231">
        <v>25644822.103</v>
      </c>
      <c r="F62" s="231">
        <v>242335</v>
      </c>
      <c r="G62" s="231">
        <v>48344995.358000003</v>
      </c>
      <c r="I62" s="51"/>
      <c r="J62" s="51"/>
      <c r="K62" s="51"/>
      <c r="L62" s="51"/>
      <c r="M62" s="51"/>
    </row>
    <row r="63" spans="1:182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182" s="7" customFormat="1" x14ac:dyDescent="0.25">
      <c r="A64" s="9" t="s">
        <v>3258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</row>
    <row r="65" spans="1:247" s="8" customFormat="1" ht="15" x14ac:dyDescent="0.25">
      <c r="A65" s="9" t="s">
        <v>3255</v>
      </c>
      <c r="B65" s="2"/>
      <c r="C65" s="2"/>
      <c r="D65" s="2"/>
      <c r="E65" s="2"/>
      <c r="F65" s="2"/>
      <c r="G65" s="2"/>
    </row>
    <row r="66" spans="1:247" s="8" customFormat="1" x14ac:dyDescent="0.25">
      <c r="A66" s="3"/>
      <c r="B66" s="3"/>
      <c r="C66" s="3"/>
      <c r="D66" s="3"/>
      <c r="E66" s="3"/>
      <c r="F66" s="3"/>
      <c r="G66" s="3"/>
    </row>
    <row r="67" spans="1:247" s="8" customFormat="1" x14ac:dyDescent="0.25">
      <c r="A67" s="3"/>
      <c r="B67" s="3"/>
      <c r="C67" s="3"/>
      <c r="D67" s="3"/>
      <c r="E67" s="3"/>
      <c r="F67" s="3"/>
      <c r="G67" s="3"/>
    </row>
    <row r="68" spans="1:247" s="8" customFormat="1" x14ac:dyDescent="0.25">
      <c r="A68" s="3"/>
      <c r="B68" s="3"/>
      <c r="C68" s="3"/>
      <c r="D68" s="3"/>
      <c r="E68" s="3"/>
      <c r="F68" s="3"/>
      <c r="G68" s="3"/>
    </row>
    <row r="69" spans="1:247" s="8" customFormat="1" x14ac:dyDescent="0.25">
      <c r="A69" s="3"/>
      <c r="B69" s="3"/>
      <c r="C69" s="3"/>
      <c r="D69" s="3"/>
      <c r="E69" s="3"/>
      <c r="F69" s="3"/>
      <c r="G69" s="3"/>
    </row>
    <row r="70" spans="1:247" x14ac:dyDescent="0.25"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</row>
    <row r="80" spans="1:247" ht="45.75" customHeight="1" x14ac:dyDescent="0.25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3" type="noConversion"/>
  <conditionalFormatting sqref="B8:G24">
    <cfRule type="cellIs" dxfId="18" priority="13" stopIfTrue="1" operator="lessThan">
      <formula>0</formula>
    </cfRule>
  </conditionalFormatting>
  <conditionalFormatting sqref="B27:G28 B34:G37 B31:E31 B41:G43 B38:E40 B30:G30 D29:G29 D32:G33">
    <cfRule type="cellIs" dxfId="17" priority="12" stopIfTrue="1" operator="lessThan">
      <formula>0</formula>
    </cfRule>
  </conditionalFormatting>
  <conditionalFormatting sqref="B46:G63">
    <cfRule type="cellIs" dxfId="16" priority="11" stopIfTrue="1" operator="lessThan">
      <formula>0</formula>
    </cfRule>
  </conditionalFormatting>
  <conditionalFormatting sqref="F40:G40">
    <cfRule type="cellIs" dxfId="15" priority="9" stopIfTrue="1" operator="lessThan">
      <formula>0</formula>
    </cfRule>
  </conditionalFormatting>
  <conditionalFormatting sqref="B29:C29">
    <cfRule type="cellIs" dxfId="14" priority="8" stopIfTrue="1" operator="lessThan">
      <formula>0</formula>
    </cfRule>
  </conditionalFormatting>
  <conditionalFormatting sqref="B32:C32">
    <cfRule type="cellIs" dxfId="13" priority="7" stopIfTrue="1" operator="lessThan">
      <formula>0</formula>
    </cfRule>
  </conditionalFormatting>
  <conditionalFormatting sqref="B33:C33">
    <cfRule type="cellIs" dxfId="12" priority="6" stopIfTrue="1" operator="lessThan">
      <formula>0</formula>
    </cfRule>
  </conditionalFormatting>
  <conditionalFormatting sqref="G38:G39 G31">
    <cfRule type="cellIs" dxfId="11" priority="2" stopIfTrue="1" operator="lessThan">
      <formula>0</formula>
    </cfRule>
  </conditionalFormatting>
  <conditionalFormatting sqref="F38:F39 F31">
    <cfRule type="cellIs" dxfId="1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pageSetUpPr fitToPage="1"/>
  </sheetPr>
  <dimension ref="A1:IN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198" width="11.42578125" style="8"/>
    <col min="199" max="16384" width="11.42578125" style="3"/>
  </cols>
  <sheetData>
    <row r="1" spans="1:198" x14ac:dyDescent="0.25">
      <c r="A1" s="86" t="s">
        <v>737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</row>
    <row r="2" spans="1:198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198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198" ht="15.75" customHeight="1" x14ac:dyDescent="0.25">
      <c r="A4" s="106"/>
      <c r="B4" s="57"/>
      <c r="C4" s="57"/>
      <c r="D4" s="58"/>
      <c r="E4" s="58"/>
      <c r="F4" s="58"/>
      <c r="G4" s="36"/>
    </row>
    <row r="5" spans="1:198" s="8" customFormat="1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198" s="8" customFormat="1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198" s="8" customFormat="1" ht="31.5" customHeight="1" x14ac:dyDescent="0.25">
      <c r="A7" s="39"/>
      <c r="B7" s="481" t="s">
        <v>963</v>
      </c>
      <c r="C7" s="482"/>
      <c r="D7" s="481" t="s">
        <v>964</v>
      </c>
      <c r="E7" s="482"/>
      <c r="F7" s="481" t="s">
        <v>965</v>
      </c>
      <c r="G7" s="485"/>
    </row>
    <row r="8" spans="1:198" s="8" customFormat="1" ht="15" x14ac:dyDescent="0.25">
      <c r="A8" s="45" t="s">
        <v>151</v>
      </c>
      <c r="B8" s="231">
        <v>31718</v>
      </c>
      <c r="C8" s="231">
        <v>23975140.320999999</v>
      </c>
      <c r="D8" s="231">
        <v>2201</v>
      </c>
      <c r="E8" s="231">
        <v>6248352.9280000003</v>
      </c>
      <c r="F8" s="231">
        <v>590</v>
      </c>
      <c r="G8" s="231">
        <v>129704.00900000001</v>
      </c>
      <c r="I8" s="51"/>
      <c r="J8" s="51"/>
      <c r="K8" s="51"/>
      <c r="L8" s="51"/>
      <c r="M8" s="51"/>
    </row>
    <row r="9" spans="1:198" s="8" customFormat="1" ht="15" x14ac:dyDescent="0.25">
      <c r="A9" s="45" t="s">
        <v>400</v>
      </c>
      <c r="B9" s="231">
        <v>47325</v>
      </c>
      <c r="C9" s="231">
        <v>39146973.468000002</v>
      </c>
      <c r="D9" s="231">
        <v>3383</v>
      </c>
      <c r="E9" s="231">
        <v>6813862.9479999999</v>
      </c>
      <c r="F9" s="231">
        <v>674</v>
      </c>
      <c r="G9" s="231">
        <v>7855104.4560000002</v>
      </c>
      <c r="I9" s="51"/>
      <c r="J9" s="51"/>
      <c r="K9" s="51"/>
      <c r="L9" s="51"/>
      <c r="M9" s="51"/>
    </row>
    <row r="10" spans="1:198" s="8" customFormat="1" ht="15" x14ac:dyDescent="0.25">
      <c r="A10" s="45" t="s">
        <v>592</v>
      </c>
      <c r="B10" s="231">
        <v>24233</v>
      </c>
      <c r="C10" s="231">
        <v>10404212.68</v>
      </c>
      <c r="D10" s="231">
        <v>1225</v>
      </c>
      <c r="E10" s="231">
        <v>3117868.6669999999</v>
      </c>
      <c r="F10" s="231">
        <v>435</v>
      </c>
      <c r="G10" s="231">
        <v>250866.58300000001</v>
      </c>
      <c r="I10" s="51"/>
      <c r="J10" s="51"/>
      <c r="K10" s="51"/>
      <c r="L10" s="51"/>
      <c r="M10" s="51"/>
    </row>
    <row r="11" spans="1:198" s="8" customFormat="1" ht="15" x14ac:dyDescent="0.25">
      <c r="A11" s="45" t="s">
        <v>593</v>
      </c>
      <c r="B11" s="231">
        <v>4838</v>
      </c>
      <c r="C11" s="231">
        <v>1373728.2779999999</v>
      </c>
      <c r="D11" s="231">
        <v>216</v>
      </c>
      <c r="E11" s="231">
        <v>368050.04200000002</v>
      </c>
      <c r="F11" s="231">
        <v>93</v>
      </c>
      <c r="G11" s="231">
        <v>96634.763000000006</v>
      </c>
      <c r="I11" s="51"/>
      <c r="J11" s="51"/>
      <c r="K11" s="51"/>
      <c r="L11" s="51"/>
      <c r="M11" s="51"/>
    </row>
    <row r="12" spans="1:198" s="8" customFormat="1" ht="15" x14ac:dyDescent="0.25">
      <c r="A12" s="45" t="s">
        <v>594</v>
      </c>
      <c r="B12" s="231">
        <v>1750</v>
      </c>
      <c r="C12" s="231">
        <v>922188.28500000003</v>
      </c>
      <c r="D12" s="231">
        <v>115</v>
      </c>
      <c r="E12" s="231">
        <v>148434.97899999999</v>
      </c>
      <c r="F12" s="231">
        <v>47</v>
      </c>
      <c r="G12" s="231">
        <v>44074.300999999999</v>
      </c>
      <c r="I12" s="51"/>
      <c r="J12" s="51"/>
      <c r="K12" s="51"/>
      <c r="L12" s="51"/>
      <c r="M12" s="51"/>
    </row>
    <row r="13" spans="1:198" s="8" customFormat="1" ht="15" x14ac:dyDescent="0.25">
      <c r="A13" s="45" t="s">
        <v>638</v>
      </c>
      <c r="B13" s="231">
        <v>10647</v>
      </c>
      <c r="C13" s="231">
        <v>9796310.6490000002</v>
      </c>
      <c r="D13" s="231">
        <v>694</v>
      </c>
      <c r="E13" s="231">
        <v>3540041.8149999999</v>
      </c>
      <c r="F13" s="231">
        <v>188</v>
      </c>
      <c r="G13" s="231">
        <v>505191.76899999997</v>
      </c>
      <c r="I13" s="51"/>
      <c r="J13" s="51"/>
      <c r="K13" s="51"/>
      <c r="L13" s="51"/>
      <c r="M13" s="51"/>
    </row>
    <row r="14" spans="1:198" s="8" customFormat="1" ht="15" x14ac:dyDescent="0.25">
      <c r="A14" s="45" t="s">
        <v>639</v>
      </c>
      <c r="B14" s="231">
        <v>23662</v>
      </c>
      <c r="C14" s="231">
        <v>13821154.904999999</v>
      </c>
      <c r="D14" s="231">
        <v>1524</v>
      </c>
      <c r="E14" s="231">
        <v>2018160.5719999999</v>
      </c>
      <c r="F14" s="231">
        <v>660</v>
      </c>
      <c r="G14" s="231">
        <v>1740492.5419999999</v>
      </c>
      <c r="I14" s="51"/>
      <c r="J14" s="51"/>
      <c r="K14" s="51"/>
      <c r="L14" s="51"/>
      <c r="M14" s="51"/>
    </row>
    <row r="15" spans="1:198" s="8" customFormat="1" ht="15" x14ac:dyDescent="0.25">
      <c r="A15" s="45" t="s">
        <v>640</v>
      </c>
      <c r="B15" s="231">
        <v>2153</v>
      </c>
      <c r="C15" s="231">
        <v>665275.87</v>
      </c>
      <c r="D15" s="231">
        <v>153</v>
      </c>
      <c r="E15" s="231">
        <v>217640.58199999999</v>
      </c>
      <c r="F15" s="231">
        <v>72</v>
      </c>
      <c r="G15" s="231">
        <v>35448.625</v>
      </c>
      <c r="I15" s="51"/>
      <c r="J15" s="51"/>
      <c r="K15" s="51"/>
      <c r="L15" s="51"/>
      <c r="M15" s="51"/>
    </row>
    <row r="16" spans="1:198" s="8" customFormat="1" ht="15" x14ac:dyDescent="0.25">
      <c r="A16" s="45" t="s">
        <v>641</v>
      </c>
      <c r="B16" s="231">
        <v>17316</v>
      </c>
      <c r="C16" s="231">
        <v>6545931.648</v>
      </c>
      <c r="D16" s="231">
        <v>1487</v>
      </c>
      <c r="E16" s="231">
        <v>2122662.4709999999</v>
      </c>
      <c r="F16" s="231">
        <v>505</v>
      </c>
      <c r="G16" s="231">
        <v>434988.37199999997</v>
      </c>
      <c r="I16" s="51"/>
      <c r="J16" s="51"/>
      <c r="K16" s="51"/>
      <c r="L16" s="51"/>
      <c r="M16" s="51"/>
    </row>
    <row r="17" spans="1:13" x14ac:dyDescent="0.25">
      <c r="A17" s="45" t="s">
        <v>642</v>
      </c>
      <c r="B17" s="231">
        <v>56662</v>
      </c>
      <c r="C17" s="231">
        <v>76560415.827000007</v>
      </c>
      <c r="D17" s="231">
        <v>3272</v>
      </c>
      <c r="E17" s="231">
        <v>9828014.3729999997</v>
      </c>
      <c r="F17" s="231">
        <v>808</v>
      </c>
      <c r="G17" s="231">
        <v>44541169.053000003</v>
      </c>
      <c r="I17" s="51"/>
      <c r="J17" s="51"/>
      <c r="K17" s="51"/>
      <c r="L17" s="51"/>
      <c r="M17" s="51"/>
    </row>
    <row r="18" spans="1:13" x14ac:dyDescent="0.25">
      <c r="A18" s="45" t="s">
        <v>643</v>
      </c>
      <c r="B18" s="231">
        <v>9846</v>
      </c>
      <c r="C18" s="231">
        <v>5271114.1679999996</v>
      </c>
      <c r="D18" s="231">
        <v>626</v>
      </c>
      <c r="E18" s="231">
        <v>827382.73300000001</v>
      </c>
      <c r="F18" s="320" t="s">
        <v>3314</v>
      </c>
      <c r="G18" s="320" t="s">
        <v>3314</v>
      </c>
      <c r="I18" s="51"/>
      <c r="J18" s="51"/>
      <c r="K18" s="51"/>
      <c r="L18" s="51"/>
      <c r="M18" s="51"/>
    </row>
    <row r="19" spans="1:13" x14ac:dyDescent="0.25">
      <c r="A19" s="45" t="s">
        <v>644</v>
      </c>
      <c r="B19" s="231">
        <v>2241</v>
      </c>
      <c r="C19" s="231">
        <v>1111125.8500000001</v>
      </c>
      <c r="D19" s="231">
        <v>137</v>
      </c>
      <c r="E19" s="231">
        <v>306071.65399999998</v>
      </c>
      <c r="F19" s="231">
        <v>58</v>
      </c>
      <c r="G19" s="231">
        <v>50367.923999999999</v>
      </c>
      <c r="I19" s="51"/>
      <c r="J19" s="51"/>
      <c r="K19" s="51"/>
      <c r="L19" s="51"/>
      <c r="M19" s="51"/>
    </row>
    <row r="20" spans="1:13" x14ac:dyDescent="0.25">
      <c r="A20" s="45" t="s">
        <v>645</v>
      </c>
      <c r="B20" s="231">
        <v>8899</v>
      </c>
      <c r="C20" s="231">
        <v>3015034.4679999999</v>
      </c>
      <c r="D20" s="231">
        <v>492</v>
      </c>
      <c r="E20" s="231">
        <v>690674.16099999996</v>
      </c>
      <c r="F20" s="231">
        <v>171</v>
      </c>
      <c r="G20" s="231">
        <v>210098.51800000001</v>
      </c>
      <c r="I20" s="51"/>
      <c r="J20" s="51"/>
      <c r="K20" s="51"/>
      <c r="L20" s="51"/>
      <c r="M20" s="51"/>
    </row>
    <row r="21" spans="1:13" x14ac:dyDescent="0.25">
      <c r="A21" s="45" t="s">
        <v>646</v>
      </c>
      <c r="B21" s="231">
        <v>2897</v>
      </c>
      <c r="C21" s="231">
        <v>753549.25199999998</v>
      </c>
      <c r="D21" s="231">
        <v>171</v>
      </c>
      <c r="E21" s="231">
        <v>167093.97500000001</v>
      </c>
      <c r="F21" s="231">
        <v>57</v>
      </c>
      <c r="G21" s="231">
        <v>32512.97</v>
      </c>
      <c r="I21" s="51"/>
      <c r="J21" s="51"/>
      <c r="K21" s="51"/>
      <c r="L21" s="51"/>
      <c r="M21" s="51"/>
    </row>
    <row r="22" spans="1:13" x14ac:dyDescent="0.25">
      <c r="A22" s="45" t="s">
        <v>647</v>
      </c>
      <c r="B22" s="231">
        <v>7136</v>
      </c>
      <c r="C22" s="231">
        <v>5308377.4630000005</v>
      </c>
      <c r="D22" s="231">
        <v>512</v>
      </c>
      <c r="E22" s="231">
        <v>343671.05599999998</v>
      </c>
      <c r="F22" s="320" t="s">
        <v>3314</v>
      </c>
      <c r="G22" s="320" t="s">
        <v>3314</v>
      </c>
      <c r="I22" s="51"/>
      <c r="J22" s="51"/>
      <c r="K22" s="51"/>
      <c r="L22" s="51"/>
      <c r="M22" s="51"/>
    </row>
    <row r="23" spans="1:13" x14ac:dyDescent="0.25">
      <c r="A23" s="45" t="s">
        <v>583</v>
      </c>
      <c r="B23" s="231">
        <v>3462</v>
      </c>
      <c r="C23" s="231">
        <v>1001935.674</v>
      </c>
      <c r="D23" s="231">
        <v>186</v>
      </c>
      <c r="E23" s="231">
        <v>112920.31200000001</v>
      </c>
      <c r="F23" s="231">
        <v>48</v>
      </c>
      <c r="G23" s="231">
        <v>64674.538999999997</v>
      </c>
      <c r="I23" s="51"/>
      <c r="J23" s="51"/>
      <c r="K23" s="51"/>
      <c r="L23" s="51"/>
      <c r="M23" s="51"/>
    </row>
    <row r="24" spans="1:13" x14ac:dyDescent="0.25">
      <c r="A24" s="46" t="s">
        <v>584</v>
      </c>
      <c r="B24" s="231">
        <v>254785</v>
      </c>
      <c r="C24" s="231">
        <v>199672468.80599999</v>
      </c>
      <c r="D24" s="231">
        <v>16394</v>
      </c>
      <c r="E24" s="231">
        <v>36870903.267999999</v>
      </c>
      <c r="F24" s="231">
        <v>4760</v>
      </c>
      <c r="G24" s="231">
        <v>61451208.906999998</v>
      </c>
      <c r="I24" s="51"/>
      <c r="J24" s="51"/>
      <c r="K24" s="51"/>
      <c r="L24" s="51"/>
      <c r="M24" s="51"/>
    </row>
    <row r="25" spans="1:13" x14ac:dyDescent="0.25">
      <c r="A25" s="40"/>
      <c r="B25" s="92"/>
      <c r="C25" s="92"/>
      <c r="D25" s="92"/>
      <c r="E25" s="92"/>
      <c r="F25" s="92" t="s">
        <v>284</v>
      </c>
      <c r="G25" s="92"/>
    </row>
    <row r="26" spans="1:13" ht="30" customHeight="1" x14ac:dyDescent="0.25">
      <c r="A26" s="39"/>
      <c r="B26" s="481" t="s">
        <v>966</v>
      </c>
      <c r="C26" s="482"/>
      <c r="D26" s="481" t="s">
        <v>967</v>
      </c>
      <c r="E26" s="482"/>
      <c r="F26" s="481" t="s">
        <v>968</v>
      </c>
      <c r="G26" s="485"/>
    </row>
    <row r="27" spans="1:13" x14ac:dyDescent="0.25">
      <c r="A27" s="45" t="s">
        <v>151</v>
      </c>
      <c r="B27" s="231">
        <v>20934</v>
      </c>
      <c r="C27" s="231">
        <v>15539775.889</v>
      </c>
      <c r="D27" s="231">
        <v>14391</v>
      </c>
      <c r="E27" s="231">
        <v>8448235.1199999992</v>
      </c>
      <c r="F27" s="231">
        <v>93394</v>
      </c>
      <c r="G27" s="231">
        <v>15055857.206</v>
      </c>
      <c r="I27" s="51"/>
      <c r="J27" s="51"/>
      <c r="K27" s="51"/>
      <c r="L27" s="51"/>
      <c r="M27" s="51"/>
    </row>
    <row r="28" spans="1:13" x14ac:dyDescent="0.25">
      <c r="A28" s="45" t="s">
        <v>400</v>
      </c>
      <c r="B28" s="231">
        <v>31963</v>
      </c>
      <c r="C28" s="231">
        <v>15109743.220000001</v>
      </c>
      <c r="D28" s="231">
        <v>16819</v>
      </c>
      <c r="E28" s="231">
        <v>13356615.048</v>
      </c>
      <c r="F28" s="231">
        <v>110508</v>
      </c>
      <c r="G28" s="231">
        <v>29929265.743000001</v>
      </c>
      <c r="I28" s="51"/>
      <c r="J28" s="51"/>
      <c r="K28" s="51"/>
      <c r="L28" s="51"/>
      <c r="M28" s="51"/>
    </row>
    <row r="29" spans="1:13" x14ac:dyDescent="0.25">
      <c r="A29" s="45" t="s">
        <v>592</v>
      </c>
      <c r="B29" s="231">
        <v>14748</v>
      </c>
      <c r="C29" s="231">
        <v>3426332.753</v>
      </c>
      <c r="D29" s="231">
        <v>5420</v>
      </c>
      <c r="E29" s="231">
        <v>598672.11800000002</v>
      </c>
      <c r="F29" s="231">
        <v>26223</v>
      </c>
      <c r="G29" s="231">
        <v>13185371.657</v>
      </c>
      <c r="I29" s="51"/>
      <c r="J29" s="51"/>
      <c r="K29" s="51"/>
      <c r="L29" s="51"/>
      <c r="M29" s="51"/>
    </row>
    <row r="30" spans="1:13" x14ac:dyDescent="0.25">
      <c r="A30" s="45" t="s">
        <v>593</v>
      </c>
      <c r="B30" s="231">
        <v>3241</v>
      </c>
      <c r="C30" s="231">
        <v>637512.598</v>
      </c>
      <c r="D30" s="231">
        <v>2233</v>
      </c>
      <c r="E30" s="231">
        <v>185125.345</v>
      </c>
      <c r="F30" s="231">
        <v>12255</v>
      </c>
      <c r="G30" s="231">
        <v>5401606.0609999998</v>
      </c>
      <c r="I30" s="51"/>
      <c r="J30" s="51"/>
      <c r="K30" s="51"/>
      <c r="L30" s="51"/>
      <c r="M30" s="51"/>
    </row>
    <row r="31" spans="1:13" x14ac:dyDescent="0.25">
      <c r="A31" s="45" t="s">
        <v>594</v>
      </c>
      <c r="B31" s="231">
        <v>1089</v>
      </c>
      <c r="C31" s="231">
        <v>488914.96</v>
      </c>
      <c r="D31" s="231">
        <v>930</v>
      </c>
      <c r="E31" s="231">
        <v>450826.78</v>
      </c>
      <c r="F31" s="231">
        <v>3686</v>
      </c>
      <c r="G31" s="231">
        <v>2237870.193</v>
      </c>
      <c r="I31" s="51"/>
      <c r="J31" s="51"/>
      <c r="K31" s="51"/>
      <c r="L31" s="51"/>
      <c r="M31" s="51"/>
    </row>
    <row r="32" spans="1:13" x14ac:dyDescent="0.25">
      <c r="A32" s="45" t="s">
        <v>638</v>
      </c>
      <c r="B32" s="231">
        <v>6392</v>
      </c>
      <c r="C32" s="231">
        <v>2983723.219</v>
      </c>
      <c r="D32" s="231">
        <v>5240</v>
      </c>
      <c r="E32" s="231">
        <v>7442721.1720000003</v>
      </c>
      <c r="F32" s="231">
        <v>13385</v>
      </c>
      <c r="G32" s="231">
        <v>9657258.6300000008</v>
      </c>
      <c r="I32" s="51"/>
      <c r="J32" s="51"/>
      <c r="K32" s="51"/>
      <c r="L32" s="51"/>
      <c r="M32" s="51"/>
    </row>
    <row r="33" spans="1:13" x14ac:dyDescent="0.25">
      <c r="A33" s="45" t="s">
        <v>639</v>
      </c>
      <c r="B33" s="231">
        <v>15755</v>
      </c>
      <c r="C33" s="231">
        <v>8371683.8480000002</v>
      </c>
      <c r="D33" s="231">
        <v>9068</v>
      </c>
      <c r="E33" s="231">
        <v>25636564.699000001</v>
      </c>
      <c r="F33" s="231">
        <v>47124</v>
      </c>
      <c r="G33" s="231">
        <v>14530769.044</v>
      </c>
      <c r="I33" s="51"/>
      <c r="J33" s="51"/>
      <c r="K33" s="51"/>
      <c r="L33" s="51"/>
      <c r="M33" s="51"/>
    </row>
    <row r="34" spans="1:13" x14ac:dyDescent="0.25">
      <c r="A34" s="45" t="s">
        <v>640</v>
      </c>
      <c r="B34" s="231">
        <v>1453</v>
      </c>
      <c r="C34" s="231">
        <v>287526.57500000001</v>
      </c>
      <c r="D34" s="231">
        <v>1020</v>
      </c>
      <c r="E34" s="231">
        <v>481162.90500000003</v>
      </c>
      <c r="F34" s="231">
        <v>8585</v>
      </c>
      <c r="G34" s="231">
        <v>3047363.835</v>
      </c>
      <c r="I34" s="51"/>
      <c r="J34" s="51"/>
      <c r="K34" s="51"/>
      <c r="L34" s="51"/>
      <c r="M34" s="51"/>
    </row>
    <row r="35" spans="1:13" x14ac:dyDescent="0.25">
      <c r="A35" s="45" t="s">
        <v>641</v>
      </c>
      <c r="B35" s="231">
        <v>10254</v>
      </c>
      <c r="C35" s="231">
        <v>2986144.2910000002</v>
      </c>
      <c r="D35" s="231">
        <v>6673</v>
      </c>
      <c r="E35" s="231">
        <v>2741828.4180000001</v>
      </c>
      <c r="F35" s="231">
        <v>49006</v>
      </c>
      <c r="G35" s="231">
        <v>7419119.5719999997</v>
      </c>
      <c r="I35" s="51"/>
      <c r="J35" s="51"/>
      <c r="K35" s="51"/>
      <c r="L35" s="51"/>
      <c r="M35" s="51"/>
    </row>
    <row r="36" spans="1:13" x14ac:dyDescent="0.25">
      <c r="A36" s="45" t="s">
        <v>642</v>
      </c>
      <c r="B36" s="231">
        <v>31061</v>
      </c>
      <c r="C36" s="231">
        <v>11397300.683</v>
      </c>
      <c r="D36" s="231">
        <v>15266</v>
      </c>
      <c r="E36" s="231">
        <v>7807249.0199999996</v>
      </c>
      <c r="F36" s="231">
        <v>119090</v>
      </c>
      <c r="G36" s="231">
        <v>38135718.049999997</v>
      </c>
      <c r="I36" s="51"/>
      <c r="J36" s="51"/>
      <c r="K36" s="51"/>
      <c r="L36" s="51"/>
      <c r="M36" s="51"/>
    </row>
    <row r="37" spans="1:13" x14ac:dyDescent="0.25">
      <c r="A37" s="45" t="s">
        <v>643</v>
      </c>
      <c r="B37" s="231">
        <v>6999</v>
      </c>
      <c r="C37" s="231">
        <v>1650477.75</v>
      </c>
      <c r="D37" s="231">
        <v>3604</v>
      </c>
      <c r="E37" s="231">
        <v>1872569.0989999999</v>
      </c>
      <c r="F37" s="231">
        <v>31951</v>
      </c>
      <c r="G37" s="231">
        <v>3676593.6150000002</v>
      </c>
      <c r="I37" s="51"/>
      <c r="J37" s="51"/>
      <c r="K37" s="51"/>
      <c r="L37" s="51"/>
      <c r="M37" s="51"/>
    </row>
    <row r="38" spans="1:13" x14ac:dyDescent="0.25">
      <c r="A38" s="45" t="s">
        <v>644</v>
      </c>
      <c r="B38" s="231">
        <v>1506</v>
      </c>
      <c r="C38" s="231">
        <v>684122.48199999996</v>
      </c>
      <c r="D38" s="231">
        <v>1043</v>
      </c>
      <c r="E38" s="231">
        <v>237222.69200000001</v>
      </c>
      <c r="F38" s="231">
        <v>8227</v>
      </c>
      <c r="G38" s="231">
        <v>4435622.3669999996</v>
      </c>
      <c r="I38" s="51"/>
      <c r="J38" s="51"/>
      <c r="K38" s="51"/>
      <c r="L38" s="51"/>
      <c r="M38" s="51"/>
    </row>
    <row r="39" spans="1:13" x14ac:dyDescent="0.25">
      <c r="A39" s="45" t="s">
        <v>645</v>
      </c>
      <c r="B39" s="231">
        <v>5803</v>
      </c>
      <c r="C39" s="231">
        <v>1625335.4720000001</v>
      </c>
      <c r="D39" s="231">
        <v>5320</v>
      </c>
      <c r="E39" s="231">
        <v>832676.25699999998</v>
      </c>
      <c r="F39" s="231">
        <v>21941</v>
      </c>
      <c r="G39" s="231">
        <v>6358328.3449999997</v>
      </c>
      <c r="I39" s="51"/>
      <c r="J39" s="51"/>
      <c r="K39" s="51"/>
      <c r="L39" s="51"/>
      <c r="M39" s="51"/>
    </row>
    <row r="40" spans="1:13" x14ac:dyDescent="0.25">
      <c r="A40" s="45" t="s">
        <v>646</v>
      </c>
      <c r="B40" s="231">
        <v>1849</v>
      </c>
      <c r="C40" s="231">
        <v>396035.37699999998</v>
      </c>
      <c r="D40" s="231">
        <v>1946</v>
      </c>
      <c r="E40" s="231">
        <v>257329.09099999999</v>
      </c>
      <c r="F40" s="231">
        <v>8628</v>
      </c>
      <c r="G40" s="231">
        <v>2080182.906</v>
      </c>
      <c r="I40" s="51"/>
      <c r="J40" s="51"/>
      <c r="K40" s="51"/>
      <c r="L40" s="51"/>
      <c r="M40" s="51"/>
    </row>
    <row r="41" spans="1:13" x14ac:dyDescent="0.25">
      <c r="A41" s="45" t="s">
        <v>647</v>
      </c>
      <c r="B41" s="231">
        <v>4279</v>
      </c>
      <c r="C41" s="231">
        <v>1007674.253</v>
      </c>
      <c r="D41" s="231">
        <v>2935</v>
      </c>
      <c r="E41" s="231">
        <v>1706766.7649999999</v>
      </c>
      <c r="F41" s="231">
        <v>18923</v>
      </c>
      <c r="G41" s="231">
        <v>5964951.7039999999</v>
      </c>
      <c r="I41" s="51"/>
      <c r="J41" s="51"/>
      <c r="K41" s="51"/>
      <c r="L41" s="51"/>
      <c r="M41" s="51"/>
    </row>
    <row r="42" spans="1:13" x14ac:dyDescent="0.25">
      <c r="A42" s="45" t="s">
        <v>583</v>
      </c>
      <c r="B42" s="231">
        <v>2294</v>
      </c>
      <c r="C42" s="231">
        <v>457427.57</v>
      </c>
      <c r="D42" s="231">
        <v>1839</v>
      </c>
      <c r="E42" s="231">
        <v>280334.10800000001</v>
      </c>
      <c r="F42" s="231">
        <v>10102</v>
      </c>
      <c r="G42" s="231">
        <v>2880160.1430000002</v>
      </c>
      <c r="I42" s="51"/>
      <c r="J42" s="51"/>
      <c r="K42" s="51"/>
      <c r="L42" s="51"/>
      <c r="M42" s="51"/>
    </row>
    <row r="43" spans="1:13" x14ac:dyDescent="0.25">
      <c r="A43" s="46" t="s">
        <v>584</v>
      </c>
      <c r="B43" s="231">
        <v>159620</v>
      </c>
      <c r="C43" s="231">
        <v>67049730.939999998</v>
      </c>
      <c r="D43" s="231">
        <v>93747</v>
      </c>
      <c r="E43" s="231">
        <v>72335898.636999995</v>
      </c>
      <c r="F43" s="231">
        <v>583028</v>
      </c>
      <c r="G43" s="231">
        <v>163996039.07100001</v>
      </c>
      <c r="I43" s="51"/>
      <c r="J43" s="51"/>
      <c r="K43" s="51"/>
      <c r="L43" s="51"/>
      <c r="M43" s="51"/>
    </row>
    <row r="44" spans="1:13" x14ac:dyDescent="0.25">
      <c r="A44" s="54"/>
      <c r="B44" s="92"/>
      <c r="C44" s="92"/>
      <c r="D44" s="92"/>
      <c r="E44" s="92"/>
      <c r="F44" s="92"/>
      <c r="G44" s="92"/>
    </row>
    <row r="45" spans="1:13" ht="42.75" customHeight="1" x14ac:dyDescent="0.25">
      <c r="A45" s="93"/>
      <c r="B45" s="481" t="s">
        <v>1004</v>
      </c>
      <c r="C45" s="482"/>
      <c r="D45" s="481" t="s">
        <v>970</v>
      </c>
      <c r="E45" s="482"/>
      <c r="F45" s="481" t="s">
        <v>971</v>
      </c>
      <c r="G45" s="485"/>
    </row>
    <row r="46" spans="1:13" x14ac:dyDescent="0.25">
      <c r="A46" s="45" t="s">
        <v>151</v>
      </c>
      <c r="B46" s="231">
        <v>76989</v>
      </c>
      <c r="C46" s="231">
        <v>9274984.6060000006</v>
      </c>
      <c r="D46" s="231">
        <v>115625</v>
      </c>
      <c r="E46" s="231">
        <v>32146083.846999999</v>
      </c>
      <c r="F46" s="231">
        <v>22760</v>
      </c>
      <c r="G46" s="231">
        <v>7055058.7369999997</v>
      </c>
      <c r="I46" s="51"/>
      <c r="J46" s="51"/>
      <c r="K46" s="51"/>
      <c r="L46" s="51"/>
      <c r="M46" s="51"/>
    </row>
    <row r="47" spans="1:13" x14ac:dyDescent="0.25">
      <c r="A47" s="45" t="s">
        <v>400</v>
      </c>
      <c r="B47" s="231">
        <v>88783</v>
      </c>
      <c r="C47" s="231">
        <v>18578702.59</v>
      </c>
      <c r="D47" s="231">
        <v>160165</v>
      </c>
      <c r="E47" s="231">
        <v>47133476.384999998</v>
      </c>
      <c r="F47" s="231">
        <v>31808</v>
      </c>
      <c r="G47" s="231">
        <v>7854405.2709999997</v>
      </c>
      <c r="I47" s="51"/>
      <c r="J47" s="51"/>
      <c r="K47" s="51"/>
      <c r="L47" s="51"/>
      <c r="M47" s="51"/>
    </row>
    <row r="48" spans="1:13" x14ac:dyDescent="0.25">
      <c r="A48" s="45" t="s">
        <v>592</v>
      </c>
      <c r="B48" s="231">
        <v>13528</v>
      </c>
      <c r="C48" s="231">
        <v>7734129.5120000001</v>
      </c>
      <c r="D48" s="231">
        <v>82333</v>
      </c>
      <c r="E48" s="231">
        <v>12468677.833000001</v>
      </c>
      <c r="F48" s="231">
        <v>12574</v>
      </c>
      <c r="G48" s="231">
        <v>3310703.8319999999</v>
      </c>
      <c r="I48" s="51"/>
      <c r="J48" s="51"/>
      <c r="K48" s="51"/>
      <c r="L48" s="51"/>
      <c r="M48" s="51"/>
    </row>
    <row r="49" spans="1:198" x14ac:dyDescent="0.25">
      <c r="A49" s="45" t="s">
        <v>593</v>
      </c>
      <c r="B49" s="231">
        <v>8866</v>
      </c>
      <c r="C49" s="231">
        <v>3773641.0860000001</v>
      </c>
      <c r="D49" s="231">
        <v>19755</v>
      </c>
      <c r="E49" s="231">
        <v>2811670.5279999999</v>
      </c>
      <c r="F49" s="231">
        <v>3597</v>
      </c>
      <c r="G49" s="231">
        <v>457281.69699999999</v>
      </c>
      <c r="I49" s="51"/>
      <c r="J49" s="51"/>
      <c r="K49" s="51"/>
      <c r="L49" s="51"/>
      <c r="M49" s="51"/>
    </row>
    <row r="50" spans="1:198" x14ac:dyDescent="0.25">
      <c r="A50" s="45" t="s">
        <v>594</v>
      </c>
      <c r="B50" s="231">
        <v>2609</v>
      </c>
      <c r="C50" s="231">
        <v>1206221.0560000001</v>
      </c>
      <c r="D50" s="231">
        <v>6996</v>
      </c>
      <c r="E50" s="231">
        <v>2561641.091</v>
      </c>
      <c r="F50" s="231">
        <v>1558</v>
      </c>
      <c r="G50" s="231">
        <v>482890.36099999998</v>
      </c>
      <c r="I50" s="51"/>
      <c r="J50" s="51"/>
      <c r="K50" s="51"/>
      <c r="L50" s="51"/>
      <c r="M50" s="51"/>
    </row>
    <row r="51" spans="1:198" x14ac:dyDescent="0.25">
      <c r="A51" s="45" t="s">
        <v>638</v>
      </c>
      <c r="B51" s="231">
        <v>8400</v>
      </c>
      <c r="C51" s="231">
        <v>6156888.5860000001</v>
      </c>
      <c r="D51" s="231">
        <v>38845</v>
      </c>
      <c r="E51" s="231">
        <v>14031199.622</v>
      </c>
      <c r="F51" s="231">
        <v>7011</v>
      </c>
      <c r="G51" s="231">
        <v>3705517.6290000002</v>
      </c>
      <c r="I51" s="51"/>
      <c r="J51" s="51"/>
      <c r="K51" s="51"/>
      <c r="L51" s="51"/>
      <c r="M51" s="51"/>
    </row>
    <row r="52" spans="1:198" x14ac:dyDescent="0.25">
      <c r="A52" s="45" t="s">
        <v>639</v>
      </c>
      <c r="B52" s="231">
        <v>34704</v>
      </c>
      <c r="C52" s="231">
        <v>8026164.9529999997</v>
      </c>
      <c r="D52" s="231">
        <v>78097</v>
      </c>
      <c r="E52" s="231">
        <v>31305218.489999998</v>
      </c>
      <c r="F52" s="231">
        <v>16126</v>
      </c>
      <c r="G52" s="231">
        <v>5474060.0559999999</v>
      </c>
      <c r="I52" s="51"/>
      <c r="J52" s="51"/>
      <c r="K52" s="51"/>
      <c r="L52" s="51"/>
      <c r="M52" s="51"/>
    </row>
    <row r="53" spans="1:198" x14ac:dyDescent="0.25">
      <c r="A53" s="45" t="s">
        <v>640</v>
      </c>
      <c r="B53" s="231">
        <v>6355</v>
      </c>
      <c r="C53" s="231">
        <v>2343546.122</v>
      </c>
      <c r="D53" s="231">
        <v>10757</v>
      </c>
      <c r="E53" s="231">
        <v>2675832.085</v>
      </c>
      <c r="F53" s="231">
        <v>2041</v>
      </c>
      <c r="G53" s="231">
        <v>359288.1</v>
      </c>
      <c r="I53" s="51"/>
      <c r="J53" s="51"/>
      <c r="K53" s="51"/>
      <c r="L53" s="51"/>
      <c r="M53" s="51"/>
    </row>
    <row r="54" spans="1:198" x14ac:dyDescent="0.25">
      <c r="A54" s="45" t="s">
        <v>641</v>
      </c>
      <c r="B54" s="231">
        <v>39453</v>
      </c>
      <c r="C54" s="231">
        <v>5020291.3020000001</v>
      </c>
      <c r="D54" s="231">
        <v>64841</v>
      </c>
      <c r="E54" s="231">
        <v>13535216.319</v>
      </c>
      <c r="F54" s="231">
        <v>12644</v>
      </c>
      <c r="G54" s="231">
        <v>3325169.2689999999</v>
      </c>
      <c r="I54" s="51"/>
      <c r="J54" s="51"/>
      <c r="K54" s="51"/>
      <c r="L54" s="51"/>
      <c r="M54" s="51"/>
    </row>
    <row r="55" spans="1:198" x14ac:dyDescent="0.25">
      <c r="A55" s="45" t="s">
        <v>642</v>
      </c>
      <c r="B55" s="231">
        <v>95064</v>
      </c>
      <c r="C55" s="231">
        <v>26385616.988000002</v>
      </c>
      <c r="D55" s="231">
        <v>180716</v>
      </c>
      <c r="E55" s="231">
        <v>46976966.612999998</v>
      </c>
      <c r="F55" s="231">
        <v>37759</v>
      </c>
      <c r="G55" s="231">
        <v>10534506.357000001</v>
      </c>
      <c r="I55" s="51"/>
      <c r="J55" s="51"/>
      <c r="K55" s="51"/>
      <c r="L55" s="51"/>
      <c r="M55" s="51"/>
    </row>
    <row r="56" spans="1:198" x14ac:dyDescent="0.25">
      <c r="A56" s="45" t="s">
        <v>643</v>
      </c>
      <c r="B56" s="231">
        <v>26507</v>
      </c>
      <c r="C56" s="231">
        <v>2474334.4780000001</v>
      </c>
      <c r="D56" s="231">
        <v>34555</v>
      </c>
      <c r="E56" s="231">
        <v>6474189.1519999998</v>
      </c>
      <c r="F56" s="231">
        <v>7184</v>
      </c>
      <c r="G56" s="231">
        <v>1548463.5349999999</v>
      </c>
      <c r="I56" s="51"/>
      <c r="J56" s="51"/>
      <c r="K56" s="51"/>
      <c r="L56" s="51"/>
      <c r="M56" s="51"/>
    </row>
    <row r="57" spans="1:198" x14ac:dyDescent="0.25">
      <c r="A57" s="45" t="s">
        <v>644</v>
      </c>
      <c r="B57" s="231">
        <v>7169</v>
      </c>
      <c r="C57" s="231">
        <v>4045649.0120000001</v>
      </c>
      <c r="D57" s="231">
        <v>8178</v>
      </c>
      <c r="E57" s="231">
        <v>2065678.682</v>
      </c>
      <c r="F57" s="231">
        <v>1992</v>
      </c>
      <c r="G57" s="231">
        <v>410656.864</v>
      </c>
      <c r="I57" s="51"/>
      <c r="J57" s="51"/>
      <c r="K57" s="51"/>
      <c r="L57" s="51"/>
      <c r="M57" s="51"/>
    </row>
    <row r="58" spans="1:198" x14ac:dyDescent="0.25">
      <c r="A58" s="45" t="s">
        <v>645</v>
      </c>
      <c r="B58" s="231">
        <v>16226</v>
      </c>
      <c r="C58" s="231">
        <v>4915751.5140000004</v>
      </c>
      <c r="D58" s="231">
        <v>34982</v>
      </c>
      <c r="E58" s="231">
        <v>7187482.6739999996</v>
      </c>
      <c r="F58" s="231">
        <v>6651</v>
      </c>
      <c r="G58" s="231">
        <v>1094913.21</v>
      </c>
      <c r="I58" s="51"/>
      <c r="J58" s="51"/>
      <c r="K58" s="51"/>
      <c r="L58" s="51"/>
      <c r="M58" s="51"/>
    </row>
    <row r="59" spans="1:198" x14ac:dyDescent="0.25">
      <c r="A59" s="45" t="s">
        <v>646</v>
      </c>
      <c r="B59" s="231">
        <v>6521</v>
      </c>
      <c r="C59" s="231">
        <v>1710094.6610000001</v>
      </c>
      <c r="D59" s="231">
        <v>13656</v>
      </c>
      <c r="E59" s="231">
        <v>2164398.6680000001</v>
      </c>
      <c r="F59" s="231">
        <v>2710</v>
      </c>
      <c r="G59" s="231">
        <v>436531.375</v>
      </c>
      <c r="I59" s="51"/>
      <c r="J59" s="51"/>
      <c r="K59" s="51"/>
      <c r="L59" s="51"/>
      <c r="M59" s="51"/>
    </row>
    <row r="60" spans="1:198" x14ac:dyDescent="0.25">
      <c r="A60" s="45" t="s">
        <v>647</v>
      </c>
      <c r="B60" s="231">
        <v>14452</v>
      </c>
      <c r="C60" s="231">
        <v>4205116.7479999997</v>
      </c>
      <c r="D60" s="231">
        <v>24081</v>
      </c>
      <c r="E60" s="231">
        <v>4798204.0599999996</v>
      </c>
      <c r="F60" s="231">
        <v>4778</v>
      </c>
      <c r="G60" s="231">
        <v>1111679.861</v>
      </c>
      <c r="I60" s="51"/>
      <c r="J60" s="51"/>
      <c r="K60" s="51"/>
      <c r="L60" s="51"/>
      <c r="M60" s="51"/>
    </row>
    <row r="61" spans="1:198" x14ac:dyDescent="0.25">
      <c r="A61" s="45" t="s">
        <v>583</v>
      </c>
      <c r="B61" s="231">
        <v>8119</v>
      </c>
      <c r="C61" s="231">
        <v>2193580.3139999998</v>
      </c>
      <c r="D61" s="231">
        <v>14691</v>
      </c>
      <c r="E61" s="231">
        <v>2111032.91</v>
      </c>
      <c r="F61" s="231">
        <v>3164</v>
      </c>
      <c r="G61" s="231">
        <v>454854.68900000001</v>
      </c>
      <c r="I61" s="51"/>
      <c r="J61" s="51"/>
      <c r="K61" s="51"/>
      <c r="L61" s="51"/>
      <c r="M61" s="51"/>
    </row>
    <row r="62" spans="1:198" x14ac:dyDescent="0.25">
      <c r="A62" s="46" t="s">
        <v>584</v>
      </c>
      <c r="B62" s="231">
        <v>453745</v>
      </c>
      <c r="C62" s="231">
        <v>108044713.528</v>
      </c>
      <c r="D62" s="231">
        <v>888273</v>
      </c>
      <c r="E62" s="231">
        <v>230446968.95899999</v>
      </c>
      <c r="F62" s="231">
        <v>174357</v>
      </c>
      <c r="G62" s="231">
        <v>47615980.843000002</v>
      </c>
      <c r="I62" s="51"/>
      <c r="J62" s="51"/>
      <c r="K62" s="51"/>
      <c r="L62" s="51"/>
      <c r="M62" s="51"/>
    </row>
    <row r="63" spans="1:198" x14ac:dyDescent="0.25">
      <c r="A63" s="47"/>
      <c r="B63" s="231"/>
      <c r="C63" s="231"/>
      <c r="D63" s="231"/>
      <c r="E63" s="231"/>
      <c r="F63" s="231"/>
      <c r="G63" s="231"/>
      <c r="I63" s="51"/>
      <c r="J63" s="51"/>
      <c r="K63" s="51"/>
      <c r="L63" s="51"/>
      <c r="M63" s="51"/>
    </row>
    <row r="64" spans="1:198" s="7" customFormat="1" x14ac:dyDescent="0.25">
      <c r="A64" s="9" t="s">
        <v>3258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</row>
    <row r="65" spans="1:248" s="8" customFormat="1" ht="15" x14ac:dyDescent="0.25">
      <c r="A65" s="9" t="s">
        <v>3255</v>
      </c>
      <c r="B65" s="2"/>
      <c r="C65" s="2"/>
      <c r="D65" s="2"/>
      <c r="E65" s="2"/>
      <c r="F65" s="2"/>
      <c r="G65" s="2"/>
    </row>
    <row r="66" spans="1:248" s="8" customFormat="1" x14ac:dyDescent="0.25">
      <c r="A66" s="3"/>
      <c r="B66" s="3"/>
      <c r="C66" s="3"/>
      <c r="D66" s="3"/>
      <c r="E66" s="3"/>
      <c r="F66" s="3"/>
      <c r="G66" s="3"/>
    </row>
    <row r="67" spans="1:248" s="8" customFormat="1" x14ac:dyDescent="0.25">
      <c r="A67" s="3"/>
      <c r="B67" s="3"/>
      <c r="C67" s="3"/>
      <c r="D67" s="3"/>
      <c r="E67" s="3"/>
      <c r="F67" s="3"/>
      <c r="G67" s="3"/>
    </row>
    <row r="68" spans="1:248" s="8" customFormat="1" x14ac:dyDescent="0.25">
      <c r="A68" s="3"/>
      <c r="B68" s="3"/>
      <c r="C68" s="3"/>
      <c r="D68" s="3"/>
      <c r="E68" s="3"/>
      <c r="F68" s="3"/>
      <c r="G68" s="3"/>
    </row>
    <row r="69" spans="1:248" s="8" customFormat="1" x14ac:dyDescent="0.25">
      <c r="A69" s="3"/>
      <c r="B69" s="3"/>
      <c r="C69" s="3"/>
      <c r="D69" s="3"/>
      <c r="E69" s="3"/>
      <c r="F69" s="3"/>
      <c r="G69" s="3"/>
    </row>
    <row r="70" spans="1:248" x14ac:dyDescent="0.25"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</row>
    <row r="71" spans="1:248" x14ac:dyDescent="0.25"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</row>
    <row r="72" spans="1:248" x14ac:dyDescent="0.25"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</row>
    <row r="73" spans="1:248" x14ac:dyDescent="0.25"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</row>
    <row r="74" spans="1:248" x14ac:dyDescent="0.25"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</row>
    <row r="75" spans="1:248" x14ac:dyDescent="0.25"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</row>
    <row r="76" spans="1:248" x14ac:dyDescent="0.25"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</row>
    <row r="77" spans="1:248" x14ac:dyDescent="0.25"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</row>
    <row r="78" spans="1:248" x14ac:dyDescent="0.25"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</row>
    <row r="79" spans="1:248" x14ac:dyDescent="0.25"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</row>
    <row r="80" spans="1:248" ht="45.75" customHeight="1" x14ac:dyDescent="0.25"/>
  </sheetData>
  <mergeCells count="12">
    <mergeCell ref="D45:E45"/>
    <mergeCell ref="F45:G45"/>
    <mergeCell ref="A5:A6"/>
    <mergeCell ref="D7:E7"/>
    <mergeCell ref="F7:G7"/>
    <mergeCell ref="B45:C45"/>
    <mergeCell ref="A2:G2"/>
    <mergeCell ref="A3:G3"/>
    <mergeCell ref="D26:E26"/>
    <mergeCell ref="F26:G26"/>
    <mergeCell ref="B7:C7"/>
    <mergeCell ref="B26:C26"/>
  </mergeCells>
  <phoneticPr fontId="3" type="noConversion"/>
  <conditionalFormatting sqref="B8:G17 B19:G21 B18:E18 B23:G24 B22:E22">
    <cfRule type="cellIs" dxfId="9" priority="9" stopIfTrue="1" operator="lessThan">
      <formula>0</formula>
    </cfRule>
  </conditionalFormatting>
  <conditionalFormatting sqref="B27:G43">
    <cfRule type="cellIs" dxfId="8" priority="8" stopIfTrue="1" operator="lessThan">
      <formula>0</formula>
    </cfRule>
  </conditionalFormatting>
  <conditionalFormatting sqref="B46:G63">
    <cfRule type="cellIs" dxfId="7" priority="7" stopIfTrue="1" operator="lessThan">
      <formula>0</formula>
    </cfRule>
  </conditionalFormatting>
  <conditionalFormatting sqref="G22 G18">
    <cfRule type="cellIs" dxfId="6" priority="2" stopIfTrue="1" operator="lessThan">
      <formula>0</formula>
    </cfRule>
  </conditionalFormatting>
  <conditionalFormatting sqref="F22 F18">
    <cfRule type="cellIs" dxfId="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pageSetUpPr fitToPage="1"/>
  </sheetPr>
  <dimension ref="A1:M80"/>
  <sheetViews>
    <sheetView zoomScale="75" zoomScaleNormal="75" zoomScaleSheetLayoutView="75" workbookViewId="0"/>
  </sheetViews>
  <sheetFormatPr baseColWidth="10" defaultColWidth="11.42578125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9" width="11.42578125" style="3"/>
    <col min="10" max="11" width="12.140625" style="3" bestFit="1" customWidth="1"/>
    <col min="12" max="16384" width="11.42578125" style="3"/>
  </cols>
  <sheetData>
    <row r="1" spans="1:13" x14ac:dyDescent="0.25">
      <c r="A1" s="86" t="s">
        <v>737</v>
      </c>
    </row>
    <row r="2" spans="1:13" s="4" customFormat="1" ht="18" customHeight="1" x14ac:dyDescent="0.2">
      <c r="A2" s="477" t="s">
        <v>492</v>
      </c>
      <c r="B2" s="477"/>
      <c r="C2" s="477"/>
      <c r="D2" s="477"/>
      <c r="E2" s="477"/>
      <c r="F2" s="477"/>
      <c r="G2" s="478"/>
    </row>
    <row r="3" spans="1:13" s="7" customFormat="1" ht="24" customHeight="1" x14ac:dyDescent="0.25">
      <c r="A3" s="453" t="s">
        <v>3295</v>
      </c>
      <c r="B3" s="453"/>
      <c r="C3" s="453"/>
      <c r="D3" s="453"/>
      <c r="E3" s="453"/>
      <c r="F3" s="453"/>
      <c r="G3" s="454"/>
    </row>
    <row r="4" spans="1:13" ht="15.75" customHeight="1" x14ac:dyDescent="0.25">
      <c r="A4" s="106"/>
      <c r="B4" s="57"/>
      <c r="C4" s="57"/>
      <c r="D4" s="58"/>
      <c r="E4" s="58"/>
      <c r="F4" s="58"/>
      <c r="G4" s="36"/>
    </row>
    <row r="5" spans="1:13" s="8" customFormat="1" ht="31.5" x14ac:dyDescent="0.2">
      <c r="A5" s="479" t="s">
        <v>150</v>
      </c>
      <c r="B5" s="30" t="s">
        <v>3253</v>
      </c>
      <c r="C5" s="30" t="s">
        <v>3254</v>
      </c>
      <c r="D5" s="30" t="s">
        <v>3253</v>
      </c>
      <c r="E5" s="30" t="s">
        <v>3254</v>
      </c>
      <c r="F5" s="30" t="s">
        <v>3253</v>
      </c>
      <c r="G5" s="105" t="s">
        <v>3254</v>
      </c>
    </row>
    <row r="6" spans="1:13" s="8" customFormat="1" ht="15" x14ac:dyDescent="0.2">
      <c r="A6" s="480"/>
      <c r="B6" s="37" t="s">
        <v>802</v>
      </c>
      <c r="C6" s="37" t="s">
        <v>808</v>
      </c>
      <c r="D6" s="37" t="s">
        <v>802</v>
      </c>
      <c r="E6" s="37" t="s">
        <v>808</v>
      </c>
      <c r="F6" s="37" t="s">
        <v>802</v>
      </c>
      <c r="G6" s="38" t="s">
        <v>808</v>
      </c>
    </row>
    <row r="7" spans="1:13" s="8" customFormat="1" ht="31.5" customHeight="1" x14ac:dyDescent="0.25">
      <c r="A7" s="39"/>
      <c r="B7" s="481" t="s">
        <v>1005</v>
      </c>
      <c r="C7" s="482"/>
      <c r="D7" s="481" t="s">
        <v>1006</v>
      </c>
      <c r="E7" s="482"/>
      <c r="F7" s="481" t="s">
        <v>974</v>
      </c>
      <c r="G7" s="485"/>
    </row>
    <row r="8" spans="1:13" s="8" customFormat="1" ht="15" x14ac:dyDescent="0.25">
      <c r="A8" s="45" t="s">
        <v>151</v>
      </c>
      <c r="B8" s="231">
        <v>30909</v>
      </c>
      <c r="C8" s="231">
        <v>8071501.3389999997</v>
      </c>
      <c r="D8" s="231">
        <v>32781</v>
      </c>
      <c r="E8" s="231">
        <v>11165183.925000001</v>
      </c>
      <c r="F8" s="231">
        <v>7869</v>
      </c>
      <c r="G8" s="231">
        <v>2987443.0619999999</v>
      </c>
      <c r="I8" s="51"/>
      <c r="J8" s="51"/>
      <c r="K8" s="51"/>
      <c r="L8" s="51"/>
      <c r="M8" s="51"/>
    </row>
    <row r="9" spans="1:13" s="8" customFormat="1" ht="15" x14ac:dyDescent="0.25">
      <c r="A9" s="45" t="s">
        <v>400</v>
      </c>
      <c r="B9" s="231">
        <v>42597</v>
      </c>
      <c r="C9" s="231">
        <v>18850764.248</v>
      </c>
      <c r="D9" s="231">
        <v>41512</v>
      </c>
      <c r="E9" s="231">
        <v>11938933.535</v>
      </c>
      <c r="F9" s="231">
        <v>10740</v>
      </c>
      <c r="G9" s="231">
        <v>4371385.6509999996</v>
      </c>
      <c r="I9" s="51"/>
      <c r="J9" s="51"/>
      <c r="K9" s="51"/>
      <c r="L9" s="51"/>
      <c r="M9" s="51"/>
    </row>
    <row r="10" spans="1:13" s="8" customFormat="1" ht="15" x14ac:dyDescent="0.25">
      <c r="A10" s="45" t="s">
        <v>592</v>
      </c>
      <c r="B10" s="231">
        <v>17858</v>
      </c>
      <c r="C10" s="231">
        <v>3088597.9959999998</v>
      </c>
      <c r="D10" s="231">
        <v>16665</v>
      </c>
      <c r="E10" s="231">
        <v>2576327.19</v>
      </c>
      <c r="F10" s="231">
        <v>7147</v>
      </c>
      <c r="G10" s="231">
        <v>1438481.1869999999</v>
      </c>
      <c r="I10" s="51"/>
      <c r="J10" s="51"/>
      <c r="K10" s="51"/>
      <c r="L10" s="51"/>
      <c r="M10" s="51"/>
    </row>
    <row r="11" spans="1:13" s="8" customFormat="1" ht="15" x14ac:dyDescent="0.25">
      <c r="A11" s="45" t="s">
        <v>593</v>
      </c>
      <c r="B11" s="231">
        <v>3955</v>
      </c>
      <c r="C11" s="231">
        <v>542092.84</v>
      </c>
      <c r="D11" s="231">
        <v>6683</v>
      </c>
      <c r="E11" s="231">
        <v>1233778.5759999999</v>
      </c>
      <c r="F11" s="231">
        <v>1215</v>
      </c>
      <c r="G11" s="231">
        <v>192041.905</v>
      </c>
      <c r="I11" s="51"/>
      <c r="J11" s="51"/>
      <c r="K11" s="51"/>
      <c r="L11" s="51"/>
      <c r="M11" s="51"/>
    </row>
    <row r="12" spans="1:13" s="8" customFormat="1" ht="15" x14ac:dyDescent="0.25">
      <c r="A12" s="45" t="s">
        <v>594</v>
      </c>
      <c r="B12" s="231">
        <v>2212</v>
      </c>
      <c r="C12" s="231">
        <v>1340958.5689999999</v>
      </c>
      <c r="D12" s="231">
        <v>1455</v>
      </c>
      <c r="E12" s="231">
        <v>466500.435</v>
      </c>
      <c r="F12" s="231">
        <v>475</v>
      </c>
      <c r="G12" s="231">
        <v>114655.083</v>
      </c>
      <c r="I12" s="51"/>
      <c r="J12" s="51"/>
      <c r="K12" s="51"/>
      <c r="L12" s="51"/>
      <c r="M12" s="51"/>
    </row>
    <row r="13" spans="1:13" s="8" customFormat="1" ht="15" x14ac:dyDescent="0.25">
      <c r="A13" s="45" t="s">
        <v>638</v>
      </c>
      <c r="B13" s="231">
        <v>12503</v>
      </c>
      <c r="C13" s="231">
        <v>4233051.4400000004</v>
      </c>
      <c r="D13" s="231">
        <v>6029</v>
      </c>
      <c r="E13" s="231">
        <v>1912271.7239999999</v>
      </c>
      <c r="F13" s="231">
        <v>2925</v>
      </c>
      <c r="G13" s="231">
        <v>2780087.0520000001</v>
      </c>
      <c r="I13" s="51"/>
      <c r="J13" s="51"/>
      <c r="K13" s="51"/>
      <c r="L13" s="51"/>
      <c r="M13" s="51"/>
    </row>
    <row r="14" spans="1:13" s="8" customFormat="1" ht="15" x14ac:dyDescent="0.25">
      <c r="A14" s="45" t="s">
        <v>639</v>
      </c>
      <c r="B14" s="231">
        <v>22717</v>
      </c>
      <c r="C14" s="231">
        <v>15643415.562999999</v>
      </c>
      <c r="D14" s="231">
        <v>19275</v>
      </c>
      <c r="E14" s="231">
        <v>5255704.1030000001</v>
      </c>
      <c r="F14" s="231">
        <v>6249</v>
      </c>
      <c r="G14" s="231">
        <v>3635558.6529999999</v>
      </c>
      <c r="I14" s="51"/>
      <c r="J14" s="51"/>
      <c r="K14" s="51"/>
      <c r="L14" s="51"/>
      <c r="M14" s="51"/>
    </row>
    <row r="15" spans="1:13" s="8" customFormat="1" ht="15" x14ac:dyDescent="0.25">
      <c r="A15" s="45" t="s">
        <v>640</v>
      </c>
      <c r="B15" s="231">
        <v>2253</v>
      </c>
      <c r="C15" s="231">
        <v>1244801.8810000001</v>
      </c>
      <c r="D15" s="231">
        <v>3628</v>
      </c>
      <c r="E15" s="231">
        <v>764394.48300000001</v>
      </c>
      <c r="F15" s="231">
        <v>894</v>
      </c>
      <c r="G15" s="231">
        <v>81534.160999999993</v>
      </c>
      <c r="I15" s="51"/>
      <c r="J15" s="51"/>
      <c r="K15" s="51"/>
      <c r="L15" s="51"/>
      <c r="M15" s="51"/>
    </row>
    <row r="16" spans="1:13" s="8" customFormat="1" ht="15" x14ac:dyDescent="0.25">
      <c r="A16" s="45" t="s">
        <v>641</v>
      </c>
      <c r="B16" s="231">
        <v>18634</v>
      </c>
      <c r="C16" s="231">
        <v>2246343.9470000002</v>
      </c>
      <c r="D16" s="231">
        <v>18031</v>
      </c>
      <c r="E16" s="231">
        <v>5447128.2810000004</v>
      </c>
      <c r="F16" s="231">
        <v>4928</v>
      </c>
      <c r="G16" s="231">
        <v>987796.47499999998</v>
      </c>
      <c r="I16" s="51"/>
      <c r="J16" s="51"/>
      <c r="K16" s="51"/>
      <c r="L16" s="51"/>
      <c r="M16" s="51"/>
    </row>
    <row r="17" spans="1:13" s="8" customFormat="1" ht="15" x14ac:dyDescent="0.25">
      <c r="A17" s="45" t="s">
        <v>642</v>
      </c>
      <c r="B17" s="231">
        <v>48347</v>
      </c>
      <c r="C17" s="231">
        <v>9616988.443</v>
      </c>
      <c r="D17" s="231">
        <v>43051</v>
      </c>
      <c r="E17" s="231">
        <v>12504435.972999999</v>
      </c>
      <c r="F17" s="231">
        <v>14763</v>
      </c>
      <c r="G17" s="231">
        <v>10165773.251</v>
      </c>
      <c r="I17" s="51"/>
      <c r="J17" s="51"/>
      <c r="K17" s="51"/>
      <c r="L17" s="51"/>
      <c r="M17" s="51"/>
    </row>
    <row r="18" spans="1:13" s="8" customFormat="1" ht="15" x14ac:dyDescent="0.25">
      <c r="A18" s="45" t="s">
        <v>643</v>
      </c>
      <c r="B18" s="231">
        <v>8142</v>
      </c>
      <c r="C18" s="231">
        <v>1218924.9509999999</v>
      </c>
      <c r="D18" s="231">
        <v>10309</v>
      </c>
      <c r="E18" s="231">
        <v>2402249.034</v>
      </c>
      <c r="F18" s="231">
        <v>3184</v>
      </c>
      <c r="G18" s="231">
        <v>681504.97400000005</v>
      </c>
      <c r="I18" s="51"/>
      <c r="J18" s="51"/>
      <c r="K18" s="51"/>
      <c r="L18" s="51"/>
      <c r="M18" s="51"/>
    </row>
    <row r="19" spans="1:13" s="8" customFormat="1" ht="15" x14ac:dyDescent="0.25">
      <c r="A19" s="45" t="s">
        <v>644</v>
      </c>
      <c r="B19" s="231">
        <v>1864</v>
      </c>
      <c r="C19" s="231">
        <v>701208.647</v>
      </c>
      <c r="D19" s="231">
        <v>2082</v>
      </c>
      <c r="E19" s="231">
        <v>639570.73300000001</v>
      </c>
      <c r="F19" s="231">
        <v>621</v>
      </c>
      <c r="G19" s="231">
        <v>105640.553</v>
      </c>
      <c r="I19" s="51"/>
      <c r="J19" s="51"/>
      <c r="K19" s="51"/>
      <c r="L19" s="51"/>
      <c r="M19" s="51"/>
    </row>
    <row r="20" spans="1:13" s="8" customFormat="1" ht="15" x14ac:dyDescent="0.25">
      <c r="A20" s="45" t="s">
        <v>645</v>
      </c>
      <c r="B20" s="231">
        <v>5768</v>
      </c>
      <c r="C20" s="231">
        <v>2684336.807</v>
      </c>
      <c r="D20" s="231">
        <v>11795</v>
      </c>
      <c r="E20" s="231">
        <v>2274796.0279999999</v>
      </c>
      <c r="F20" s="231">
        <v>3261</v>
      </c>
      <c r="G20" s="231">
        <v>343686.67</v>
      </c>
      <c r="I20" s="51"/>
      <c r="J20" s="51"/>
      <c r="K20" s="51"/>
      <c r="L20" s="51"/>
      <c r="M20" s="51"/>
    </row>
    <row r="21" spans="1:13" s="8" customFormat="1" ht="15" x14ac:dyDescent="0.25">
      <c r="A21" s="45" t="s">
        <v>646</v>
      </c>
      <c r="B21" s="231">
        <v>2150</v>
      </c>
      <c r="C21" s="231">
        <v>399011.092</v>
      </c>
      <c r="D21" s="231">
        <v>4819</v>
      </c>
      <c r="E21" s="231">
        <v>921698.16399999999</v>
      </c>
      <c r="F21" s="231">
        <v>1232</v>
      </c>
      <c r="G21" s="231">
        <v>111135.72199999999</v>
      </c>
      <c r="I21" s="51"/>
      <c r="J21" s="51"/>
      <c r="K21" s="51"/>
      <c r="L21" s="51"/>
      <c r="M21" s="51"/>
    </row>
    <row r="22" spans="1:13" s="8" customFormat="1" ht="15" x14ac:dyDescent="0.25">
      <c r="A22" s="45" t="s">
        <v>647</v>
      </c>
      <c r="B22" s="231">
        <v>6595</v>
      </c>
      <c r="C22" s="231">
        <v>1483794.6580000001</v>
      </c>
      <c r="D22" s="231">
        <v>5951</v>
      </c>
      <c r="E22" s="231">
        <v>1354870.1370000001</v>
      </c>
      <c r="F22" s="231">
        <v>1495</v>
      </c>
      <c r="G22" s="231">
        <v>227338.899</v>
      </c>
      <c r="I22" s="51"/>
      <c r="J22" s="51"/>
      <c r="K22" s="51"/>
      <c r="L22" s="51"/>
      <c r="M22" s="51"/>
    </row>
    <row r="23" spans="1:13" s="8" customFormat="1" ht="15" x14ac:dyDescent="0.25">
      <c r="A23" s="45" t="s">
        <v>583</v>
      </c>
      <c r="B23" s="231">
        <v>2275</v>
      </c>
      <c r="C23" s="231">
        <v>331241.136</v>
      </c>
      <c r="D23" s="231">
        <v>5143</v>
      </c>
      <c r="E23" s="231">
        <v>906013.20799999998</v>
      </c>
      <c r="F23" s="231">
        <v>1159</v>
      </c>
      <c r="G23" s="231">
        <v>118352.05100000001</v>
      </c>
      <c r="I23" s="51"/>
      <c r="J23" s="51"/>
      <c r="K23" s="51"/>
      <c r="L23" s="51"/>
      <c r="M23" s="51"/>
    </row>
    <row r="24" spans="1:13" s="8" customFormat="1" ht="15" x14ac:dyDescent="0.25">
      <c r="A24" s="46" t="s">
        <v>584</v>
      </c>
      <c r="B24" s="231">
        <v>228779</v>
      </c>
      <c r="C24" s="231">
        <v>71697033.556999996</v>
      </c>
      <c r="D24" s="231">
        <v>229209</v>
      </c>
      <c r="E24" s="231">
        <v>61763855.528999999</v>
      </c>
      <c r="F24" s="231">
        <v>68157</v>
      </c>
      <c r="G24" s="231">
        <v>28342415.348999999</v>
      </c>
      <c r="I24" s="51"/>
      <c r="J24" s="51"/>
      <c r="K24" s="51"/>
      <c r="L24" s="51"/>
      <c r="M24" s="51"/>
    </row>
    <row r="25" spans="1:13" s="8" customFormat="1" ht="15" x14ac:dyDescent="0.25">
      <c r="A25" s="40"/>
      <c r="B25" s="92"/>
      <c r="C25" s="92"/>
      <c r="D25" s="92"/>
      <c r="E25" s="92"/>
      <c r="F25" s="92"/>
      <c r="G25" s="92"/>
    </row>
    <row r="26" spans="1:13" s="8" customFormat="1" ht="30" customHeight="1" x14ac:dyDescent="0.25">
      <c r="A26" s="39"/>
      <c r="B26" s="481" t="s">
        <v>975</v>
      </c>
      <c r="C26" s="482"/>
      <c r="D26" s="481" t="s">
        <v>1007</v>
      </c>
      <c r="E26" s="482"/>
      <c r="F26" s="481" t="s">
        <v>977</v>
      </c>
      <c r="G26" s="485"/>
    </row>
    <row r="27" spans="1:13" s="8" customFormat="1" ht="15" x14ac:dyDescent="0.25">
      <c r="A27" s="45" t="s">
        <v>151</v>
      </c>
      <c r="B27" s="231">
        <v>37776</v>
      </c>
      <c r="C27" s="231">
        <v>16704718.84</v>
      </c>
      <c r="D27" s="231">
        <v>5760</v>
      </c>
      <c r="E27" s="231">
        <v>4874468.6459999997</v>
      </c>
      <c r="F27" s="231">
        <v>12593</v>
      </c>
      <c r="G27" s="231">
        <v>1711399.5049999999</v>
      </c>
      <c r="I27" s="51"/>
      <c r="J27" s="51"/>
      <c r="K27" s="51"/>
      <c r="L27" s="51"/>
      <c r="M27" s="51"/>
    </row>
    <row r="28" spans="1:13" s="8" customFormat="1" ht="15" x14ac:dyDescent="0.25">
      <c r="A28" s="45" t="s">
        <v>400</v>
      </c>
      <c r="B28" s="231">
        <v>56371</v>
      </c>
      <c r="C28" s="231">
        <v>22490794.18</v>
      </c>
      <c r="D28" s="231">
        <v>9596</v>
      </c>
      <c r="E28" s="231">
        <v>7339517.8499999996</v>
      </c>
      <c r="F28" s="231">
        <v>14936</v>
      </c>
      <c r="G28" s="231">
        <v>1987553.986</v>
      </c>
      <c r="I28" s="51"/>
      <c r="J28" s="51"/>
      <c r="K28" s="51"/>
      <c r="L28" s="51"/>
      <c r="M28" s="51"/>
    </row>
    <row r="29" spans="1:13" s="8" customFormat="1" ht="15" x14ac:dyDescent="0.25">
      <c r="A29" s="45" t="s">
        <v>592</v>
      </c>
      <c r="B29" s="231">
        <v>28812</v>
      </c>
      <c r="C29" s="231">
        <v>7978517.3370000003</v>
      </c>
      <c r="D29" s="231">
        <v>1528</v>
      </c>
      <c r="E29" s="231">
        <v>709965.41799999995</v>
      </c>
      <c r="F29" s="231">
        <v>13975</v>
      </c>
      <c r="G29" s="231">
        <v>1145671.173</v>
      </c>
      <c r="I29" s="51"/>
      <c r="J29" s="51"/>
      <c r="K29" s="51"/>
      <c r="L29" s="51"/>
      <c r="M29" s="51"/>
    </row>
    <row r="30" spans="1:13" s="8" customFormat="1" ht="15" x14ac:dyDescent="0.25">
      <c r="A30" s="45" t="s">
        <v>593</v>
      </c>
      <c r="B30" s="231">
        <v>11498</v>
      </c>
      <c r="C30" s="231">
        <v>2740081.4819999998</v>
      </c>
      <c r="D30" s="231">
        <v>1417</v>
      </c>
      <c r="E30" s="231">
        <v>638772.05700000003</v>
      </c>
      <c r="F30" s="320" t="s">
        <v>3314</v>
      </c>
      <c r="G30" s="320" t="s">
        <v>3314</v>
      </c>
      <c r="I30" s="51"/>
      <c r="J30" s="51"/>
      <c r="K30" s="51"/>
      <c r="L30" s="51"/>
      <c r="M30" s="51"/>
    </row>
    <row r="31" spans="1:13" s="8" customFormat="1" ht="15" x14ac:dyDescent="0.25">
      <c r="A31" s="45" t="s">
        <v>594</v>
      </c>
      <c r="B31" s="231">
        <v>2230</v>
      </c>
      <c r="C31" s="231">
        <v>1671495.6969999999</v>
      </c>
      <c r="D31" s="231">
        <v>300</v>
      </c>
      <c r="E31" s="231">
        <v>231846.36900000001</v>
      </c>
      <c r="F31" s="231">
        <v>631</v>
      </c>
      <c r="G31" s="231">
        <v>126601.398</v>
      </c>
      <c r="I31" s="51"/>
      <c r="J31" s="51"/>
      <c r="K31" s="51"/>
      <c r="L31" s="51"/>
      <c r="M31" s="51"/>
    </row>
    <row r="32" spans="1:13" s="8" customFormat="1" ht="15" x14ac:dyDescent="0.25">
      <c r="A32" s="45" t="s">
        <v>638</v>
      </c>
      <c r="B32" s="231">
        <v>9703</v>
      </c>
      <c r="C32" s="231">
        <v>7951783.9440000001</v>
      </c>
      <c r="D32" s="231">
        <v>874</v>
      </c>
      <c r="E32" s="231">
        <v>3797966.6179999998</v>
      </c>
      <c r="F32" s="231">
        <v>3241</v>
      </c>
      <c r="G32" s="231">
        <v>1070042.054</v>
      </c>
      <c r="I32" s="51"/>
      <c r="J32" s="51"/>
      <c r="K32" s="51"/>
      <c r="L32" s="51"/>
      <c r="M32" s="51"/>
    </row>
    <row r="33" spans="1:13" s="8" customFormat="1" ht="15" x14ac:dyDescent="0.25">
      <c r="A33" s="45" t="s">
        <v>639</v>
      </c>
      <c r="B33" s="231">
        <v>27744</v>
      </c>
      <c r="C33" s="231">
        <v>18594742.390999999</v>
      </c>
      <c r="D33" s="231">
        <v>3416</v>
      </c>
      <c r="E33" s="231">
        <v>3162514.7149999999</v>
      </c>
      <c r="F33" s="231">
        <v>8526</v>
      </c>
      <c r="G33" s="231">
        <v>1262776.102</v>
      </c>
      <c r="I33" s="51"/>
      <c r="J33" s="51"/>
      <c r="K33" s="51"/>
      <c r="L33" s="51"/>
      <c r="M33" s="51"/>
    </row>
    <row r="34" spans="1:13" s="8" customFormat="1" ht="15" x14ac:dyDescent="0.25">
      <c r="A34" s="45" t="s">
        <v>640</v>
      </c>
      <c r="B34" s="231">
        <v>6529</v>
      </c>
      <c r="C34" s="231">
        <v>1480638.7320000001</v>
      </c>
      <c r="D34" s="231">
        <v>952</v>
      </c>
      <c r="E34" s="231">
        <v>320762.53999999998</v>
      </c>
      <c r="F34" s="320" t="s">
        <v>3314</v>
      </c>
      <c r="G34" s="320" t="s">
        <v>3314</v>
      </c>
      <c r="I34" s="51"/>
      <c r="J34" s="51"/>
      <c r="K34" s="51"/>
      <c r="L34" s="51"/>
      <c r="M34" s="51"/>
    </row>
    <row r="35" spans="1:13" s="8" customFormat="1" ht="15" x14ac:dyDescent="0.25">
      <c r="A35" s="45" t="s">
        <v>641</v>
      </c>
      <c r="B35" s="231">
        <v>23514</v>
      </c>
      <c r="C35" s="231">
        <v>12519737.817</v>
      </c>
      <c r="D35" s="231">
        <v>4110</v>
      </c>
      <c r="E35" s="231">
        <v>3114205.45</v>
      </c>
      <c r="F35" s="231">
        <v>7345</v>
      </c>
      <c r="G35" s="231">
        <v>990260.44900000002</v>
      </c>
      <c r="I35" s="51"/>
      <c r="J35" s="51"/>
      <c r="K35" s="51"/>
      <c r="L35" s="51"/>
      <c r="M35" s="51"/>
    </row>
    <row r="36" spans="1:13" s="8" customFormat="1" ht="15" x14ac:dyDescent="0.25">
      <c r="A36" s="45" t="s">
        <v>642</v>
      </c>
      <c r="B36" s="231">
        <v>68926</v>
      </c>
      <c r="C36" s="231">
        <v>35711320.802000001</v>
      </c>
      <c r="D36" s="231">
        <v>9764</v>
      </c>
      <c r="E36" s="231">
        <v>9343936.8389999997</v>
      </c>
      <c r="F36" s="231">
        <v>19051</v>
      </c>
      <c r="G36" s="231">
        <v>2996287.2390000001</v>
      </c>
      <c r="I36" s="51"/>
      <c r="J36" s="51"/>
      <c r="K36" s="51"/>
      <c r="L36" s="51"/>
      <c r="M36" s="51"/>
    </row>
    <row r="37" spans="1:13" s="8" customFormat="1" ht="15" x14ac:dyDescent="0.25">
      <c r="A37" s="45" t="s">
        <v>643</v>
      </c>
      <c r="B37" s="231">
        <v>14965</v>
      </c>
      <c r="C37" s="231">
        <v>3815482.5350000001</v>
      </c>
      <c r="D37" s="231">
        <v>2309</v>
      </c>
      <c r="E37" s="231">
        <v>617591.09400000004</v>
      </c>
      <c r="F37" s="231">
        <v>3827</v>
      </c>
      <c r="G37" s="231">
        <v>372888.28700000001</v>
      </c>
      <c r="I37" s="51"/>
      <c r="J37" s="51"/>
      <c r="K37" s="51"/>
      <c r="L37" s="51"/>
      <c r="M37" s="51"/>
    </row>
    <row r="38" spans="1:13" s="8" customFormat="1" ht="15" x14ac:dyDescent="0.25">
      <c r="A38" s="45" t="s">
        <v>644</v>
      </c>
      <c r="B38" s="231">
        <v>3207</v>
      </c>
      <c r="C38" s="231">
        <v>1063378.8640000001</v>
      </c>
      <c r="D38" s="231">
        <v>553</v>
      </c>
      <c r="E38" s="231">
        <v>162267.902</v>
      </c>
      <c r="F38" s="231">
        <v>934</v>
      </c>
      <c r="G38" s="231">
        <v>197722.40700000001</v>
      </c>
      <c r="I38" s="51"/>
      <c r="J38" s="51"/>
      <c r="K38" s="51"/>
      <c r="L38" s="51"/>
      <c r="M38" s="51"/>
    </row>
    <row r="39" spans="1:13" s="8" customFormat="1" ht="15" x14ac:dyDescent="0.25">
      <c r="A39" s="45" t="s">
        <v>645</v>
      </c>
      <c r="B39" s="231">
        <v>16641</v>
      </c>
      <c r="C39" s="231">
        <v>3491690.9989999998</v>
      </c>
      <c r="D39" s="231">
        <v>1812</v>
      </c>
      <c r="E39" s="231">
        <v>616894.304</v>
      </c>
      <c r="F39" s="231">
        <v>5017</v>
      </c>
      <c r="G39" s="231">
        <v>798403.20299999998</v>
      </c>
      <c r="I39" s="51"/>
      <c r="J39" s="51"/>
      <c r="K39" s="51"/>
      <c r="L39" s="51"/>
      <c r="M39" s="51"/>
    </row>
    <row r="40" spans="1:13" s="8" customFormat="1" ht="15" x14ac:dyDescent="0.25">
      <c r="A40" s="45" t="s">
        <v>646</v>
      </c>
      <c r="B40" s="231">
        <v>6993</v>
      </c>
      <c r="C40" s="231">
        <v>1563857.2709999999</v>
      </c>
      <c r="D40" s="231">
        <v>871</v>
      </c>
      <c r="E40" s="231">
        <v>348775.74</v>
      </c>
      <c r="F40" s="231">
        <v>2027</v>
      </c>
      <c r="G40" s="231">
        <v>475353.163</v>
      </c>
      <c r="I40" s="51"/>
      <c r="J40" s="51"/>
      <c r="K40" s="51"/>
      <c r="L40" s="51"/>
      <c r="M40" s="51"/>
    </row>
    <row r="41" spans="1:13" s="8" customFormat="1" ht="15" x14ac:dyDescent="0.25">
      <c r="A41" s="45" t="s">
        <v>647</v>
      </c>
      <c r="B41" s="231">
        <v>11586</v>
      </c>
      <c r="C41" s="231">
        <v>3436977.6660000002</v>
      </c>
      <c r="D41" s="231">
        <v>1730</v>
      </c>
      <c r="E41" s="231">
        <v>672153.89300000004</v>
      </c>
      <c r="F41" s="231">
        <v>2902</v>
      </c>
      <c r="G41" s="231">
        <v>326598.42099999997</v>
      </c>
      <c r="I41" s="51"/>
      <c r="J41" s="51"/>
      <c r="K41" s="51"/>
      <c r="L41" s="51"/>
      <c r="M41" s="51"/>
    </row>
    <row r="42" spans="1:13" s="8" customFormat="1" ht="15" x14ac:dyDescent="0.25">
      <c r="A42" s="45" t="s">
        <v>583</v>
      </c>
      <c r="B42" s="231">
        <v>8086</v>
      </c>
      <c r="C42" s="231">
        <v>1996943.0149999999</v>
      </c>
      <c r="D42" s="231">
        <v>1117</v>
      </c>
      <c r="E42" s="231">
        <v>413016.07199999999</v>
      </c>
      <c r="F42" s="231">
        <v>1912</v>
      </c>
      <c r="G42" s="231">
        <v>212826.48699999999</v>
      </c>
      <c r="I42" s="51"/>
      <c r="J42" s="51"/>
      <c r="K42" s="51"/>
      <c r="L42" s="51"/>
      <c r="M42" s="51"/>
    </row>
    <row r="43" spans="1:13" s="8" customFormat="1" ht="15" x14ac:dyDescent="0.25">
      <c r="A43" s="46" t="s">
        <v>584</v>
      </c>
      <c r="B43" s="231">
        <v>334581</v>
      </c>
      <c r="C43" s="231">
        <v>143212161.572</v>
      </c>
      <c r="D43" s="231">
        <v>46109</v>
      </c>
      <c r="E43" s="231">
        <v>36364655.506999999</v>
      </c>
      <c r="F43" s="231">
        <v>100926</v>
      </c>
      <c r="G43" s="231">
        <v>14294475.738</v>
      </c>
      <c r="I43" s="51"/>
      <c r="J43" s="51"/>
      <c r="K43" s="51"/>
      <c r="L43" s="51"/>
      <c r="M43" s="51"/>
    </row>
    <row r="44" spans="1:13" s="8" customFormat="1" ht="15" x14ac:dyDescent="0.25">
      <c r="A44" s="47"/>
      <c r="B44" s="52"/>
      <c r="C44" s="52"/>
      <c r="D44" s="52"/>
      <c r="E44" s="52"/>
      <c r="F44" s="52"/>
      <c r="G44" s="52"/>
    </row>
    <row r="45" spans="1:13" s="8" customFormat="1" ht="27" customHeight="1" x14ac:dyDescent="0.25">
      <c r="A45" s="39"/>
      <c r="B45" s="481" t="s">
        <v>978</v>
      </c>
      <c r="C45" s="482"/>
      <c r="D45" s="481" t="s">
        <v>979</v>
      </c>
      <c r="E45" s="482"/>
      <c r="F45" s="481" t="s">
        <v>980</v>
      </c>
      <c r="G45" s="485"/>
    </row>
    <row r="46" spans="1:13" s="8" customFormat="1" ht="15" x14ac:dyDescent="0.25">
      <c r="A46" s="45" t="s">
        <v>151</v>
      </c>
      <c r="B46" s="231">
        <v>19523</v>
      </c>
      <c r="C46" s="231">
        <v>14007120.544</v>
      </c>
      <c r="D46" s="231">
        <v>29675</v>
      </c>
      <c r="E46" s="231">
        <v>4649342.8439999996</v>
      </c>
      <c r="F46" s="231">
        <v>66363</v>
      </c>
      <c r="G46" s="231">
        <v>6986248.7549999999</v>
      </c>
      <c r="I46" s="51"/>
      <c r="J46" s="51"/>
      <c r="K46" s="51"/>
      <c r="L46" s="51"/>
      <c r="M46" s="51"/>
    </row>
    <row r="47" spans="1:13" s="8" customFormat="1" ht="15" x14ac:dyDescent="0.25">
      <c r="A47" s="45" t="s">
        <v>400</v>
      </c>
      <c r="B47" s="231">
        <v>21612</v>
      </c>
      <c r="C47" s="231">
        <v>28572198.328000002</v>
      </c>
      <c r="D47" s="231">
        <v>44578</v>
      </c>
      <c r="E47" s="231">
        <v>6988493.9249999998</v>
      </c>
      <c r="F47" s="231">
        <v>81338</v>
      </c>
      <c r="G47" s="231">
        <v>14737000.176999999</v>
      </c>
      <c r="I47" s="51"/>
      <c r="J47" s="51"/>
      <c r="K47" s="51"/>
      <c r="L47" s="51"/>
      <c r="M47" s="51"/>
    </row>
    <row r="48" spans="1:13" s="8" customFormat="1" ht="15" x14ac:dyDescent="0.25">
      <c r="A48" s="45" t="s">
        <v>592</v>
      </c>
      <c r="B48" s="231">
        <v>13570</v>
      </c>
      <c r="C48" s="231">
        <v>11077878.892000001</v>
      </c>
      <c r="D48" s="231">
        <v>46389</v>
      </c>
      <c r="E48" s="231">
        <v>2851140.7969999998</v>
      </c>
      <c r="F48" s="231">
        <v>33783</v>
      </c>
      <c r="G48" s="231">
        <v>3254379.9049999998</v>
      </c>
      <c r="I48" s="51"/>
      <c r="J48" s="51"/>
      <c r="K48" s="51"/>
      <c r="L48" s="51"/>
      <c r="M48" s="51"/>
    </row>
    <row r="49" spans="1:13" s="8" customFormat="1" ht="15" x14ac:dyDescent="0.25">
      <c r="A49" s="45" t="s">
        <v>593</v>
      </c>
      <c r="B49" s="231">
        <v>3788</v>
      </c>
      <c r="C49" s="231">
        <v>3462042.2609999999</v>
      </c>
      <c r="D49" s="231">
        <v>6410</v>
      </c>
      <c r="E49" s="231">
        <v>1077201.976</v>
      </c>
      <c r="F49" s="231">
        <v>14690</v>
      </c>
      <c r="G49" s="231">
        <v>947152.99300000002</v>
      </c>
      <c r="I49" s="51"/>
      <c r="J49" s="51"/>
      <c r="K49" s="51"/>
      <c r="L49" s="51"/>
      <c r="M49" s="51"/>
    </row>
    <row r="50" spans="1:13" s="8" customFormat="1" ht="15" x14ac:dyDescent="0.25">
      <c r="A50" s="45" t="s">
        <v>594</v>
      </c>
      <c r="B50" s="231">
        <v>948</v>
      </c>
      <c r="C50" s="231">
        <v>1071229.1839999999</v>
      </c>
      <c r="D50" s="231">
        <v>1711</v>
      </c>
      <c r="E50" s="231">
        <v>347159.47100000002</v>
      </c>
      <c r="F50" s="231">
        <v>2885</v>
      </c>
      <c r="G50" s="231">
        <v>640270.85</v>
      </c>
      <c r="I50" s="51"/>
      <c r="J50" s="51"/>
      <c r="K50" s="51"/>
      <c r="L50" s="51"/>
      <c r="M50" s="51"/>
    </row>
    <row r="51" spans="1:13" s="8" customFormat="1" ht="15" x14ac:dyDescent="0.25">
      <c r="A51" s="45" t="s">
        <v>638</v>
      </c>
      <c r="B51" s="231">
        <v>4710</v>
      </c>
      <c r="C51" s="231">
        <v>3784830.7420000001</v>
      </c>
      <c r="D51" s="231">
        <v>12913</v>
      </c>
      <c r="E51" s="231">
        <v>1862062.085</v>
      </c>
      <c r="F51" s="231">
        <v>13189</v>
      </c>
      <c r="G51" s="231">
        <v>2207165.344</v>
      </c>
      <c r="I51" s="51"/>
      <c r="J51" s="51"/>
      <c r="K51" s="51"/>
      <c r="L51" s="51"/>
      <c r="M51" s="51"/>
    </row>
    <row r="52" spans="1:13" s="8" customFormat="1" ht="15" x14ac:dyDescent="0.25">
      <c r="A52" s="45" t="s">
        <v>639</v>
      </c>
      <c r="B52" s="231">
        <v>11433</v>
      </c>
      <c r="C52" s="231">
        <v>14858471.273</v>
      </c>
      <c r="D52" s="231">
        <v>18305</v>
      </c>
      <c r="E52" s="231">
        <v>3723432.4640000002</v>
      </c>
      <c r="F52" s="231">
        <v>29773</v>
      </c>
      <c r="G52" s="231">
        <v>3392361.7949999999</v>
      </c>
      <c r="I52" s="51"/>
      <c r="J52" s="51"/>
      <c r="K52" s="51"/>
      <c r="L52" s="51"/>
      <c r="M52" s="51"/>
    </row>
    <row r="53" spans="1:13" s="8" customFormat="1" ht="15" x14ac:dyDescent="0.25">
      <c r="A53" s="45" t="s">
        <v>640</v>
      </c>
      <c r="B53" s="231">
        <v>2086</v>
      </c>
      <c r="C53" s="231">
        <v>2076049.078</v>
      </c>
      <c r="D53" s="231">
        <v>3198</v>
      </c>
      <c r="E53" s="231">
        <v>440908.652</v>
      </c>
      <c r="F53" s="231">
        <v>6213</v>
      </c>
      <c r="G53" s="231">
        <v>742714.59400000004</v>
      </c>
      <c r="I53" s="51"/>
      <c r="J53" s="51"/>
      <c r="K53" s="51"/>
      <c r="L53" s="51"/>
      <c r="M53" s="51"/>
    </row>
    <row r="54" spans="1:13" s="8" customFormat="1" ht="15" x14ac:dyDescent="0.25">
      <c r="A54" s="45" t="s">
        <v>641</v>
      </c>
      <c r="B54" s="231">
        <v>9134</v>
      </c>
      <c r="C54" s="231">
        <v>12991929.595000001</v>
      </c>
      <c r="D54" s="231">
        <v>14958</v>
      </c>
      <c r="E54" s="231">
        <v>2813090.997</v>
      </c>
      <c r="F54" s="231">
        <v>23743</v>
      </c>
      <c r="G54" s="231">
        <v>2250743.196</v>
      </c>
      <c r="I54" s="51"/>
      <c r="J54" s="51"/>
      <c r="K54" s="51"/>
      <c r="L54" s="51"/>
      <c r="M54" s="51"/>
    </row>
    <row r="55" spans="1:13" s="8" customFormat="1" ht="15" x14ac:dyDescent="0.25">
      <c r="A55" s="45" t="s">
        <v>642</v>
      </c>
      <c r="B55" s="231">
        <v>26139</v>
      </c>
      <c r="C55" s="231">
        <v>32441782.214000002</v>
      </c>
      <c r="D55" s="231">
        <v>48715</v>
      </c>
      <c r="E55" s="231">
        <v>9117007.7799999993</v>
      </c>
      <c r="F55" s="231">
        <v>59697</v>
      </c>
      <c r="G55" s="231">
        <v>9055214.0690000001</v>
      </c>
      <c r="I55" s="51"/>
      <c r="J55" s="51"/>
      <c r="K55" s="51"/>
      <c r="L55" s="51"/>
      <c r="M55" s="51"/>
    </row>
    <row r="56" spans="1:13" s="8" customFormat="1" ht="15" x14ac:dyDescent="0.25">
      <c r="A56" s="45" t="s">
        <v>643</v>
      </c>
      <c r="B56" s="231">
        <v>5072</v>
      </c>
      <c r="C56" s="231">
        <v>6102908.8219999997</v>
      </c>
      <c r="D56" s="231">
        <v>9102</v>
      </c>
      <c r="E56" s="231">
        <v>2115676.7740000002</v>
      </c>
      <c r="F56" s="231">
        <v>14313</v>
      </c>
      <c r="G56" s="231">
        <v>1491254.936</v>
      </c>
      <c r="I56" s="51"/>
      <c r="J56" s="51"/>
      <c r="K56" s="51"/>
      <c r="L56" s="51"/>
      <c r="M56" s="51"/>
    </row>
    <row r="57" spans="1:13" s="8" customFormat="1" ht="15" x14ac:dyDescent="0.25">
      <c r="A57" s="45" t="s">
        <v>644</v>
      </c>
      <c r="B57" s="231">
        <v>1895</v>
      </c>
      <c r="C57" s="231">
        <v>2047646.202</v>
      </c>
      <c r="D57" s="231">
        <v>1870</v>
      </c>
      <c r="E57" s="231">
        <v>363188.82400000002</v>
      </c>
      <c r="F57" s="231">
        <v>5730</v>
      </c>
      <c r="G57" s="231">
        <v>554833.17700000003</v>
      </c>
      <c r="I57" s="51"/>
      <c r="J57" s="51"/>
      <c r="K57" s="51"/>
      <c r="L57" s="51"/>
      <c r="M57" s="51"/>
    </row>
    <row r="58" spans="1:13" s="8" customFormat="1" ht="15" x14ac:dyDescent="0.25">
      <c r="A58" s="45" t="s">
        <v>645</v>
      </c>
      <c r="B58" s="231">
        <v>8056</v>
      </c>
      <c r="C58" s="231">
        <v>6018276.301</v>
      </c>
      <c r="D58" s="231">
        <v>12502</v>
      </c>
      <c r="E58" s="231">
        <v>1280379.1399999999</v>
      </c>
      <c r="F58" s="231">
        <v>36908</v>
      </c>
      <c r="G58" s="231">
        <v>3674270.2609999999</v>
      </c>
      <c r="I58" s="51"/>
      <c r="J58" s="51"/>
      <c r="K58" s="51"/>
      <c r="L58" s="51"/>
      <c r="M58" s="51"/>
    </row>
    <row r="59" spans="1:13" s="8" customFormat="1" ht="15" x14ac:dyDescent="0.25">
      <c r="A59" s="45" t="s">
        <v>646</v>
      </c>
      <c r="B59" s="231">
        <v>3917</v>
      </c>
      <c r="C59" s="231">
        <v>2833175.1860000002</v>
      </c>
      <c r="D59" s="231">
        <v>4518</v>
      </c>
      <c r="E59" s="231">
        <v>641136.46100000001</v>
      </c>
      <c r="F59" s="231">
        <v>11837</v>
      </c>
      <c r="G59" s="231">
        <v>1271714.0919999999</v>
      </c>
      <c r="I59" s="51"/>
      <c r="J59" s="51"/>
      <c r="K59" s="51"/>
      <c r="L59" s="51"/>
      <c r="M59" s="51"/>
    </row>
    <row r="60" spans="1:13" s="8" customFormat="1" ht="15" x14ac:dyDescent="0.25">
      <c r="A60" s="45" t="s">
        <v>647</v>
      </c>
      <c r="B60" s="231">
        <v>4108</v>
      </c>
      <c r="C60" s="231">
        <v>4692679.3940000003</v>
      </c>
      <c r="D60" s="231">
        <v>6596</v>
      </c>
      <c r="E60" s="231">
        <v>1026175.531</v>
      </c>
      <c r="F60" s="231">
        <v>17988</v>
      </c>
      <c r="G60" s="231">
        <v>2849017.3960000002</v>
      </c>
      <c r="I60" s="51"/>
      <c r="J60" s="51"/>
      <c r="K60" s="51"/>
      <c r="L60" s="51"/>
      <c r="M60" s="51"/>
    </row>
    <row r="61" spans="1:13" s="8" customFormat="1" ht="15" x14ac:dyDescent="0.25">
      <c r="A61" s="45" t="s">
        <v>583</v>
      </c>
      <c r="B61" s="231">
        <v>2715</v>
      </c>
      <c r="C61" s="231">
        <v>2754092.83</v>
      </c>
      <c r="D61" s="231">
        <v>4607</v>
      </c>
      <c r="E61" s="231">
        <v>538704.424</v>
      </c>
      <c r="F61" s="231">
        <v>15944</v>
      </c>
      <c r="G61" s="231">
        <v>1681321.52</v>
      </c>
      <c r="I61" s="51"/>
      <c r="J61" s="51"/>
      <c r="K61" s="51"/>
      <c r="L61" s="51"/>
      <c r="M61" s="51"/>
    </row>
    <row r="62" spans="1:13" s="8" customFormat="1" ht="15" x14ac:dyDescent="0.25">
      <c r="A62" s="46" t="s">
        <v>584</v>
      </c>
      <c r="B62" s="231">
        <v>138706</v>
      </c>
      <c r="C62" s="231">
        <v>148792310.84599999</v>
      </c>
      <c r="D62" s="231">
        <v>266047</v>
      </c>
      <c r="E62" s="231">
        <v>39835102.145000003</v>
      </c>
      <c r="F62" s="231">
        <v>434394</v>
      </c>
      <c r="G62" s="231">
        <v>55735663.060000002</v>
      </c>
      <c r="I62" s="51"/>
      <c r="J62" s="51"/>
      <c r="K62" s="51"/>
      <c r="L62" s="51"/>
      <c r="M62" s="51"/>
    </row>
    <row r="63" spans="1:13" s="8" customFormat="1" ht="15" x14ac:dyDescent="0.25">
      <c r="A63" s="47"/>
      <c r="B63" s="52"/>
      <c r="C63" s="52"/>
      <c r="D63" s="52"/>
      <c r="E63" s="52"/>
      <c r="F63" s="52"/>
      <c r="G63" s="52"/>
    </row>
    <row r="64" spans="1:13" s="8" customFormat="1" ht="15" x14ac:dyDescent="0.25">
      <c r="A64" s="47"/>
      <c r="B64" s="52"/>
      <c r="C64" s="52"/>
      <c r="D64" s="52"/>
      <c r="E64" s="52"/>
      <c r="F64" s="52"/>
      <c r="G64" s="52"/>
    </row>
    <row r="65" spans="1:7" s="11" customFormat="1" ht="15" x14ac:dyDescent="0.25">
      <c r="A65" s="9" t="s">
        <v>3258</v>
      </c>
      <c r="B65" s="9"/>
      <c r="C65" s="9"/>
      <c r="D65" s="9"/>
      <c r="E65" s="9"/>
      <c r="F65" s="9"/>
      <c r="G65" s="9"/>
    </row>
    <row r="66" spans="1:7" s="8" customFormat="1" ht="15" x14ac:dyDescent="0.25">
      <c r="A66" s="9" t="s">
        <v>3255</v>
      </c>
      <c r="B66" s="2"/>
      <c r="C66" s="2"/>
      <c r="D66" s="2"/>
      <c r="E66" s="2"/>
      <c r="F66" s="2"/>
      <c r="G66" s="2"/>
    </row>
    <row r="80" spans="1:7" ht="45.75" customHeight="1" x14ac:dyDescent="0.25"/>
  </sheetData>
  <mergeCells count="12">
    <mergeCell ref="A2:G2"/>
    <mergeCell ref="A5:A6"/>
    <mergeCell ref="B7:C7"/>
    <mergeCell ref="D7:E7"/>
    <mergeCell ref="F7:G7"/>
    <mergeCell ref="A3:G3"/>
    <mergeCell ref="B26:C26"/>
    <mergeCell ref="D26:E26"/>
    <mergeCell ref="F26:G26"/>
    <mergeCell ref="B45:C45"/>
    <mergeCell ref="D45:E45"/>
    <mergeCell ref="F45:G45"/>
  </mergeCells>
  <phoneticPr fontId="3" type="noConversion"/>
  <conditionalFormatting sqref="B8:G24">
    <cfRule type="cellIs" dxfId="4" priority="5" stopIfTrue="1" operator="lessThan">
      <formula>0</formula>
    </cfRule>
  </conditionalFormatting>
  <conditionalFormatting sqref="B27:G29 B31:G33 B30:E30 B35:G43 B34:E34">
    <cfRule type="cellIs" dxfId="3" priority="4" stopIfTrue="1" operator="lessThan">
      <formula>0</formula>
    </cfRule>
  </conditionalFormatting>
  <conditionalFormatting sqref="B46:G62">
    <cfRule type="cellIs" dxfId="2" priority="3" stopIfTrue="1" operator="lessThan">
      <formula>0</formula>
    </cfRule>
  </conditionalFormatting>
  <conditionalFormatting sqref="G34 G30">
    <cfRule type="cellIs" dxfId="1" priority="2" stopIfTrue="1" operator="lessThan">
      <formula>0</formula>
    </cfRule>
  </conditionalFormatting>
  <conditionalFormatting sqref="F34 F30">
    <cfRule type="cellIs" dxfId="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 enableFormatConditionsCalculation="0"/>
  <dimension ref="A1:N53"/>
  <sheetViews>
    <sheetView showGridLines="0" zoomScale="75" zoomScaleNormal="75" zoomScaleSheetLayoutView="75" workbookViewId="0"/>
  </sheetViews>
  <sheetFormatPr baseColWidth="10" defaultColWidth="11.42578125" defaultRowHeight="12.75" x14ac:dyDescent="0.2"/>
  <cols>
    <col min="1" max="16384" width="11.42578125" style="8"/>
  </cols>
  <sheetData>
    <row r="1" spans="1:5" x14ac:dyDescent="0.2">
      <c r="A1" s="85" t="s">
        <v>737</v>
      </c>
    </row>
    <row r="13" spans="1:5" x14ac:dyDescent="0.2">
      <c r="D13" s="85"/>
    </row>
    <row r="16" spans="1:5" x14ac:dyDescent="0.2">
      <c r="E16" s="85"/>
    </row>
    <row r="17" spans="5:14" x14ac:dyDescent="0.2">
      <c r="E17" s="85"/>
    </row>
    <row r="31" spans="5:14" x14ac:dyDescent="0.2">
      <c r="N31" s="85"/>
    </row>
    <row r="53" spans="2:2" ht="20.25" x14ac:dyDescent="0.3">
      <c r="B53" s="50" t="s">
        <v>493</v>
      </c>
    </row>
  </sheetData>
  <phoneticPr fontId="3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7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shapeId="192515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609600</xdr:colOff>
                <xdr:row>40</xdr:row>
                <xdr:rowOff>47625</xdr:rowOff>
              </to>
            </anchor>
          </objectPr>
        </oleObject>
      </mc:Choice>
      <mc:Fallback>
        <oleObject progId="AcroExch.Document.2015" shapeId="192515" r:id="rId4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 enableFormatConditionsCalculation="0"/>
  <dimension ref="A1:E52"/>
  <sheetViews>
    <sheetView showGridLines="0" zoomScale="75" zoomScaleNormal="75" zoomScaleSheetLayoutView="75" workbookViewId="0"/>
  </sheetViews>
  <sheetFormatPr baseColWidth="10" defaultRowHeight="12.75" x14ac:dyDescent="0.2"/>
  <sheetData>
    <row r="1" spans="1:4" x14ac:dyDescent="0.2">
      <c r="A1" s="85" t="s">
        <v>737</v>
      </c>
    </row>
    <row r="2" spans="1:4" x14ac:dyDescent="0.2">
      <c r="A2" s="85"/>
    </row>
    <row r="8" spans="1:4" x14ac:dyDescent="0.2">
      <c r="D8" s="85"/>
    </row>
    <row r="23" spans="5:5" x14ac:dyDescent="0.2">
      <c r="E23" s="85"/>
    </row>
    <row r="52" spans="2:2" ht="19.5" customHeight="1" x14ac:dyDescent="0.3">
      <c r="B52" s="50" t="s">
        <v>493</v>
      </c>
    </row>
  </sheetData>
  <phoneticPr fontId="3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7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shapeId="116765" r:id="rId4">
          <objectPr defaultSize="0" autoPict="0" r:id="rId5">
            <anchor moveWithCells="1">
              <from>
                <xdr:col>0</xdr:col>
                <xdr:colOff>342900</xdr:colOff>
                <xdr:row>1</xdr:row>
                <xdr:rowOff>152400</xdr:rowOff>
              </from>
              <to>
                <xdr:col>7</xdr:col>
                <xdr:colOff>676275</xdr:colOff>
                <xdr:row>49</xdr:row>
                <xdr:rowOff>123825</xdr:rowOff>
              </to>
            </anchor>
          </objectPr>
        </oleObject>
      </mc:Choice>
      <mc:Fallback>
        <oleObject progId="AcroExch.Document.2015" shapeId="1167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33</vt:i4>
      </vt:variant>
    </vt:vector>
  </HeadingPairs>
  <TitlesOfParts>
    <vt:vector size="66" baseType="lpstr">
      <vt:lpstr>Titel </vt:lpstr>
      <vt:lpstr>Inhalt</vt:lpstr>
      <vt:lpstr>Abkürzungen</vt:lpstr>
      <vt:lpstr>Schaubild 1</vt:lpstr>
      <vt:lpstr>Schaubild 2</vt:lpstr>
      <vt:lpstr>1.1 2010-2013</vt:lpstr>
      <vt:lpstr>1.2-S._2010-2013</vt:lpstr>
      <vt:lpstr>1.2-U._2010-2013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 2010-2013'!_1.1_2009_2013</vt:lpstr>
      <vt:lpstr>'1.1 2010-2013'!Druckbereich</vt:lpstr>
      <vt:lpstr>'1.2-S._2010-2013'!Druckbereich</vt:lpstr>
      <vt:lpstr>'1.2-U._2010-2013'!Druckbereich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Abkürzungen!Druckbereich</vt:lpstr>
      <vt:lpstr>Qualitätsbericht!Druckbereich</vt:lpstr>
      <vt:lpstr>'Schaubild 1'!Druckbereich</vt:lpstr>
      <vt:lpstr>'Schaubild 2'!Druckbereich</vt:lpstr>
      <vt:lpstr>Umsatzsteuererklärung!Druckbereich</vt:lpstr>
      <vt:lpstr>'3.1'!Drucktitel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8.2 - 2013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(B305)</cp:lastModifiedBy>
  <cp:lastPrinted>2018-02-27T11:54:59Z</cp:lastPrinted>
  <dcterms:created xsi:type="dcterms:W3CDTF">2005-04-06T08:29:49Z</dcterms:created>
  <dcterms:modified xsi:type="dcterms:W3CDTF">2018-02-27T11:56:38Z</dcterms:modified>
</cp:coreProperties>
</file>